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5" yWindow="0" windowWidth="24090" windowHeight="11415" activeTab="5"/>
  </bookViews>
  <sheets>
    <sheet name="Náklady" sheetId="1" r:id="rId1"/>
    <sheet name="Ciastkove alternatívy" sheetId="4" r:id="rId2"/>
    <sheet name="Hárok2" sheetId="2" r:id="rId3"/>
    <sheet name="Hárok3" sheetId="3" r:id="rId4"/>
    <sheet name="Harmonogram" sheetId="5" r:id="rId5"/>
    <sheet name="Harmonogram - naklady" sheetId="6" r:id="rId6"/>
  </sheets>
  <externalReferences>
    <externalReference r:id="rId7"/>
  </externalReferences>
  <definedNames>
    <definedName name="dlzka_zst">[1]Udaje!$B$2</definedName>
    <definedName name="kabel_110kV" localSheetId="5">[1]Udaje!#REF!</definedName>
    <definedName name="kabel_110kV">[1]Udaje!#REF!</definedName>
    <definedName name="KTM">[1]Udaje!$B$4</definedName>
    <definedName name="nova_TNS" localSheetId="5">[1]Udaje!#REF!</definedName>
    <definedName name="nova_TNS">[1]Udaje!#REF!</definedName>
    <definedName name="_xlnm.Print_Area" localSheetId="1">'Ciastkove alternatívy'!$A$3:$BK$45</definedName>
    <definedName name="_xlnm.Print_Area" localSheetId="4">Harmonogram!$A$3:$BK$45</definedName>
    <definedName name="_xlnm.Print_Area" localSheetId="5">'Harmonogram - naklady'!$A$1:$BR$396</definedName>
    <definedName name="_xlnm.Print_Area" localSheetId="0">Náklady!$A$3:$BK$48</definedName>
    <definedName name="rek_TM">[1]Udaje!$B$3</definedName>
    <definedName name="SILNO_T">[1]Udaje!$B$8</definedName>
    <definedName name="SILNO_V">[1]Udaje!$B$10</definedName>
    <definedName name="SILNO_Z">[1]Udaje!$B$9</definedName>
    <definedName name="SpS_25kV" localSheetId="5">[1]Udaje!#REF!</definedName>
    <definedName name="SpS_25kV">[1]Udaje!#REF!</definedName>
    <definedName name="SpS_3kV">[1]Udaje!$B$5</definedName>
    <definedName name="TNS" localSheetId="5">[1]Udaje!#REF!</definedName>
    <definedName name="TNS">[1]Udaje!#REF!</definedName>
    <definedName name="TV_trat" localSheetId="5">[1]Udaje!#REF!</definedName>
    <definedName name="TV_trat">[1]Udaje!#REF!</definedName>
    <definedName name="vzduch_110kV" localSheetId="5">[1]Udaje!#REF!</definedName>
    <definedName name="vzduch_110kV">[1]Udaje!#REF!</definedName>
    <definedName name="ZST_mala" localSheetId="5">[1]Udaje!#REF!</definedName>
    <definedName name="ZST_mala">[1]Udaje!#REF!</definedName>
    <definedName name="ZST_mala1">[1]Udaje!$C$11</definedName>
    <definedName name="ZST_velka" localSheetId="5">[1]Udaje!#REF!</definedName>
    <definedName name="ZST_velka">[1]Udaje!#REF!</definedName>
    <definedName name="ZST_velka1">[1]Udaje!$C$12</definedName>
  </definedNames>
  <calcPr calcId="145621"/>
</workbook>
</file>

<file path=xl/calcChain.xml><?xml version="1.0" encoding="utf-8"?>
<calcChain xmlns="http://schemas.openxmlformats.org/spreadsheetml/2006/main">
  <c r="AS1" i="1" l="1"/>
  <c r="BP135" i="6" l="1"/>
  <c r="BP110" i="6"/>
  <c r="BM293" i="6" l="1"/>
  <c r="BK293" i="6"/>
  <c r="BI293" i="6"/>
  <c r="BM292" i="6"/>
  <c r="BK292" i="6"/>
  <c r="BI292" i="6"/>
  <c r="BM291" i="6"/>
  <c r="BK291" i="6"/>
  <c r="BI291" i="6"/>
  <c r="BM290" i="6"/>
  <c r="BK290" i="6"/>
  <c r="BI290" i="6"/>
  <c r="BM289" i="6"/>
  <c r="BK289" i="6"/>
  <c r="BI289" i="6"/>
  <c r="BM288" i="6"/>
  <c r="BK288" i="6"/>
  <c r="BI288" i="6"/>
  <c r="BM285" i="6"/>
  <c r="BK285" i="6"/>
  <c r="BI285" i="6"/>
  <c r="BM284" i="6"/>
  <c r="BK284" i="6"/>
  <c r="BI284" i="6"/>
  <c r="BM266" i="6"/>
  <c r="BK266" i="6"/>
  <c r="BI266" i="6"/>
  <c r="BM265" i="6"/>
  <c r="BK265" i="6"/>
  <c r="BI265" i="6"/>
  <c r="BM264" i="6"/>
  <c r="BK264" i="6"/>
  <c r="BI264" i="6"/>
  <c r="BM263" i="6"/>
  <c r="BK263" i="6"/>
  <c r="BI263" i="6"/>
  <c r="BM262" i="6"/>
  <c r="BK262" i="6"/>
  <c r="BI262" i="6"/>
  <c r="BM261" i="6"/>
  <c r="BK261" i="6"/>
  <c r="BI261" i="6"/>
  <c r="BM258" i="6"/>
  <c r="BK258" i="6"/>
  <c r="BI258" i="6"/>
  <c r="BM257" i="6"/>
  <c r="BK257" i="6"/>
  <c r="BI257" i="6"/>
  <c r="BQ255" i="6"/>
  <c r="BM238" i="6"/>
  <c r="BM237" i="6"/>
  <c r="BM236" i="6"/>
  <c r="BK236" i="6"/>
  <c r="BI236" i="6"/>
  <c r="BM235" i="6"/>
  <c r="BM234" i="6"/>
  <c r="BM233" i="6"/>
  <c r="BK233" i="6"/>
  <c r="BI233" i="6"/>
  <c r="BM230" i="6"/>
  <c r="BK230" i="6"/>
  <c r="BI230" i="6"/>
  <c r="BM229" i="6"/>
  <c r="BK229" i="6"/>
  <c r="BI229" i="6"/>
  <c r="BM212" i="6"/>
  <c r="BK212" i="6"/>
  <c r="BI212" i="6"/>
  <c r="BM211" i="6"/>
  <c r="BK211" i="6"/>
  <c r="BI211" i="6"/>
  <c r="BM210" i="6"/>
  <c r="BK210" i="6"/>
  <c r="BI210" i="6"/>
  <c r="BM209" i="6"/>
  <c r="BK209" i="6"/>
  <c r="BI209" i="6"/>
  <c r="BM208" i="6"/>
  <c r="BK208" i="6"/>
  <c r="BI208" i="6"/>
  <c r="BM207" i="6"/>
  <c r="BK207" i="6"/>
  <c r="BI207" i="6"/>
  <c r="BM204" i="6"/>
  <c r="BK204" i="6"/>
  <c r="BI204" i="6"/>
  <c r="BM203" i="6"/>
  <c r="BK203" i="6"/>
  <c r="BI203" i="6"/>
  <c r="AR193" i="6"/>
  <c r="AR185" i="6" s="1"/>
  <c r="AR74" i="6"/>
  <c r="BL72" i="6"/>
  <c r="AR72" i="6"/>
  <c r="BL70" i="6"/>
  <c r="BJ70" i="6"/>
  <c r="AS70" i="6"/>
  <c r="BL69" i="6"/>
  <c r="BJ69" i="6"/>
  <c r="AS69" i="6"/>
  <c r="BL68" i="6"/>
  <c r="BJ68" i="6"/>
  <c r="AS68" i="6"/>
  <c r="BL67" i="6"/>
  <c r="BJ67" i="6"/>
  <c r="AS67" i="6"/>
  <c r="BL65" i="6"/>
  <c r="BJ65" i="6"/>
  <c r="BL64" i="6"/>
  <c r="BJ64" i="6"/>
  <c r="AZ64" i="6"/>
  <c r="AS64" i="6"/>
  <c r="AS63" i="6" s="1"/>
  <c r="AN64" i="6"/>
  <c r="V64" i="6"/>
  <c r="BL63" i="6"/>
  <c r="BJ63" i="6"/>
  <c r="BL62" i="6"/>
  <c r="BL61" i="6"/>
  <c r="BL58" i="6"/>
  <c r="AS58" i="6"/>
  <c r="BL57" i="6"/>
  <c r="AS57" i="6"/>
  <c r="BL56" i="6"/>
  <c r="AS56" i="6"/>
  <c r="BL55" i="6"/>
  <c r="BL54" i="6"/>
  <c r="BJ54" i="6"/>
  <c r="AS54" i="6"/>
  <c r="BL53" i="6"/>
  <c r="BJ53" i="6"/>
  <c r="BL52" i="6"/>
  <c r="BJ52" i="6"/>
  <c r="AS52" i="6"/>
  <c r="BL50" i="6"/>
  <c r="BJ50" i="6"/>
  <c r="AS50" i="6"/>
  <c r="BL49" i="6"/>
  <c r="AS49" i="6"/>
  <c r="BL48" i="6"/>
  <c r="BL47" i="6"/>
  <c r="AS47" i="6"/>
  <c r="AI41" i="6"/>
  <c r="AX34" i="6"/>
  <c r="AS31" i="6"/>
  <c r="BC28" i="6"/>
  <c r="AM28" i="6"/>
  <c r="BF27" i="6"/>
  <c r="AP27" i="6"/>
  <c r="AM27" i="6"/>
  <c r="AJ27" i="6"/>
  <c r="AH27" i="6"/>
  <c r="AE27" i="6"/>
  <c r="AU20" i="6"/>
  <c r="BA19" i="6"/>
  <c r="AT19" i="6"/>
  <c r="AT22" i="6" s="1"/>
  <c r="AS19" i="6"/>
  <c r="AI19" i="6"/>
  <c r="AH19" i="6"/>
  <c r="AG19" i="6"/>
  <c r="AG70" i="6" s="1"/>
  <c r="AG72" i="6" s="1"/>
  <c r="AF19" i="6"/>
  <c r="AF70" i="6" s="1"/>
  <c r="AF72" i="6" s="1"/>
  <c r="Y19" i="6"/>
  <c r="W19" i="6"/>
  <c r="S19" i="6"/>
  <c r="R19" i="6"/>
  <c r="BE16" i="6"/>
  <c r="BD16" i="6"/>
  <c r="BC16" i="6"/>
  <c r="AW16" i="6"/>
  <c r="AV16" i="6"/>
  <c r="T16" i="6"/>
  <c r="BB15" i="6"/>
  <c r="AY15" i="6"/>
  <c r="AY16" i="6" s="1"/>
  <c r="AX15" i="6"/>
  <c r="AX65" i="6" s="1"/>
  <c r="AX64" i="6" s="1"/>
  <c r="AX63" i="6" s="1"/>
  <c r="AT15" i="6"/>
  <c r="AQ15" i="6"/>
  <c r="AM15" i="6"/>
  <c r="AM16" i="6" s="1"/>
  <c r="AM30" i="6" s="1"/>
  <c r="AL15" i="6"/>
  <c r="AL58" i="6" s="1"/>
  <c r="AK15" i="6"/>
  <c r="AI15" i="6"/>
  <c r="AI16" i="6" s="1"/>
  <c r="AH15" i="6"/>
  <c r="AH16" i="6" s="1"/>
  <c r="AG15" i="6"/>
  <c r="AG67" i="6" s="1"/>
  <c r="AF15" i="6"/>
  <c r="AF16" i="6" s="1"/>
  <c r="AE15" i="6"/>
  <c r="AD15" i="6"/>
  <c r="AD16" i="6" s="1"/>
  <c r="AC15" i="6"/>
  <c r="AC18" i="6" s="1"/>
  <c r="AC31" i="6" s="1"/>
  <c r="AB15" i="6"/>
  <c r="AA15" i="6"/>
  <c r="AA61" i="6" s="1"/>
  <c r="Z15" i="6"/>
  <c r="Y15" i="6"/>
  <c r="Y65" i="6" s="1"/>
  <c r="X15" i="6"/>
  <c r="W15" i="6"/>
  <c r="W18" i="6" s="1"/>
  <c r="U15" i="6"/>
  <c r="U16" i="6" s="1"/>
  <c r="R15" i="6"/>
  <c r="R18" i="6" s="1"/>
  <c r="O15" i="6"/>
  <c r="O16" i="6" s="1"/>
  <c r="M15" i="6"/>
  <c r="J15" i="6"/>
  <c r="J18" i="6" s="1"/>
  <c r="K14" i="6"/>
  <c r="L12" i="6"/>
  <c r="K12" i="6"/>
  <c r="J12" i="6"/>
  <c r="BH11" i="6"/>
  <c r="BE11" i="6"/>
  <c r="BE14" i="6" s="1"/>
  <c r="BD11" i="6"/>
  <c r="BD14" i="6" s="1"/>
  <c r="BA11" i="6"/>
  <c r="BA12" i="6" s="1"/>
  <c r="AZ11" i="6"/>
  <c r="AZ12" i="6" s="1"/>
  <c r="AY11" i="6"/>
  <c r="AY12" i="6" s="1"/>
  <c r="AX11" i="6"/>
  <c r="AX12" i="6" s="1"/>
  <c r="AW11" i="6"/>
  <c r="AV11" i="6"/>
  <c r="AU11" i="6"/>
  <c r="AU12" i="6" s="1"/>
  <c r="AT11" i="6"/>
  <c r="AT12" i="6" s="1"/>
  <c r="AS11" i="6"/>
  <c r="AS12" i="6" s="1"/>
  <c r="AR11" i="6"/>
  <c r="AR12" i="6" s="1"/>
  <c r="AQ11" i="6"/>
  <c r="AQ48" i="6" s="1"/>
  <c r="AN11" i="6"/>
  <c r="AL11" i="6"/>
  <c r="AK11" i="6"/>
  <c r="AK12" i="6" s="1"/>
  <c r="AJ11" i="6"/>
  <c r="AJ12" i="6" s="1"/>
  <c r="AI11" i="6"/>
  <c r="AI12" i="6" s="1"/>
  <c r="AH11" i="6"/>
  <c r="AH12" i="6" s="1"/>
  <c r="AG11" i="6"/>
  <c r="AG53" i="6" s="1"/>
  <c r="AF11" i="6"/>
  <c r="AF12" i="6" s="1"/>
  <c r="AE11" i="6"/>
  <c r="AE14" i="6" s="1"/>
  <c r="AD11" i="6"/>
  <c r="AD12" i="6" s="1"/>
  <c r="AC11" i="6"/>
  <c r="AC12" i="6" s="1"/>
  <c r="AB11" i="6"/>
  <c r="AB12" i="6" s="1"/>
  <c r="AA11" i="6"/>
  <c r="Z11" i="6"/>
  <c r="Z14" i="6" s="1"/>
  <c r="Y11" i="6"/>
  <c r="Y12" i="6" s="1"/>
  <c r="X11" i="6"/>
  <c r="X12" i="6" s="1"/>
  <c r="W11" i="6"/>
  <c r="V11" i="6"/>
  <c r="V14" i="6" s="1"/>
  <c r="U11" i="6"/>
  <c r="T11" i="6"/>
  <c r="S11" i="6"/>
  <c r="S12" i="6" s="1"/>
  <c r="R11" i="6"/>
  <c r="R12" i="6" s="1"/>
  <c r="Q11" i="6"/>
  <c r="P11" i="6"/>
  <c r="O11" i="6"/>
  <c r="O14" i="6" s="1"/>
  <c r="N11" i="6"/>
  <c r="N14" i="6" s="1"/>
  <c r="M11" i="6"/>
  <c r="M14" i="6" s="1"/>
  <c r="BH7" i="6"/>
  <c r="BE7" i="6"/>
  <c r="BC7" i="6"/>
  <c r="AU7" i="6"/>
  <c r="AU53" i="6" s="1"/>
  <c r="AU57" i="6" s="1"/>
  <c r="AS7" i="6"/>
  <c r="AS10" i="6" s="1"/>
  <c r="AS27" i="6" s="1"/>
  <c r="AR7" i="6"/>
  <c r="AR8" i="6" s="1"/>
  <c r="AO7" i="6"/>
  <c r="AO10" i="6" s="1"/>
  <c r="AO27" i="6" s="1"/>
  <c r="AL7" i="6"/>
  <c r="AL10" i="6" s="1"/>
  <c r="AL27" i="6" s="1"/>
  <c r="AK7" i="6"/>
  <c r="AK10" i="6" s="1"/>
  <c r="AK27" i="6" s="1"/>
  <c r="AJ7" i="6"/>
  <c r="AJ8" i="6" s="1"/>
  <c r="AI7" i="6"/>
  <c r="AI8" i="6" s="1"/>
  <c r="AH7" i="6"/>
  <c r="AH8" i="6" s="1"/>
  <c r="AG7" i="6"/>
  <c r="AF7" i="6"/>
  <c r="AE7" i="6"/>
  <c r="AE58" i="6" s="1"/>
  <c r="AD7" i="6"/>
  <c r="AD62" i="6" s="1"/>
  <c r="AC7" i="6"/>
  <c r="AB7" i="6"/>
  <c r="AB48" i="6" s="1"/>
  <c r="Z7" i="6"/>
  <c r="Z10" i="6" s="1"/>
  <c r="Z27" i="6" s="1"/>
  <c r="Y7" i="6"/>
  <c r="Y48" i="6" s="1"/>
  <c r="X7" i="6"/>
  <c r="X8" i="6" s="1"/>
  <c r="W7" i="6"/>
  <c r="W48" i="6" s="1"/>
  <c r="V7" i="6"/>
  <c r="S7" i="6"/>
  <c r="R7" i="6"/>
  <c r="Q7" i="6"/>
  <c r="Q48" i="6" s="1"/>
  <c r="P7" i="6"/>
  <c r="P10" i="6" s="1"/>
  <c r="P27" i="6" s="1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BH5" i="6"/>
  <c r="BH47" i="6" s="1"/>
  <c r="BK47" i="6" s="1"/>
  <c r="BG5" i="6"/>
  <c r="BG47" i="6" s="1"/>
  <c r="BF5" i="6"/>
  <c r="BF47" i="6" s="1"/>
  <c r="BE5" i="6"/>
  <c r="BE48" i="6" s="1"/>
  <c r="BD5" i="6"/>
  <c r="BC5" i="6"/>
  <c r="BC47" i="6" s="1"/>
  <c r="BB5" i="6"/>
  <c r="BB6" i="6" s="1"/>
  <c r="BB28" i="6" s="1"/>
  <c r="BA5" i="6"/>
  <c r="BA47" i="6" s="1"/>
  <c r="AZ5" i="6"/>
  <c r="AZ47" i="6" s="1"/>
  <c r="AY5" i="6"/>
  <c r="AY6" i="6" s="1"/>
  <c r="AY36" i="6" s="1"/>
  <c r="AX5" i="6"/>
  <c r="AX47" i="6" s="1"/>
  <c r="AW5" i="6"/>
  <c r="AV5" i="6"/>
  <c r="AU5" i="6"/>
  <c r="AU47" i="6" s="1"/>
  <c r="AT5" i="6"/>
  <c r="AT6" i="6" s="1"/>
  <c r="AT25" i="6" s="1"/>
  <c r="AS5" i="6"/>
  <c r="AR5" i="6"/>
  <c r="AR47" i="6" s="1"/>
  <c r="AQ5" i="6"/>
  <c r="AQ6" i="6" s="1"/>
  <c r="AP5" i="6"/>
  <c r="AP47" i="6" s="1"/>
  <c r="AO5" i="6"/>
  <c r="AN5" i="6"/>
  <c r="AM5" i="6"/>
  <c r="AL5" i="6"/>
  <c r="AL6" i="6" s="1"/>
  <c r="AK5" i="6"/>
  <c r="AK6" i="6" s="1"/>
  <c r="AJ5" i="6"/>
  <c r="AJ6" i="6" s="1"/>
  <c r="AJ25" i="6" s="1"/>
  <c r="AI5" i="6"/>
  <c r="AH5" i="6"/>
  <c r="AG5" i="6"/>
  <c r="AF5" i="6"/>
  <c r="AE5" i="6"/>
  <c r="AE47" i="6" s="1"/>
  <c r="AD5" i="6"/>
  <c r="AD47" i="6" s="1"/>
  <c r="AC5" i="6"/>
  <c r="AC47" i="6" s="1"/>
  <c r="AB5" i="6"/>
  <c r="AB6" i="6" s="1"/>
  <c r="AA5" i="6"/>
  <c r="AA6" i="6" s="1"/>
  <c r="AA36" i="6" s="1"/>
  <c r="Z5" i="6"/>
  <c r="Y5" i="6"/>
  <c r="X5" i="6"/>
  <c r="X47" i="6" s="1"/>
  <c r="W5" i="6"/>
  <c r="V5" i="6"/>
  <c r="V47" i="6" s="1"/>
  <c r="U5" i="6"/>
  <c r="U47" i="6" s="1"/>
  <c r="T5" i="6"/>
  <c r="T47" i="6" s="1"/>
  <c r="S5" i="6"/>
  <c r="S6" i="6" s="1"/>
  <c r="S36" i="6" s="1"/>
  <c r="R5" i="6"/>
  <c r="R47" i="6" s="1"/>
  <c r="Q5" i="6"/>
  <c r="P5" i="6"/>
  <c r="P47" i="6" s="1"/>
  <c r="O5" i="6"/>
  <c r="O49" i="6" s="1"/>
  <c r="N5" i="6"/>
  <c r="N6" i="6" s="1"/>
  <c r="N36" i="6" s="1"/>
  <c r="M5" i="6"/>
  <c r="M6" i="6" s="1"/>
  <c r="M36" i="6" s="1"/>
  <c r="L5" i="6"/>
  <c r="L6" i="6" s="1"/>
  <c r="L36" i="6" s="1"/>
  <c r="K5" i="6"/>
  <c r="K6" i="6" s="1"/>
  <c r="K36" i="6" s="1"/>
  <c r="J5" i="6"/>
  <c r="J6" i="6" s="1"/>
  <c r="J36" i="6" s="1"/>
  <c r="I5" i="6"/>
  <c r="I47" i="6" s="1"/>
  <c r="H5" i="6"/>
  <c r="H47" i="6" s="1"/>
  <c r="G5" i="6"/>
  <c r="G47" i="6" s="1"/>
  <c r="F5" i="6"/>
  <c r="F47" i="6" s="1"/>
  <c r="E5" i="6"/>
  <c r="E6" i="6" s="1"/>
  <c r="E36" i="6" s="1"/>
  <c r="D5" i="6"/>
  <c r="D47" i="6" s="1"/>
  <c r="C5" i="6"/>
  <c r="B5" i="6"/>
  <c r="B6" i="6" s="1"/>
  <c r="B36" i="6" s="1"/>
  <c r="AR191" i="6" l="1"/>
  <c r="AR192" i="6"/>
  <c r="AR181" i="6"/>
  <c r="AR182" i="6"/>
  <c r="AR186" i="6"/>
  <c r="AR183" i="6"/>
  <c r="AR187" i="6"/>
  <c r="AR189" i="6"/>
  <c r="AR190" i="6"/>
  <c r="AC16" i="6"/>
  <c r="J68" i="6"/>
  <c r="C48" i="6"/>
  <c r="C151" i="6" s="1"/>
  <c r="K8" i="6"/>
  <c r="K37" i="6" s="1"/>
  <c r="S10" i="6"/>
  <c r="S27" i="6" s="1"/>
  <c r="AA48" i="6"/>
  <c r="AA201" i="6" s="1"/>
  <c r="AA219" i="6" s="1"/>
  <c r="AE67" i="6"/>
  <c r="BB54" i="6"/>
  <c r="AM68" i="6"/>
  <c r="D48" i="6"/>
  <c r="D201" i="6" s="1"/>
  <c r="D219" i="6" s="1"/>
  <c r="L52" i="6"/>
  <c r="T61" i="6"/>
  <c r="X63" i="6"/>
  <c r="AC55" i="6"/>
  <c r="U12" i="6"/>
  <c r="F49" i="6"/>
  <c r="V70" i="6"/>
  <c r="AD53" i="6"/>
  <c r="AD57" i="6" s="1"/>
  <c r="AL54" i="6"/>
  <c r="AH53" i="6"/>
  <c r="AH57" i="6" s="1"/>
  <c r="G8" i="6"/>
  <c r="O61" i="6"/>
  <c r="AN62" i="6"/>
  <c r="Y62" i="6"/>
  <c r="BA61" i="6"/>
  <c r="AE55" i="6"/>
  <c r="M55" i="6"/>
  <c r="AS22" i="6"/>
  <c r="AG48" i="6"/>
  <c r="N55" i="6"/>
  <c r="BC54" i="6"/>
  <c r="AQ57" i="6"/>
  <c r="AI62" i="6"/>
  <c r="H8" i="6"/>
  <c r="AF54" i="6"/>
  <c r="BE55" i="6"/>
  <c r="P12" i="6"/>
  <c r="AW68" i="6"/>
  <c r="AB16" i="6"/>
  <c r="AB41" i="6" s="1"/>
  <c r="AN55" i="6"/>
  <c r="B8" i="6"/>
  <c r="B37" i="6" s="1"/>
  <c r="R68" i="6"/>
  <c r="E49" i="6"/>
  <c r="Z61" i="6"/>
  <c r="W54" i="6"/>
  <c r="B48" i="6"/>
  <c r="B151" i="6" s="1"/>
  <c r="I48" i="6"/>
  <c r="I255" i="6" s="1"/>
  <c r="I273" i="6" s="1"/>
  <c r="I276" i="6" s="1"/>
  <c r="BH54" i="6"/>
  <c r="Q61" i="6"/>
  <c r="AK56" i="6"/>
  <c r="Q55" i="6"/>
  <c r="T48" i="6"/>
  <c r="W61" i="6"/>
  <c r="T55" i="6"/>
  <c r="M52" i="6"/>
  <c r="AI48" i="6"/>
  <c r="AI201" i="6" s="1"/>
  <c r="AI219" i="6" s="1"/>
  <c r="X61" i="6"/>
  <c r="AC62" i="6"/>
  <c r="AF55" i="6"/>
  <c r="AF151" i="6" s="1"/>
  <c r="BE62" i="6"/>
  <c r="AL53" i="6"/>
  <c r="AL57" i="6" s="1"/>
  <c r="AL48" i="6"/>
  <c r="P61" i="6"/>
  <c r="P255" i="6" s="1"/>
  <c r="P273" i="6" s="1"/>
  <c r="AB62" i="6"/>
  <c r="AX62" i="6"/>
  <c r="AX193" i="6" s="1"/>
  <c r="AF48" i="6"/>
  <c r="AN48" i="6"/>
  <c r="AS61" i="6"/>
  <c r="AG55" i="6"/>
  <c r="R61" i="6"/>
  <c r="AD61" i="6"/>
  <c r="BC61" i="6"/>
  <c r="BC255" i="6" s="1"/>
  <c r="BC273" i="6" s="1"/>
  <c r="AG62" i="6"/>
  <c r="V48" i="6"/>
  <c r="BH55" i="6"/>
  <c r="BH72" i="6" s="1"/>
  <c r="V55" i="6"/>
  <c r="X62" i="6"/>
  <c r="AK61" i="6"/>
  <c r="T62" i="6"/>
  <c r="AS62" i="6"/>
  <c r="BC62" i="6"/>
  <c r="F48" i="6"/>
  <c r="F193" i="6" s="1"/>
  <c r="J48" i="6"/>
  <c r="BC55" i="6"/>
  <c r="BC227" i="6" s="1"/>
  <c r="BC245" i="6" s="1"/>
  <c r="BC248" i="6" s="1"/>
  <c r="R55" i="6"/>
  <c r="R227" i="6" s="1"/>
  <c r="R245" i="6" s="1"/>
  <c r="J61" i="6"/>
  <c r="Z62" i="6"/>
  <c r="X55" i="6"/>
  <c r="AD48" i="6"/>
  <c r="AD201" i="6" s="1"/>
  <c r="AD219" i="6" s="1"/>
  <c r="AD222" i="6" s="1"/>
  <c r="AG61" i="6"/>
  <c r="W44" i="6"/>
  <c r="AR10" i="6"/>
  <c r="AR27" i="6" s="1"/>
  <c r="S48" i="6"/>
  <c r="K55" i="6"/>
  <c r="N61" i="6"/>
  <c r="AD55" i="6"/>
  <c r="AW62" i="6"/>
  <c r="AW282" i="6" s="1"/>
  <c r="AW300" i="6" s="1"/>
  <c r="N62" i="6"/>
  <c r="N193" i="6" s="1"/>
  <c r="AS48" i="6"/>
  <c r="L55" i="6"/>
  <c r="L227" i="6" s="1"/>
  <c r="L245" i="6" s="1"/>
  <c r="L248" i="6" s="1"/>
  <c r="U62" i="6"/>
  <c r="AY62" i="6"/>
  <c r="E48" i="6"/>
  <c r="AK48" i="6"/>
  <c r="AH48" i="6"/>
  <c r="BB55" i="6"/>
  <c r="AA55" i="6"/>
  <c r="AL61" i="6"/>
  <c r="BE10" i="6"/>
  <c r="BE27" i="6" s="1"/>
  <c r="AJ48" i="6"/>
  <c r="R48" i="6"/>
  <c r="R126" i="6" s="1"/>
  <c r="U48" i="6"/>
  <c r="AM48" i="6"/>
  <c r="BC48" i="6"/>
  <c r="BA55" i="6"/>
  <c r="BA227" i="6" s="1"/>
  <c r="BA245" i="6" s="1"/>
  <c r="BA248" i="6" s="1"/>
  <c r="AS55" i="6"/>
  <c r="S55" i="6"/>
  <c r="J55" i="6"/>
  <c r="AI55" i="6"/>
  <c r="W62" i="6"/>
  <c r="AB55" i="6"/>
  <c r="AA62" i="6"/>
  <c r="AI61" i="6"/>
  <c r="AK62" i="6"/>
  <c r="AW61" i="6"/>
  <c r="BB62" i="6"/>
  <c r="S62" i="6"/>
  <c r="AH55" i="6"/>
  <c r="AH61" i="6"/>
  <c r="BB18" i="6"/>
  <c r="BB31" i="6" s="1"/>
  <c r="L38" i="6"/>
  <c r="AG64" i="6"/>
  <c r="U55" i="6"/>
  <c r="J62" i="6"/>
  <c r="AM61" i="6"/>
  <c r="AC48" i="6"/>
  <c r="AC126" i="6" s="1"/>
  <c r="M48" i="6"/>
  <c r="AQ55" i="6"/>
  <c r="O55" i="6"/>
  <c r="W55" i="6"/>
  <c r="W227" i="6" s="1"/>
  <c r="W245" i="6" s="1"/>
  <c r="W248" i="6" s="1"/>
  <c r="AK55" i="6"/>
  <c r="M61" i="6"/>
  <c r="S61" i="6"/>
  <c r="Y61" i="6"/>
  <c r="AC61" i="6"/>
  <c r="AE62" i="6"/>
  <c r="AE193" i="6" s="1"/>
  <c r="AH62" i="6"/>
  <c r="AM62" i="6"/>
  <c r="BD61" i="6"/>
  <c r="N48" i="6"/>
  <c r="N201" i="6" s="1"/>
  <c r="N219" i="6" s="1"/>
  <c r="N222" i="6" s="1"/>
  <c r="Z48" i="6"/>
  <c r="Z201" i="6" s="1"/>
  <c r="Z219" i="6" s="1"/>
  <c r="Z222" i="6" s="1"/>
  <c r="AL62" i="6"/>
  <c r="O62" i="6"/>
  <c r="AG16" i="6"/>
  <c r="AE61" i="6"/>
  <c r="H48" i="6"/>
  <c r="AU48" i="6"/>
  <c r="AU49" i="6" s="1"/>
  <c r="AU50" i="6" s="1"/>
  <c r="L48" i="6"/>
  <c r="AE48" i="6"/>
  <c r="AW55" i="6"/>
  <c r="AQ61" i="6"/>
  <c r="AQ172" i="6" s="1"/>
  <c r="AQ169" i="6" s="1"/>
  <c r="Y55" i="6"/>
  <c r="AL55" i="6"/>
  <c r="AL227" i="6" s="1"/>
  <c r="AL245" i="6" s="1"/>
  <c r="AL248" i="6" s="1"/>
  <c r="M62" i="6"/>
  <c r="AB61" i="6"/>
  <c r="AF61" i="6"/>
  <c r="AN61" i="6"/>
  <c r="BE61" i="6"/>
  <c r="BH61" i="6"/>
  <c r="O48" i="6"/>
  <c r="P48" i="6"/>
  <c r="P55" i="6"/>
  <c r="AX16" i="6"/>
  <c r="G48" i="6"/>
  <c r="X48" i="6"/>
  <c r="X126" i="6" s="1"/>
  <c r="K48" i="6"/>
  <c r="K201" i="6" s="1"/>
  <c r="K219" i="6" s="1"/>
  <c r="AR48" i="6"/>
  <c r="AR126" i="6" s="1"/>
  <c r="AQ62" i="6"/>
  <c r="Z55" i="6"/>
  <c r="AM55" i="6"/>
  <c r="U61" i="6"/>
  <c r="AF62" i="6"/>
  <c r="BD62" i="6"/>
  <c r="BH62" i="6"/>
  <c r="BH48" i="6"/>
  <c r="BH6" i="6"/>
  <c r="BK43" i="6" s="1"/>
  <c r="AB10" i="6"/>
  <c r="AB27" i="6" s="1"/>
  <c r="AG18" i="6"/>
  <c r="AG31" i="6" s="1"/>
  <c r="AJ68" i="6"/>
  <c r="AU8" i="6"/>
  <c r="AE53" i="6"/>
  <c r="AE57" i="6" s="1"/>
  <c r="B49" i="6"/>
  <c r="AZ6" i="6"/>
  <c r="AZ26" i="6" s="1"/>
  <c r="K38" i="6"/>
  <c r="C49" i="6"/>
  <c r="V53" i="6"/>
  <c r="V57" i="6" s="1"/>
  <c r="Z65" i="6"/>
  <c r="AD8" i="6"/>
  <c r="BD12" i="6"/>
  <c r="BD28" i="6" s="1"/>
  <c r="N69" i="6"/>
  <c r="R56" i="6"/>
  <c r="AK47" i="6"/>
  <c r="AT44" i="6"/>
  <c r="BF6" i="6"/>
  <c r="BF36" i="6" s="1"/>
  <c r="AS8" i="6"/>
  <c r="AI10" i="6"/>
  <c r="AI27" i="6" s="1"/>
  <c r="AL12" i="6"/>
  <c r="AL28" i="6" s="1"/>
  <c r="R16" i="6"/>
  <c r="AE18" i="6"/>
  <c r="AE31" i="6" s="1"/>
  <c r="AS20" i="6"/>
  <c r="P56" i="6"/>
  <c r="O57" i="6"/>
  <c r="AW58" i="6"/>
  <c r="W65" i="6"/>
  <c r="F6" i="6"/>
  <c r="F36" i="6" s="1"/>
  <c r="R52" i="6"/>
  <c r="U6" i="6"/>
  <c r="AI49" i="6"/>
  <c r="AF44" i="6"/>
  <c r="V6" i="6"/>
  <c r="J8" i="6"/>
  <c r="BH10" i="6"/>
  <c r="BH27" i="6" s="1"/>
  <c r="T40" i="6"/>
  <c r="AE16" i="6"/>
  <c r="AT26" i="6"/>
  <c r="AY47" i="6"/>
  <c r="AL68" i="6"/>
  <c r="AL40" i="6"/>
  <c r="AP6" i="6"/>
  <c r="AP25" i="6" s="1"/>
  <c r="AP30" i="6" s="1"/>
  <c r="L8" i="6"/>
  <c r="L37" i="6" s="1"/>
  <c r="K10" i="6"/>
  <c r="K27" i="6" s="1"/>
  <c r="T12" i="6"/>
  <c r="BB26" i="6"/>
  <c r="AY41" i="6"/>
  <c r="BB47" i="6"/>
  <c r="AW49" i="6"/>
  <c r="AW50" i="6" s="1"/>
  <c r="AW52" i="6"/>
  <c r="P58" i="6"/>
  <c r="AL47" i="6"/>
  <c r="S52" i="6"/>
  <c r="B38" i="6"/>
  <c r="Z38" i="6"/>
  <c r="L10" i="6"/>
  <c r="L27" i="6" s="1"/>
  <c r="AL14" i="6"/>
  <c r="BG42" i="6"/>
  <c r="R58" i="6"/>
  <c r="AQ14" i="6"/>
  <c r="AQ53" i="6"/>
  <c r="M16" i="6"/>
  <c r="M41" i="6"/>
  <c r="M18" i="6"/>
  <c r="M65" i="6"/>
  <c r="M64" i="6" s="1"/>
  <c r="M63" i="6" s="1"/>
  <c r="AA69" i="6"/>
  <c r="AA56" i="6"/>
  <c r="AA67" i="6"/>
  <c r="AA57" i="6"/>
  <c r="AA16" i="6"/>
  <c r="AA41" i="6" s="1"/>
  <c r="AA65" i="6"/>
  <c r="AA64" i="6" s="1"/>
  <c r="AA63" i="6" s="1"/>
  <c r="AA18" i="6"/>
  <c r="AA31" i="6" s="1"/>
  <c r="AT72" i="6"/>
  <c r="AT42" i="6"/>
  <c r="AT18" i="6"/>
  <c r="AT31" i="6" s="1"/>
  <c r="AT64" i="6"/>
  <c r="AT63" i="6" s="1"/>
  <c r="AT16" i="6"/>
  <c r="AT41" i="6" s="1"/>
  <c r="Q47" i="6"/>
  <c r="Q6" i="6"/>
  <c r="Q36" i="6" s="1"/>
  <c r="Y47" i="6"/>
  <c r="Y126" i="6" s="1"/>
  <c r="Y42" i="6"/>
  <c r="Y6" i="6"/>
  <c r="Y25" i="6" s="1"/>
  <c r="AG47" i="6"/>
  <c r="AG57" i="6"/>
  <c r="AG54" i="6"/>
  <c r="AG6" i="6"/>
  <c r="AO47" i="6"/>
  <c r="AO6" i="6"/>
  <c r="AO28" i="6" s="1"/>
  <c r="AW47" i="6"/>
  <c r="AW6" i="6"/>
  <c r="BE6" i="6"/>
  <c r="BE25" i="6" s="1"/>
  <c r="BE47" i="6"/>
  <c r="BE49" i="6" s="1"/>
  <c r="BE50" i="6" s="1"/>
  <c r="AA58" i="6"/>
  <c r="AA12" i="6"/>
  <c r="AA39" i="6" s="1"/>
  <c r="AA70" i="6"/>
  <c r="AH58" i="6"/>
  <c r="AH44" i="6"/>
  <c r="R35" i="6"/>
  <c r="R39" i="6"/>
  <c r="R20" i="6"/>
  <c r="R22" i="6"/>
  <c r="R40" i="6"/>
  <c r="R34" i="6"/>
  <c r="AF10" i="6"/>
  <c r="AF27" i="6" s="1"/>
  <c r="BE40" i="6"/>
  <c r="AG40" i="6"/>
  <c r="AT67" i="6"/>
  <c r="AI20" i="6"/>
  <c r="AI22" i="6"/>
  <c r="I49" i="6"/>
  <c r="I8" i="6"/>
  <c r="I10" i="6"/>
  <c r="I27" i="6" s="1"/>
  <c r="Q68" i="6"/>
  <c r="Q38" i="6"/>
  <c r="Q8" i="6"/>
  <c r="Q70" i="6"/>
  <c r="Q67" i="6"/>
  <c r="Q63" i="6"/>
  <c r="Q10" i="6"/>
  <c r="Q27" i="6" s="1"/>
  <c r="Q49" i="6"/>
  <c r="Y10" i="6"/>
  <c r="Y27" i="6" s="1"/>
  <c r="Y8" i="6"/>
  <c r="AG10" i="6"/>
  <c r="AG27" i="6" s="1"/>
  <c r="AG8" i="6"/>
  <c r="AG38" i="6"/>
  <c r="AG26" i="6"/>
  <c r="AH20" i="6"/>
  <c r="AQ36" i="6"/>
  <c r="AQ25" i="6"/>
  <c r="I6" i="6"/>
  <c r="I36" i="6" s="1"/>
  <c r="J41" i="6"/>
  <c r="J54" i="6"/>
  <c r="J56" i="6"/>
  <c r="J65" i="6"/>
  <c r="J64" i="6" s="1"/>
  <c r="J63" i="6" s="1"/>
  <c r="Z56" i="6"/>
  <c r="Z52" i="6"/>
  <c r="Z68" i="6"/>
  <c r="Z18" i="6"/>
  <c r="Z31" i="6" s="1"/>
  <c r="AQ18" i="6"/>
  <c r="AQ31" i="6" s="1"/>
  <c r="AQ70" i="6"/>
  <c r="AQ63" i="6"/>
  <c r="AQ58" i="6"/>
  <c r="J72" i="6"/>
  <c r="F8" i="6"/>
  <c r="AL8" i="6"/>
  <c r="AL26" i="6" s="1"/>
  <c r="AF20" i="6"/>
  <c r="N40" i="6"/>
  <c r="AH52" i="6"/>
  <c r="AF56" i="6"/>
  <c r="D6" i="6"/>
  <c r="D36" i="6" s="1"/>
  <c r="T6" i="6"/>
  <c r="Z8" i="6"/>
  <c r="J10" i="6"/>
  <c r="J27" i="6" s="1"/>
  <c r="AU10" i="6"/>
  <c r="AU27" i="6" s="1"/>
  <c r="Q40" i="6"/>
  <c r="AG42" i="6"/>
  <c r="AX18" i="6"/>
  <c r="AX31" i="6" s="1"/>
  <c r="AG44" i="6"/>
  <c r="AG20" i="6"/>
  <c r="AJ26" i="6"/>
  <c r="F38" i="6"/>
  <c r="J52" i="6"/>
  <c r="AI52" i="6"/>
  <c r="AG56" i="6"/>
  <c r="AI57" i="6"/>
  <c r="J58" i="6"/>
  <c r="AB68" i="6"/>
  <c r="AW54" i="6"/>
  <c r="T56" i="6"/>
  <c r="V58" i="6"/>
  <c r="AQ41" i="6"/>
  <c r="Z6" i="6"/>
  <c r="R8" i="6"/>
  <c r="B10" i="6"/>
  <c r="B27" i="6" s="1"/>
  <c r="R10" i="6"/>
  <c r="R27" i="6" s="1"/>
  <c r="M40" i="6"/>
  <c r="N12" i="6"/>
  <c r="N39" i="6" s="1"/>
  <c r="AW14" i="6"/>
  <c r="Y16" i="6"/>
  <c r="AL16" i="6"/>
  <c r="AL41" i="6" s="1"/>
  <c r="AK42" i="6"/>
  <c r="K47" i="6"/>
  <c r="V52" i="6"/>
  <c r="R53" i="6"/>
  <c r="R57" i="6" s="1"/>
  <c r="R54" i="6" s="1"/>
  <c r="U54" i="6"/>
  <c r="W56" i="6"/>
  <c r="AW56" i="6"/>
  <c r="AF58" i="6"/>
  <c r="AG65" i="6"/>
  <c r="AU68" i="6"/>
  <c r="AW40" i="6"/>
  <c r="P57" i="6"/>
  <c r="AC6" i="6"/>
  <c r="AC36" i="6" s="1"/>
  <c r="AX6" i="6"/>
  <c r="AX25" i="6" s="1"/>
  <c r="C10" i="6"/>
  <c r="C27" i="6" s="1"/>
  <c r="V40" i="6"/>
  <c r="U41" i="6"/>
  <c r="BB16" i="6"/>
  <c r="BB41" i="6" s="1"/>
  <c r="U18" i="6"/>
  <c r="W22" i="6"/>
  <c r="AX32" i="6"/>
  <c r="BH38" i="6"/>
  <c r="N47" i="6"/>
  <c r="AT47" i="6"/>
  <c r="T53" i="6"/>
  <c r="T57" i="6" s="1"/>
  <c r="AR53" i="6"/>
  <c r="AR57" i="6" s="1"/>
  <c r="V54" i="6"/>
  <c r="AG58" i="6"/>
  <c r="J42" i="6"/>
  <c r="J47" i="6"/>
  <c r="J53" i="6"/>
  <c r="J67" i="6"/>
  <c r="R69" i="6"/>
  <c r="J70" i="6"/>
  <c r="M42" i="6"/>
  <c r="BK44" i="6"/>
  <c r="AD6" i="6"/>
  <c r="AD36" i="6" s="1"/>
  <c r="C8" i="6"/>
  <c r="BC8" i="6"/>
  <c r="BC26" i="6" s="1"/>
  <c r="F10" i="6"/>
  <c r="F27" i="6" s="1"/>
  <c r="V10" i="6"/>
  <c r="V27" i="6" s="1"/>
  <c r="Q12" i="6"/>
  <c r="AW12" i="6"/>
  <c r="AW28" i="6" s="1"/>
  <c r="U14" i="6"/>
  <c r="BB42" i="6"/>
  <c r="Y18" i="6"/>
  <c r="Y31" i="6" s="1"/>
  <c r="AG22" i="6"/>
  <c r="BB25" i="6"/>
  <c r="AX33" i="6"/>
  <c r="BB36" i="6"/>
  <c r="S49" i="6"/>
  <c r="S50" i="6" s="1"/>
  <c r="AE52" i="6"/>
  <c r="BC52" i="6"/>
  <c r="U53" i="6"/>
  <c r="AW53" i="6"/>
  <c r="AW57" i="6" s="1"/>
  <c r="AW65" i="6"/>
  <c r="AW64" i="6" s="1"/>
  <c r="AW63" i="6" s="1"/>
  <c r="AL25" i="6"/>
  <c r="AL36" i="6"/>
  <c r="AR26" i="6"/>
  <c r="AB25" i="6"/>
  <c r="AB36" i="6"/>
  <c r="AK25" i="6"/>
  <c r="AK36" i="6"/>
  <c r="O67" i="6"/>
  <c r="O70" i="6"/>
  <c r="O69" i="6"/>
  <c r="O63" i="6"/>
  <c r="O54" i="6"/>
  <c r="O52" i="6"/>
  <c r="Y67" i="6"/>
  <c r="Y68" i="6"/>
  <c r="Y64" i="6"/>
  <c r="Y63" i="6" s="1"/>
  <c r="Y54" i="6"/>
  <c r="Y56" i="6"/>
  <c r="Y44" i="6"/>
  <c r="AN47" i="6"/>
  <c r="AN6" i="6"/>
  <c r="BD47" i="6"/>
  <c r="BD6" i="6"/>
  <c r="BD40" i="6"/>
  <c r="BE69" i="6"/>
  <c r="BE67" i="6"/>
  <c r="BE70" i="6"/>
  <c r="BE56" i="6"/>
  <c r="BE54" i="6"/>
  <c r="BE52" i="6"/>
  <c r="BE58" i="6"/>
  <c r="BE68" i="6"/>
  <c r="AQ67" i="6"/>
  <c r="AQ68" i="6"/>
  <c r="O65" i="6"/>
  <c r="O18" i="6"/>
  <c r="O41" i="6"/>
  <c r="O64" i="6"/>
  <c r="Y20" i="6"/>
  <c r="AQ56" i="6"/>
  <c r="AS42" i="6"/>
  <c r="AS6" i="6"/>
  <c r="H6" i="6"/>
  <c r="H36" i="6" s="1"/>
  <c r="AU6" i="6"/>
  <c r="E10" i="6"/>
  <c r="E27" i="6" s="1"/>
  <c r="E8" i="6"/>
  <c r="M70" i="6"/>
  <c r="M68" i="6"/>
  <c r="M58" i="6"/>
  <c r="M56" i="6"/>
  <c r="M69" i="6"/>
  <c r="M67" i="6"/>
  <c r="M10" i="6"/>
  <c r="M27" i="6" s="1"/>
  <c r="M8" i="6"/>
  <c r="M47" i="6"/>
  <c r="AC70" i="6"/>
  <c r="AC58" i="6"/>
  <c r="AC10" i="6"/>
  <c r="AC27" i="6" s="1"/>
  <c r="AC8" i="6"/>
  <c r="AC53" i="6"/>
  <c r="AK8" i="6"/>
  <c r="AK53" i="6"/>
  <c r="AK52" i="6"/>
  <c r="AE8" i="6"/>
  <c r="H10" i="6"/>
  <c r="H27" i="6" s="1"/>
  <c r="Q14" i="6"/>
  <c r="X69" i="6"/>
  <c r="X67" i="6"/>
  <c r="X57" i="6"/>
  <c r="X68" i="6"/>
  <c r="X64" i="6"/>
  <c r="X56" i="6"/>
  <c r="X54" i="6"/>
  <c r="X18" i="6"/>
  <c r="X31" i="6" s="1"/>
  <c r="S72" i="6"/>
  <c r="S20" i="6"/>
  <c r="S43" i="6" s="1"/>
  <c r="AS44" i="6"/>
  <c r="Y22" i="6"/>
  <c r="S25" i="6"/>
  <c r="AY25" i="6"/>
  <c r="P26" i="6"/>
  <c r="AQ28" i="6"/>
  <c r="AK38" i="6"/>
  <c r="Z40" i="6"/>
  <c r="BG40" i="6"/>
  <c r="AX42" i="6"/>
  <c r="E47" i="6"/>
  <c r="S47" i="6"/>
  <c r="AH47" i="6"/>
  <c r="O50" i="6"/>
  <c r="K52" i="6"/>
  <c r="L53" i="6"/>
  <c r="L57" i="6" s="1"/>
  <c r="K58" i="6"/>
  <c r="S64" i="6"/>
  <c r="S63" i="6" s="1"/>
  <c r="S67" i="6"/>
  <c r="P68" i="6"/>
  <c r="R6" i="6"/>
  <c r="BG6" i="6"/>
  <c r="N67" i="6"/>
  <c r="N70" i="6"/>
  <c r="N68" i="6"/>
  <c r="N52" i="6"/>
  <c r="N54" i="6" s="1"/>
  <c r="N38" i="6"/>
  <c r="N56" i="6"/>
  <c r="N50" i="6"/>
  <c r="N49" i="6"/>
  <c r="N10" i="6"/>
  <c r="N27" i="6" s="1"/>
  <c r="N8" i="6"/>
  <c r="N37" i="6" s="1"/>
  <c r="AD70" i="6"/>
  <c r="AD56" i="6"/>
  <c r="AD65" i="6"/>
  <c r="AD64" i="6" s="1"/>
  <c r="AD63" i="6" s="1"/>
  <c r="AD68" i="6"/>
  <c r="AD67" i="6"/>
  <c r="AD58" i="6"/>
  <c r="AD54" i="6"/>
  <c r="AD52" i="6"/>
  <c r="AL52" i="6"/>
  <c r="BC70" i="6"/>
  <c r="BC69" i="6"/>
  <c r="BC58" i="6"/>
  <c r="BC67" i="6"/>
  <c r="BC68" i="6"/>
  <c r="BC64" i="6"/>
  <c r="BC63" i="6"/>
  <c r="BC65" i="6"/>
  <c r="BC56" i="6"/>
  <c r="BC53" i="6"/>
  <c r="BC57" i="6" s="1"/>
  <c r="BC10" i="6"/>
  <c r="BC27" i="6" s="1"/>
  <c r="V8" i="6"/>
  <c r="AD10" i="6"/>
  <c r="AD27" i="6" s="1"/>
  <c r="O72" i="6"/>
  <c r="O12" i="6"/>
  <c r="O56" i="6"/>
  <c r="O53" i="6"/>
  <c r="O40" i="6"/>
  <c r="W68" i="6"/>
  <c r="W12" i="6"/>
  <c r="W14" i="6"/>
  <c r="AE12" i="6"/>
  <c r="AN53" i="6"/>
  <c r="AN57" i="6" s="1"/>
  <c r="AN52" i="6"/>
  <c r="AN63" i="6"/>
  <c r="AN68" i="6"/>
  <c r="AN67" i="6"/>
  <c r="AN12" i="6"/>
  <c r="AN69" i="6"/>
  <c r="AN56" i="6"/>
  <c r="AN54" i="6"/>
  <c r="AN40" i="6"/>
  <c r="AV14" i="6"/>
  <c r="AV12" i="6"/>
  <c r="BE65" i="6"/>
  <c r="BE64" i="6" s="1"/>
  <c r="BE63" i="6" s="1"/>
  <c r="BE12" i="6"/>
  <c r="BE53" i="6"/>
  <c r="BE57" i="6" s="1"/>
  <c r="Z12" i="6"/>
  <c r="T14" i="6"/>
  <c r="AN14" i="6"/>
  <c r="AK16" i="6"/>
  <c r="AK41" i="6" s="1"/>
  <c r="W64" i="6"/>
  <c r="W63" i="6"/>
  <c r="W69" i="6"/>
  <c r="W20" i="6"/>
  <c r="W57" i="6"/>
  <c r="W67" i="6"/>
  <c r="AT65" i="6"/>
  <c r="AT20" i="6"/>
  <c r="AT43" i="6" s="1"/>
  <c r="AJ36" i="6"/>
  <c r="AT36" i="6"/>
  <c r="H38" i="6"/>
  <c r="AL38" i="6"/>
  <c r="AI39" i="6"/>
  <c r="AE40" i="6"/>
  <c r="O42" i="6"/>
  <c r="AJ47" i="6"/>
  <c r="AC52" i="6"/>
  <c r="M54" i="6"/>
  <c r="BA56" i="6"/>
  <c r="AC57" i="6"/>
  <c r="N58" i="6"/>
  <c r="X65" i="6"/>
  <c r="U67" i="6"/>
  <c r="AX67" i="6"/>
  <c r="W49" i="6"/>
  <c r="W50" i="6" s="1"/>
  <c r="W53" i="6"/>
  <c r="W52" i="6"/>
  <c r="W70" i="6"/>
  <c r="W58" i="6"/>
  <c r="W10" i="6"/>
  <c r="W27" i="6" s="1"/>
  <c r="W8" i="6"/>
  <c r="BC38" i="6"/>
  <c r="W42" i="6"/>
  <c r="W47" i="6"/>
  <c r="AF68" i="6"/>
  <c r="AF53" i="6"/>
  <c r="AF52" i="6"/>
  <c r="AF69" i="6"/>
  <c r="AF57" i="6"/>
  <c r="AF67" i="6"/>
  <c r="AF8" i="6"/>
  <c r="BE38" i="6"/>
  <c r="X42" i="6"/>
  <c r="AM54" i="6"/>
  <c r="AE6" i="6"/>
  <c r="AB65" i="6"/>
  <c r="AB64" i="6" s="1"/>
  <c r="AB63" i="6" s="1"/>
  <c r="AB70" i="6"/>
  <c r="AB69" i="6"/>
  <c r="AB18" i="6"/>
  <c r="AB31" i="6" s="1"/>
  <c r="AB67" i="6"/>
  <c r="AB54" i="6"/>
  <c r="AB52" i="6"/>
  <c r="AB58" i="6"/>
  <c r="AB56" i="6"/>
  <c r="O10" i="6"/>
  <c r="O27" i="6" s="1"/>
  <c r="AA14" i="6"/>
  <c r="AA68" i="6"/>
  <c r="AA53" i="6"/>
  <c r="AA54" i="6"/>
  <c r="AA52" i="6"/>
  <c r="AA40" i="6"/>
  <c r="R65" i="6"/>
  <c r="R41" i="6"/>
  <c r="R42" i="6"/>
  <c r="AC68" i="6"/>
  <c r="AC67" i="6"/>
  <c r="AC65" i="6"/>
  <c r="AC64" i="6" s="1"/>
  <c r="AC63" i="6" s="1"/>
  <c r="AC72" i="6"/>
  <c r="AC56" i="6"/>
  <c r="AC69" i="6"/>
  <c r="AK70" i="6"/>
  <c r="AK68" i="6"/>
  <c r="AK67" i="6"/>
  <c r="AK58" i="6"/>
  <c r="AK57" i="6"/>
  <c r="AK54" i="6"/>
  <c r="AK18" i="6"/>
  <c r="AK31" i="6" s="1"/>
  <c r="AY26" i="6"/>
  <c r="AA42" i="6"/>
  <c r="AQ42" i="6"/>
  <c r="R44" i="6"/>
  <c r="AB47" i="6"/>
  <c r="H49" i="6"/>
  <c r="U52" i="6"/>
  <c r="AM52" i="6"/>
  <c r="AB53" i="6"/>
  <c r="AB57" i="6" s="1"/>
  <c r="AQ54" i="6"/>
  <c r="AK65" i="6"/>
  <c r="AK64" i="6" s="1"/>
  <c r="AK63" i="6" s="1"/>
  <c r="AM67" i="6"/>
  <c r="AD69" i="6"/>
  <c r="G49" i="6"/>
  <c r="O8" i="6"/>
  <c r="Y70" i="6"/>
  <c r="Y49" i="6"/>
  <c r="Y50" i="6" s="1"/>
  <c r="Y53" i="6"/>
  <c r="AM42" i="6"/>
  <c r="P8" i="6"/>
  <c r="Y14" i="6"/>
  <c r="BA20" i="6"/>
  <c r="AQ40" i="6"/>
  <c r="BA44" i="6"/>
  <c r="AH69" i="6"/>
  <c r="AH67" i="6"/>
  <c r="AH54" i="6"/>
  <c r="AH63" i="6"/>
  <c r="AH68" i="6"/>
  <c r="BA6" i="6"/>
  <c r="AI69" i="6"/>
  <c r="AI67" i="6"/>
  <c r="AI68" i="6"/>
  <c r="AI63" i="6"/>
  <c r="AI54" i="6"/>
  <c r="AI50" i="6"/>
  <c r="AI53" i="6"/>
  <c r="AI47" i="6"/>
  <c r="O6" i="6"/>
  <c r="O36" i="6" s="1"/>
  <c r="X6" i="6"/>
  <c r="AH6" i="6"/>
  <c r="AR6" i="6"/>
  <c r="BC6" i="6"/>
  <c r="K70" i="6"/>
  <c r="K68" i="6"/>
  <c r="K67" i="6"/>
  <c r="S68" i="6"/>
  <c r="S56" i="6"/>
  <c r="S70" i="6"/>
  <c r="S69" i="6"/>
  <c r="S58" i="6"/>
  <c r="S53" i="6"/>
  <c r="S57" i="6" s="1"/>
  <c r="S54" i="6" s="1"/>
  <c r="S38" i="6"/>
  <c r="AR63" i="6"/>
  <c r="AR54" i="6"/>
  <c r="AR38" i="6"/>
  <c r="AR67" i="6"/>
  <c r="AR68" i="6"/>
  <c r="AR56" i="6"/>
  <c r="BH67" i="6"/>
  <c r="BH70" i="6"/>
  <c r="BH68" i="6"/>
  <c r="BH69" i="6"/>
  <c r="BH53" i="6"/>
  <c r="BH57" i="6" s="1"/>
  <c r="BH52" i="6"/>
  <c r="BH65" i="6"/>
  <c r="BH64" i="6" s="1"/>
  <c r="BH63" i="6" s="1"/>
  <c r="BH56" i="6"/>
  <c r="BH8" i="6"/>
  <c r="AB8" i="6"/>
  <c r="T68" i="6"/>
  <c r="T67" i="6"/>
  <c r="T70" i="6"/>
  <c r="T69" i="6"/>
  <c r="T58" i="6"/>
  <c r="T54" i="6"/>
  <c r="T52" i="6"/>
  <c r="AQ12" i="6"/>
  <c r="AQ39" i="6" s="1"/>
  <c r="U56" i="6"/>
  <c r="U68" i="6"/>
  <c r="U69" i="6"/>
  <c r="U64" i="6"/>
  <c r="U63" i="6" s="1"/>
  <c r="U65" i="6"/>
  <c r="U42" i="6"/>
  <c r="U57" i="6"/>
  <c r="AL65" i="6"/>
  <c r="AL64" i="6" s="1"/>
  <c r="AL63" i="6" s="1"/>
  <c r="AL69" i="6"/>
  <c r="AL70" i="6"/>
  <c r="AL42" i="6"/>
  <c r="AL72" i="6"/>
  <c r="AY65" i="6"/>
  <c r="AY64" i="6" s="1"/>
  <c r="AY63" i="6" s="1"/>
  <c r="AY42" i="6"/>
  <c r="AY18" i="6"/>
  <c r="AY31" i="6" s="1"/>
  <c r="W16" i="6"/>
  <c r="AL18" i="6"/>
  <c r="AL31" i="6" s="1"/>
  <c r="AH65" i="6"/>
  <c r="AH64" i="6"/>
  <c r="AH70" i="6"/>
  <c r="AH72" i="6" s="1"/>
  <c r="AH56" i="6"/>
  <c r="AH22" i="6"/>
  <c r="S22" i="6"/>
  <c r="BA22" i="6"/>
  <c r="AA25" i="6"/>
  <c r="W40" i="6"/>
  <c r="AB42" i="6"/>
  <c r="S44" i="6"/>
  <c r="O47" i="6"/>
  <c r="AQ47" i="6"/>
  <c r="AA49" i="6"/>
  <c r="AA50" i="6" s="1"/>
  <c r="AB50" i="6"/>
  <c r="BH50" i="6"/>
  <c r="AQ52" i="6"/>
  <c r="AC54" i="6"/>
  <c r="X58" i="6"/>
  <c r="AM63" i="6"/>
  <c r="AM56" i="6"/>
  <c r="AM69" i="6"/>
  <c r="AM47" i="6"/>
  <c r="AM53" i="6"/>
  <c r="AM57" i="6" s="1"/>
  <c r="AM6" i="6"/>
  <c r="BA54" i="6"/>
  <c r="BA57" i="6"/>
  <c r="O58" i="6"/>
  <c r="AF47" i="6"/>
  <c r="AF6" i="6"/>
  <c r="AV47" i="6"/>
  <c r="AV6" i="6"/>
  <c r="P69" i="6"/>
  <c r="P63" i="6"/>
  <c r="P70" i="6"/>
  <c r="P67" i="6"/>
  <c r="P50" i="6"/>
  <c r="P49" i="6"/>
  <c r="X53" i="6"/>
  <c r="X52" i="6"/>
  <c r="X70" i="6"/>
  <c r="Q65" i="6"/>
  <c r="Q54" i="6"/>
  <c r="Q53" i="6"/>
  <c r="Q52" i="6"/>
  <c r="Q62" i="6"/>
  <c r="Q56" i="6"/>
  <c r="BE8" i="6"/>
  <c r="X10" i="6"/>
  <c r="X27" i="6" s="1"/>
  <c r="Z53" i="6"/>
  <c r="Z49" i="6"/>
  <c r="Z50" i="6" s="1"/>
  <c r="O38" i="6"/>
  <c r="Q57" i="6"/>
  <c r="Y69" i="6"/>
  <c r="Z42" i="6"/>
  <c r="Z47" i="6"/>
  <c r="W6" i="6"/>
  <c r="C47" i="6"/>
  <c r="C6" i="6"/>
  <c r="C36" i="6" s="1"/>
  <c r="G6" i="6"/>
  <c r="G36" i="6" s="1"/>
  <c r="P6" i="6"/>
  <c r="AI6" i="6"/>
  <c r="D49" i="6"/>
  <c r="D10" i="6"/>
  <c r="D27" i="6" s="1"/>
  <c r="D8" i="6"/>
  <c r="L68" i="6"/>
  <c r="L67" i="6"/>
  <c r="L70" i="6"/>
  <c r="L47" i="6"/>
  <c r="L58" i="6"/>
  <c r="AB201" i="6"/>
  <c r="AB219" i="6" s="1"/>
  <c r="AB126" i="6"/>
  <c r="AS65" i="6"/>
  <c r="AS53" i="6"/>
  <c r="S8" i="6"/>
  <c r="S37" i="6" s="1"/>
  <c r="AO8" i="6"/>
  <c r="G10" i="6"/>
  <c r="G27" i="6" s="1"/>
  <c r="M72" i="6"/>
  <c r="M53" i="6"/>
  <c r="M57" i="6" s="1"/>
  <c r="M12" i="6"/>
  <c r="M39" i="6" s="1"/>
  <c r="U70" i="6"/>
  <c r="U58" i="6"/>
  <c r="U40" i="6"/>
  <c r="AG12" i="6"/>
  <c r="AG14" i="6"/>
  <c r="AE68" i="6"/>
  <c r="AE42" i="6"/>
  <c r="AE65" i="6"/>
  <c r="AM70" i="6"/>
  <c r="AM65" i="6"/>
  <c r="AM64" i="6" s="1"/>
  <c r="AM72" i="6"/>
  <c r="AM58" i="6"/>
  <c r="BB57" i="6"/>
  <c r="BB56" i="6"/>
  <c r="BB65" i="6"/>
  <c r="BB64" i="6" s="1"/>
  <c r="BB63" i="6" s="1"/>
  <c r="X16" i="6"/>
  <c r="AM18" i="6"/>
  <c r="AM31" i="6" s="1"/>
  <c r="R64" i="6"/>
  <c r="R63" i="6" s="1"/>
  <c r="R72" i="6"/>
  <c r="AI70" i="6"/>
  <c r="AI72" i="6" s="1"/>
  <c r="AI64" i="6"/>
  <c r="AI58" i="6"/>
  <c r="AI56" i="6"/>
  <c r="AI44" i="6"/>
  <c r="AI65" i="6"/>
  <c r="AQ26" i="6"/>
  <c r="D38" i="6"/>
  <c r="Y40" i="6"/>
  <c r="AM41" i="6"/>
  <c r="AC42" i="6"/>
  <c r="B47" i="6"/>
  <c r="AB49" i="6"/>
  <c r="BH49" i="6"/>
  <c r="Y52" i="6"/>
  <c r="AR52" i="6"/>
  <c r="K53" i="6"/>
  <c r="K57" i="6" s="1"/>
  <c r="Y57" i="6"/>
  <c r="Y58" i="6"/>
  <c r="BH58" i="6"/>
  <c r="T65" i="6"/>
  <c r="T64" i="6" s="1"/>
  <c r="T63" i="6" s="1"/>
  <c r="O68" i="6"/>
  <c r="AK69" i="6"/>
  <c r="AG63" i="6"/>
  <c r="AG68" i="6"/>
  <c r="AG69" i="6"/>
  <c r="AG52" i="6"/>
  <c r="Q69" i="6"/>
  <c r="Q50" i="6"/>
  <c r="Q58" i="6"/>
  <c r="N72" i="6"/>
  <c r="N53" i="6"/>
  <c r="N57" i="6" s="1"/>
  <c r="AL56" i="6"/>
  <c r="AL67" i="6"/>
  <c r="BD65" i="6"/>
  <c r="BD64" i="6" s="1"/>
  <c r="BD63" i="6" s="1"/>
  <c r="BD53" i="6"/>
  <c r="V12" i="6"/>
  <c r="J69" i="6"/>
  <c r="J57" i="6"/>
  <c r="Z69" i="6"/>
  <c r="Z64" i="6"/>
  <c r="Z63" i="6" s="1"/>
  <c r="Z54" i="6"/>
  <c r="Z70" i="6"/>
  <c r="Z67" i="6"/>
  <c r="Z58" i="6"/>
  <c r="Z16" i="6"/>
  <c r="AQ69" i="6"/>
  <c r="AQ65" i="6"/>
  <c r="AQ64" i="6" s="1"/>
  <c r="AQ16" i="6"/>
  <c r="J16" i="6"/>
  <c r="J30" i="6" s="1"/>
  <c r="AF64" i="6"/>
  <c r="AF63" i="6" s="1"/>
  <c r="AF65" i="6"/>
  <c r="AI40" i="6"/>
  <c r="AF22" i="6"/>
  <c r="Z57" i="6"/>
  <c r="N65" i="6"/>
  <c r="P62" i="6"/>
  <c r="P53" i="6"/>
  <c r="P52" i="6"/>
  <c r="P14" i="6"/>
  <c r="P54" i="6"/>
  <c r="R62" i="6"/>
  <c r="R67" i="6"/>
  <c r="AW67" i="6"/>
  <c r="AW69" i="6"/>
  <c r="R70" i="6"/>
  <c r="P65" i="6"/>
  <c r="AW70" i="6"/>
  <c r="AA72" i="6"/>
  <c r="AR188" i="6"/>
  <c r="AR184" i="6"/>
  <c r="AR180" i="6"/>
  <c r="BM74" i="5"/>
  <c r="AW303" i="6" l="1"/>
  <c r="AW294" i="6" s="1"/>
  <c r="BC276" i="6"/>
  <c r="BC267" i="6" s="1"/>
  <c r="P276" i="6"/>
  <c r="P267" i="6" s="1"/>
  <c r="I277" i="6"/>
  <c r="I267" i="6"/>
  <c r="W249" i="6"/>
  <c r="W239" i="6"/>
  <c r="AL249" i="6"/>
  <c r="AL239" i="6"/>
  <c r="BA249" i="6"/>
  <c r="BA239" i="6"/>
  <c r="BC249" i="6"/>
  <c r="BC239" i="6"/>
  <c r="R248" i="6"/>
  <c r="R239" i="6" s="1"/>
  <c r="L249" i="6"/>
  <c r="L239" i="6"/>
  <c r="Z223" i="6"/>
  <c r="Z217" i="6" s="1"/>
  <c r="Z214" i="6" s="1"/>
  <c r="Z213" i="6"/>
  <c r="N223" i="6"/>
  <c r="N217" i="6" s="1"/>
  <c r="N214" i="6" s="1"/>
  <c r="N213" i="6"/>
  <c r="AD223" i="6"/>
  <c r="AD217" i="6" s="1"/>
  <c r="AD214" i="6" s="1"/>
  <c r="AD213" i="6"/>
  <c r="K222" i="6"/>
  <c r="AI222" i="6"/>
  <c r="Z216" i="6"/>
  <c r="Z205" i="6" s="1"/>
  <c r="AA222" i="6"/>
  <c r="D222" i="6"/>
  <c r="D213" i="6" s="1"/>
  <c r="AB222" i="6"/>
  <c r="P126" i="6"/>
  <c r="P120" i="6" s="1"/>
  <c r="AI126" i="6"/>
  <c r="AI116" i="6" s="1"/>
  <c r="AD49" i="6"/>
  <c r="AD50" i="6" s="1"/>
  <c r="C201" i="6"/>
  <c r="C219" i="6" s="1"/>
  <c r="C222" i="6" s="1"/>
  <c r="C172" i="6"/>
  <c r="C171" i="6" s="1"/>
  <c r="C255" i="6"/>
  <c r="D151" i="6"/>
  <c r="D149" i="6" s="1"/>
  <c r="D172" i="6"/>
  <c r="D170" i="6" s="1"/>
  <c r="D282" i="6"/>
  <c r="D300" i="6" s="1"/>
  <c r="U39" i="6"/>
  <c r="AC201" i="6"/>
  <c r="AC219" i="6" s="1"/>
  <c r="AQ72" i="6"/>
  <c r="AR151" i="6"/>
  <c r="AQ151" i="6"/>
  <c r="Z126" i="6"/>
  <c r="Z122" i="6" s="1"/>
  <c r="BB227" i="6"/>
  <c r="BB245" i="6" s="1"/>
  <c r="BB248" i="6" s="1"/>
  <c r="BB151" i="6"/>
  <c r="BO140" i="6" s="1"/>
  <c r="AF141" i="6"/>
  <c r="AF142" i="6"/>
  <c r="AF143" i="6"/>
  <c r="AF144" i="6"/>
  <c r="AF148" i="6"/>
  <c r="AF147" i="6"/>
  <c r="AF150" i="6"/>
  <c r="AF145" i="6"/>
  <c r="AF138" i="6"/>
  <c r="AF139" i="6"/>
  <c r="AF140" i="6"/>
  <c r="AF149" i="6"/>
  <c r="AF146" i="6"/>
  <c r="C148" i="6"/>
  <c r="C144" i="6"/>
  <c r="C142" i="6"/>
  <c r="C149" i="6"/>
  <c r="C140" i="6"/>
  <c r="C143" i="6"/>
  <c r="C150" i="6"/>
  <c r="C141" i="6"/>
  <c r="C139" i="6"/>
  <c r="C147" i="6"/>
  <c r="C138" i="6"/>
  <c r="C146" i="6"/>
  <c r="C145" i="6"/>
  <c r="C193" i="6"/>
  <c r="C188" i="6" s="1"/>
  <c r="D255" i="6"/>
  <c r="C227" i="6"/>
  <c r="C245" i="6" s="1"/>
  <c r="C248" i="6" s="1"/>
  <c r="D126" i="6"/>
  <c r="D116" i="6" s="1"/>
  <c r="N282" i="6"/>
  <c r="N300" i="6" s="1"/>
  <c r="C282" i="6"/>
  <c r="C300" i="6" s="1"/>
  <c r="D227" i="6"/>
  <c r="D245" i="6" s="1"/>
  <c r="D248" i="6" s="1"/>
  <c r="C126" i="6"/>
  <c r="C115" i="6" s="1"/>
  <c r="D193" i="6"/>
  <c r="D184" i="6" s="1"/>
  <c r="AF227" i="6"/>
  <c r="AF245" i="6" s="1"/>
  <c r="AG49" i="6"/>
  <c r="AG50" i="6" s="1"/>
  <c r="AA126" i="6"/>
  <c r="AA116" i="6" s="1"/>
  <c r="BB72" i="6"/>
  <c r="B227" i="6"/>
  <c r="B245" i="6" s="1"/>
  <c r="B248" i="6" s="1"/>
  <c r="B201" i="6"/>
  <c r="R201" i="6"/>
  <c r="R219" i="6" s="1"/>
  <c r="R222" i="6" s="1"/>
  <c r="AE41" i="6"/>
  <c r="BK39" i="6"/>
  <c r="H37" i="6"/>
  <c r="BA72" i="6"/>
  <c r="BH36" i="6"/>
  <c r="BH37" i="6" s="1"/>
  <c r="BH25" i="6"/>
  <c r="AE282" i="6"/>
  <c r="AE300" i="6" s="1"/>
  <c r="L72" i="6"/>
  <c r="AR201" i="6"/>
  <c r="AR219" i="6" s="1"/>
  <c r="P201" i="6"/>
  <c r="P219" i="6" s="1"/>
  <c r="L151" i="6"/>
  <c r="R49" i="6"/>
  <c r="R50" i="6" s="1"/>
  <c r="BC72" i="6"/>
  <c r="AD126" i="6"/>
  <c r="AD113" i="6" s="1"/>
  <c r="W151" i="6"/>
  <c r="X201" i="6"/>
  <c r="X219" i="6" s="1"/>
  <c r="BK36" i="6"/>
  <c r="BH151" i="6"/>
  <c r="AW193" i="6"/>
  <c r="AW187" i="6" s="1"/>
  <c r="R151" i="6"/>
  <c r="AL151" i="6"/>
  <c r="BH227" i="6"/>
  <c r="BH245" i="6" s="1"/>
  <c r="BH248" i="6" s="1"/>
  <c r="AA282" i="6"/>
  <c r="AA300" i="6" s="1"/>
  <c r="W72" i="6"/>
  <c r="BC151" i="6"/>
  <c r="BA151" i="6"/>
  <c r="AG41" i="6"/>
  <c r="J201" i="6"/>
  <c r="J219" i="6" s="1"/>
  <c r="J222" i="6" s="1"/>
  <c r="K126" i="6"/>
  <c r="K123" i="6" s="1"/>
  <c r="AG151" i="6"/>
  <c r="AR49" i="6"/>
  <c r="AR50" i="6" s="1"/>
  <c r="AU126" i="6"/>
  <c r="AU115" i="6" s="1"/>
  <c r="N126" i="6"/>
  <c r="N125" i="6" s="1"/>
  <c r="AX282" i="6"/>
  <c r="AX300" i="6" s="1"/>
  <c r="AU201" i="6"/>
  <c r="AU219" i="6" s="1"/>
  <c r="J151" i="6"/>
  <c r="D37" i="6"/>
  <c r="BF25" i="6"/>
  <c r="V72" i="6"/>
  <c r="X49" i="6"/>
  <c r="X50" i="6" s="1"/>
  <c r="AW151" i="6"/>
  <c r="AZ36" i="6"/>
  <c r="AZ25" i="6"/>
  <c r="K49" i="6"/>
  <c r="K50" i="6" s="1"/>
  <c r="AC49" i="6"/>
  <c r="AC50" i="6" s="1"/>
  <c r="AL39" i="6"/>
  <c r="J49" i="6"/>
  <c r="J50" i="6" s="1"/>
  <c r="B255" i="6"/>
  <c r="B273" i="6" s="1"/>
  <c r="AG126" i="6"/>
  <c r="AG124" i="6" s="1"/>
  <c r="AD25" i="6"/>
  <c r="AG43" i="6"/>
  <c r="AQ165" i="6"/>
  <c r="B282" i="6"/>
  <c r="B300" i="6" s="1"/>
  <c r="AG39" i="6"/>
  <c r="BE36" i="6"/>
  <c r="BE37" i="6" s="1"/>
  <c r="AQ227" i="6"/>
  <c r="AQ245" i="6" s="1"/>
  <c r="BJ49" i="6"/>
  <c r="AQ168" i="6"/>
  <c r="BC172" i="6"/>
  <c r="BC163" i="6" s="1"/>
  <c r="BE201" i="6"/>
  <c r="BE219" i="6" s="1"/>
  <c r="AR172" i="6"/>
  <c r="AR163" i="6" s="1"/>
  <c r="F227" i="6"/>
  <c r="F245" i="6" s="1"/>
  <c r="F248" i="6" s="1"/>
  <c r="B193" i="6"/>
  <c r="B182" i="6" s="1"/>
  <c r="AR227" i="6"/>
  <c r="AR245" i="6" s="1"/>
  <c r="AR248" i="6" s="1"/>
  <c r="AQ163" i="6"/>
  <c r="AC41" i="6"/>
  <c r="AQ166" i="6"/>
  <c r="B126" i="6"/>
  <c r="B119" i="6" s="1"/>
  <c r="Z41" i="6"/>
  <c r="O37" i="6"/>
  <c r="AQ171" i="6"/>
  <c r="AG227" i="6"/>
  <c r="AG245" i="6" s="1"/>
  <c r="BK38" i="6"/>
  <c r="B172" i="6"/>
  <c r="B167" i="6" s="1"/>
  <c r="V39" i="6"/>
  <c r="AQ164" i="6"/>
  <c r="AA193" i="6"/>
  <c r="AA181" i="6" s="1"/>
  <c r="F151" i="6"/>
  <c r="T39" i="6"/>
  <c r="AQ167" i="6"/>
  <c r="BE126" i="6"/>
  <c r="BE123" i="6" s="1"/>
  <c r="Z39" i="6"/>
  <c r="F255" i="6"/>
  <c r="F273" i="6" s="1"/>
  <c r="F37" i="6"/>
  <c r="AP26" i="6"/>
  <c r="AX35" i="6"/>
  <c r="AP28" i="6"/>
  <c r="AQ162" i="6"/>
  <c r="AO26" i="6"/>
  <c r="F282" i="6"/>
  <c r="F300" i="6" s="1"/>
  <c r="BF26" i="6"/>
  <c r="AS43" i="6"/>
  <c r="Y41" i="6"/>
  <c r="AX36" i="6"/>
  <c r="AQ170" i="6"/>
  <c r="AQ161" i="6"/>
  <c r="AQ255" i="6"/>
  <c r="AQ273" i="6" s="1"/>
  <c r="AQ276" i="6" s="1"/>
  <c r="J126" i="6"/>
  <c r="U25" i="6"/>
  <c r="AX41" i="6"/>
  <c r="P172" i="6"/>
  <c r="P169" i="6" s="1"/>
  <c r="Q126" i="6"/>
  <c r="Q118" i="6" s="1"/>
  <c r="AQ176" i="6"/>
  <c r="AQ160" i="6"/>
  <c r="AR255" i="6"/>
  <c r="AR273" i="6" s="1"/>
  <c r="U36" i="6"/>
  <c r="I193" i="6"/>
  <c r="I184" i="6" s="1"/>
  <c r="Y36" i="6"/>
  <c r="Y39" i="6"/>
  <c r="Q201" i="6"/>
  <c r="Q219" i="6" s="1"/>
  <c r="AP36" i="6"/>
  <c r="AQ159" i="6"/>
  <c r="AO25" i="6"/>
  <c r="AO30" i="6" s="1"/>
  <c r="Y43" i="6"/>
  <c r="AL37" i="6"/>
  <c r="V36" i="6"/>
  <c r="V25" i="6"/>
  <c r="J227" i="6"/>
  <c r="J245" i="6" s="1"/>
  <c r="AW72" i="6"/>
  <c r="AW227" i="6"/>
  <c r="AW245" i="6" s="1"/>
  <c r="T36" i="6"/>
  <c r="Y201" i="6"/>
  <c r="Y219" i="6" s="1"/>
  <c r="I151" i="6"/>
  <c r="AG201" i="6"/>
  <c r="AG219" i="6" s="1"/>
  <c r="BK40" i="6"/>
  <c r="F172" i="6"/>
  <c r="F171" i="6" s="1"/>
  <c r="AC25" i="6"/>
  <c r="I227" i="6"/>
  <c r="I245" i="6" s="1"/>
  <c r="AW26" i="6"/>
  <c r="AW36" i="6"/>
  <c r="AW25" i="6"/>
  <c r="I282" i="6"/>
  <c r="I300" i="6" s="1"/>
  <c r="Q37" i="6"/>
  <c r="AI43" i="6"/>
  <c r="V151" i="6"/>
  <c r="AH43" i="6"/>
  <c r="AX26" i="6"/>
  <c r="F201" i="6"/>
  <c r="F219" i="6" s="1"/>
  <c r="F222" i="6" s="1"/>
  <c r="I126" i="6"/>
  <c r="I121" i="6" s="1"/>
  <c r="AW39" i="6"/>
  <c r="Z25" i="6"/>
  <c r="Z36" i="6"/>
  <c r="Z37" i="6" s="1"/>
  <c r="AG36" i="6"/>
  <c r="AG37" i="6" s="1"/>
  <c r="AG25" i="6"/>
  <c r="BA43" i="6"/>
  <c r="T25" i="6"/>
  <c r="V227" i="6"/>
  <c r="V245" i="6" s="1"/>
  <c r="V248" i="6" s="1"/>
  <c r="F126" i="6"/>
  <c r="F115" i="6" s="1"/>
  <c r="I172" i="6"/>
  <c r="I161" i="6" s="1"/>
  <c r="Q39" i="6"/>
  <c r="W43" i="6"/>
  <c r="I201" i="6"/>
  <c r="I219" i="6" s="1"/>
  <c r="AO36" i="6"/>
  <c r="N191" i="6"/>
  <c r="N189" i="6"/>
  <c r="N185" i="6"/>
  <c r="N181" i="6"/>
  <c r="N190" i="6"/>
  <c r="N188" i="6"/>
  <c r="N180" i="6"/>
  <c r="N182" i="6"/>
  <c r="N184" i="6"/>
  <c r="N183" i="6"/>
  <c r="N192" i="6"/>
  <c r="N187" i="6"/>
  <c r="N186" i="6"/>
  <c r="AF25" i="6"/>
  <c r="AF36" i="6"/>
  <c r="T201" i="6"/>
  <c r="T219" i="6" s="1"/>
  <c r="T49" i="6"/>
  <c r="T50" i="6" s="1"/>
  <c r="T126" i="6"/>
  <c r="AN282" i="6"/>
  <c r="AN300" i="6" s="1"/>
  <c r="AN193" i="6"/>
  <c r="AF282" i="6"/>
  <c r="AF300" i="6" s="1"/>
  <c r="AF193" i="6"/>
  <c r="U282" i="6"/>
  <c r="U300" i="6" s="1"/>
  <c r="V193" i="6"/>
  <c r="U193" i="6"/>
  <c r="V282" i="6"/>
  <c r="V300" i="6" s="1"/>
  <c r="AB282" i="6"/>
  <c r="AB300" i="6" s="1"/>
  <c r="AB193" i="6"/>
  <c r="M282" i="6"/>
  <c r="M300" i="6" s="1"/>
  <c r="M193" i="6"/>
  <c r="BE151" i="6"/>
  <c r="BE227" i="6"/>
  <c r="BE245" i="6" s="1"/>
  <c r="BE72" i="6"/>
  <c r="BD25" i="6"/>
  <c r="BD36" i="6"/>
  <c r="BD26" i="6"/>
  <c r="R123" i="6"/>
  <c r="R119" i="6"/>
  <c r="R115" i="6"/>
  <c r="R125" i="6"/>
  <c r="R124" i="6"/>
  <c r="R118" i="6"/>
  <c r="R117" i="6"/>
  <c r="R121" i="6"/>
  <c r="R120" i="6"/>
  <c r="R114" i="6"/>
  <c r="R113" i="6"/>
  <c r="R116" i="6"/>
  <c r="R122" i="6"/>
  <c r="Z227" i="6"/>
  <c r="Z245" i="6" s="1"/>
  <c r="Z151" i="6"/>
  <c r="Z72" i="6"/>
  <c r="T282" i="6"/>
  <c r="T300" i="6" s="1"/>
  <c r="T193" i="6"/>
  <c r="BJ47" i="6"/>
  <c r="O201" i="6"/>
  <c r="O219" i="6" s="1"/>
  <c r="O126" i="6"/>
  <c r="P227" i="6"/>
  <c r="P245" i="6" s="1"/>
  <c r="P72" i="6"/>
  <c r="P151" i="6"/>
  <c r="X41" i="6"/>
  <c r="X30" i="6"/>
  <c r="P25" i="6"/>
  <c r="P36" i="6"/>
  <c r="AV36" i="6"/>
  <c r="AV25" i="6"/>
  <c r="AV26" i="6"/>
  <c r="AF43" i="6"/>
  <c r="G255" i="6"/>
  <c r="G273" i="6" s="1"/>
  <c r="G201" i="6"/>
  <c r="G219" i="6" s="1"/>
  <c r="G193" i="6"/>
  <c r="G282" i="6"/>
  <c r="G300" i="6" s="1"/>
  <c r="G227" i="6"/>
  <c r="G245" i="6" s="1"/>
  <c r="G248" i="6" s="1"/>
  <c r="G172" i="6"/>
  <c r="G151" i="6"/>
  <c r="G126" i="6"/>
  <c r="X118" i="6"/>
  <c r="X114" i="6"/>
  <c r="X122" i="6"/>
  <c r="X124" i="6"/>
  <c r="X123" i="6"/>
  <c r="X125" i="6"/>
  <c r="X121" i="6"/>
  <c r="X113" i="6"/>
  <c r="X115" i="6"/>
  <c r="X119" i="6"/>
  <c r="X116" i="6"/>
  <c r="X120" i="6"/>
  <c r="X117" i="6"/>
  <c r="M227" i="6"/>
  <c r="M245" i="6" s="1"/>
  <c r="M248" i="6" s="1"/>
  <c r="M151" i="6"/>
  <c r="W193" i="6"/>
  <c r="W282" i="6"/>
  <c r="W300" i="6" s="1"/>
  <c r="W39" i="6"/>
  <c r="F189" i="6"/>
  <c r="F185" i="6"/>
  <c r="F181" i="6"/>
  <c r="F184" i="6"/>
  <c r="F183" i="6"/>
  <c r="F186" i="6"/>
  <c r="F190" i="6"/>
  <c r="F192" i="6"/>
  <c r="F188" i="6"/>
  <c r="F180" i="6"/>
  <c r="F191" i="6"/>
  <c r="F187" i="6"/>
  <c r="F182" i="6"/>
  <c r="AS282" i="6"/>
  <c r="AS300" i="6" s="1"/>
  <c r="AS193" i="6"/>
  <c r="X193" i="6"/>
  <c r="X282" i="6"/>
  <c r="X300" i="6" s="1"/>
  <c r="AE255" i="6"/>
  <c r="AE273" i="6" s="1"/>
  <c r="AE172" i="6"/>
  <c r="AI42" i="6"/>
  <c r="N255" i="6"/>
  <c r="N273" i="6" s="1"/>
  <c r="N172" i="6"/>
  <c r="BB282" i="6"/>
  <c r="BB300" i="6" s="1"/>
  <c r="BB193" i="6"/>
  <c r="BB61" i="6"/>
  <c r="AS201" i="6"/>
  <c r="AS219" i="6" s="1"/>
  <c r="AS126" i="6"/>
  <c r="Q151" i="6"/>
  <c r="Q227" i="6"/>
  <c r="Q245" i="6" s="1"/>
  <c r="Q72" i="6"/>
  <c r="AM36" i="6"/>
  <c r="AM25" i="6"/>
  <c r="T227" i="6"/>
  <c r="T245" i="6" s="1"/>
  <c r="T248" i="6" s="1"/>
  <c r="T151" i="6"/>
  <c r="T72" i="6"/>
  <c r="S227" i="6"/>
  <c r="S245" i="6" s="1"/>
  <c r="S248" i="6" s="1"/>
  <c r="S151" i="6"/>
  <c r="AI255" i="6"/>
  <c r="AI273" i="6" s="1"/>
  <c r="AI276" i="6" s="1"/>
  <c r="AI172" i="6"/>
  <c r="BA26" i="6"/>
  <c r="BA36" i="6"/>
  <c r="BA25" i="6"/>
  <c r="S282" i="6"/>
  <c r="S300" i="6" s="1"/>
  <c r="S193" i="6"/>
  <c r="AS255" i="6"/>
  <c r="AS273" i="6" s="1"/>
  <c r="AS172" i="6"/>
  <c r="BJ38" i="6"/>
  <c r="AK37" i="6"/>
  <c r="AK26" i="6"/>
  <c r="AU26" i="6"/>
  <c r="AU36" i="6"/>
  <c r="AU25" i="6"/>
  <c r="AG282" i="6"/>
  <c r="AG300" i="6" s="1"/>
  <c r="AG193" i="6"/>
  <c r="BA282" i="6"/>
  <c r="BA300" i="6" s="1"/>
  <c r="AY282" i="6"/>
  <c r="AY300" i="6" s="1"/>
  <c r="AZ282" i="6"/>
  <c r="AZ300" i="6" s="1"/>
  <c r="BA193" i="6"/>
  <c r="AZ193" i="6"/>
  <c r="AY193" i="6"/>
  <c r="BC201" i="6"/>
  <c r="BC219" i="6" s="1"/>
  <c r="BC49" i="6"/>
  <c r="BC50" i="6" s="1"/>
  <c r="BC126" i="6"/>
  <c r="AE191" i="6"/>
  <c r="AE189" i="6"/>
  <c r="AE192" i="6"/>
  <c r="AE190" i="6"/>
  <c r="AE183" i="6"/>
  <c r="AE188" i="6"/>
  <c r="AE186" i="6"/>
  <c r="AE185" i="6"/>
  <c r="AE184" i="6"/>
  <c r="AE182" i="6"/>
  <c r="AE181" i="6"/>
  <c r="AE180" i="6"/>
  <c r="AE187" i="6"/>
  <c r="AI227" i="6"/>
  <c r="AI245" i="6" s="1"/>
  <c r="AI151" i="6"/>
  <c r="AC282" i="6"/>
  <c r="AC300" i="6" s="1"/>
  <c r="AC193" i="6"/>
  <c r="BC193" i="6"/>
  <c r="BC282" i="6"/>
  <c r="BC300" i="6" s="1"/>
  <c r="BG36" i="6"/>
  <c r="BG39" i="6"/>
  <c r="BG41" i="6"/>
  <c r="BG25" i="6"/>
  <c r="BG28" i="6"/>
  <c r="BG26" i="6"/>
  <c r="BH26" i="6"/>
  <c r="AH25" i="6"/>
  <c r="AH36" i="6"/>
  <c r="AH282" i="6"/>
  <c r="AH300" i="6" s="1"/>
  <c r="AH193" i="6"/>
  <c r="AA255" i="6"/>
  <c r="AA273" i="6" s="1"/>
  <c r="AA276" i="6" s="1"/>
  <c r="AA172" i="6"/>
  <c r="H227" i="6"/>
  <c r="H245" i="6" s="1"/>
  <c r="H255" i="6"/>
  <c r="H273" i="6" s="1"/>
  <c r="H282" i="6"/>
  <c r="H300" i="6" s="1"/>
  <c r="H193" i="6"/>
  <c r="H151" i="6"/>
  <c r="H201" i="6"/>
  <c r="H219" i="6" s="1"/>
  <c r="H172" i="6"/>
  <c r="H126" i="6"/>
  <c r="W255" i="6"/>
  <c r="W273" i="6" s="1"/>
  <c r="W172" i="6"/>
  <c r="R25" i="6"/>
  <c r="R36" i="6"/>
  <c r="Y227" i="6"/>
  <c r="Y245" i="6" s="1"/>
  <c r="Y151" i="6"/>
  <c r="Y72" i="6"/>
  <c r="Z282" i="6"/>
  <c r="Z300" i="6" s="1"/>
  <c r="Z193" i="6"/>
  <c r="AM201" i="6"/>
  <c r="AM219" i="6" s="1"/>
  <c r="AM49" i="6"/>
  <c r="AM50" i="6" s="1"/>
  <c r="AM126" i="6"/>
  <c r="X36" i="6"/>
  <c r="X25" i="6"/>
  <c r="AH227" i="6"/>
  <c r="AH245" i="6" s="1"/>
  <c r="AH151" i="6"/>
  <c r="AR120" i="6"/>
  <c r="AR116" i="6"/>
  <c r="AR123" i="6"/>
  <c r="AR122" i="6"/>
  <c r="AR124" i="6"/>
  <c r="AR113" i="6"/>
  <c r="AR125" i="6"/>
  <c r="AR114" i="6"/>
  <c r="AR119" i="6"/>
  <c r="AR118" i="6"/>
  <c r="AR117" i="6"/>
  <c r="AR121" i="6"/>
  <c r="AR115" i="6"/>
  <c r="Y124" i="6"/>
  <c r="Y122" i="6"/>
  <c r="Y123" i="6"/>
  <c r="Y118" i="6"/>
  <c r="Y125" i="6"/>
  <c r="Y117" i="6"/>
  <c r="Y113" i="6"/>
  <c r="Y115" i="6"/>
  <c r="Y114" i="6"/>
  <c r="Y120" i="6"/>
  <c r="Y119" i="6"/>
  <c r="Y116" i="6"/>
  <c r="Y121" i="6"/>
  <c r="W201" i="6"/>
  <c r="W219" i="6" s="1"/>
  <c r="W126" i="6"/>
  <c r="AW255" i="6"/>
  <c r="AW273" i="6" s="1"/>
  <c r="AW276" i="6" s="1"/>
  <c r="AW172" i="6"/>
  <c r="U227" i="6"/>
  <c r="U245" i="6" s="1"/>
  <c r="U248" i="6" s="1"/>
  <c r="U151" i="6"/>
  <c r="U72" i="6"/>
  <c r="AE39" i="6"/>
  <c r="O39" i="6"/>
  <c r="BJ40" i="6"/>
  <c r="BJ44" i="6"/>
  <c r="AH201" i="6"/>
  <c r="AH219" i="6" s="1"/>
  <c r="AH222" i="6" s="1"/>
  <c r="AH126" i="6"/>
  <c r="AH49" i="6"/>
  <c r="AH50" i="6" s="1"/>
  <c r="BD39" i="6"/>
  <c r="AN26" i="6"/>
  <c r="AN25" i="6"/>
  <c r="AN36" i="6"/>
  <c r="Y282" i="6"/>
  <c r="Y300" i="6" s="1"/>
  <c r="Y193" i="6"/>
  <c r="BC36" i="6"/>
  <c r="BC37" i="6" s="1"/>
  <c r="BC25" i="6"/>
  <c r="AK227" i="6"/>
  <c r="AK245" i="6" s="1"/>
  <c r="AK248" i="6" s="1"/>
  <c r="AK151" i="6"/>
  <c r="AK72" i="6"/>
  <c r="M201" i="6"/>
  <c r="M219" i="6" s="1"/>
  <c r="M126" i="6"/>
  <c r="M49" i="6"/>
  <c r="M50" i="6" s="1"/>
  <c r="B142" i="6"/>
  <c r="B146" i="6"/>
  <c r="B143" i="6"/>
  <c r="B149" i="6"/>
  <c r="B144" i="6"/>
  <c r="B150" i="6"/>
  <c r="B147" i="6"/>
  <c r="B145" i="6"/>
  <c r="B140" i="6"/>
  <c r="B148" i="6"/>
  <c r="B138" i="6"/>
  <c r="B139" i="6"/>
  <c r="B141" i="6"/>
  <c r="BD193" i="6"/>
  <c r="BD282" i="6"/>
  <c r="BD300" i="6" s="1"/>
  <c r="AE227" i="6"/>
  <c r="AE245" i="6" s="1"/>
  <c r="AE248" i="6" s="1"/>
  <c r="AE151" i="6"/>
  <c r="AE72" i="6"/>
  <c r="O255" i="6"/>
  <c r="O273" i="6" s="1"/>
  <c r="O172" i="6"/>
  <c r="BI44" i="6"/>
  <c r="Q255" i="6"/>
  <c r="Q273" i="6" s="1"/>
  <c r="Q276" i="6" s="1"/>
  <c r="Q172" i="6"/>
  <c r="E282" i="6"/>
  <c r="E300" i="6" s="1"/>
  <c r="E255" i="6"/>
  <c r="E273" i="6" s="1"/>
  <c r="E227" i="6"/>
  <c r="E245" i="6" s="1"/>
  <c r="E201" i="6"/>
  <c r="E219" i="6" s="1"/>
  <c r="E193" i="6"/>
  <c r="E172" i="6"/>
  <c r="E126" i="6"/>
  <c r="E151" i="6"/>
  <c r="AR194" i="6"/>
  <c r="AR195" i="6" s="1"/>
  <c r="R282" i="6"/>
  <c r="R300" i="6" s="1"/>
  <c r="R193" i="6"/>
  <c r="P282" i="6"/>
  <c r="P300" i="6" s="1"/>
  <c r="P193" i="6"/>
  <c r="AQ282" i="6"/>
  <c r="AQ300" i="6" s="1"/>
  <c r="AR282" i="6"/>
  <c r="AR300" i="6" s="1"/>
  <c r="AQ193" i="6"/>
  <c r="AQ74" i="6"/>
  <c r="L201" i="6"/>
  <c r="L219" i="6" s="1"/>
  <c r="L126" i="6"/>
  <c r="L49" i="6"/>
  <c r="L50" i="6" s="1"/>
  <c r="BE26" i="6"/>
  <c r="Q282" i="6"/>
  <c r="Q300" i="6" s="1"/>
  <c r="Q193" i="6"/>
  <c r="AC227" i="6"/>
  <c r="AC245" i="6" s="1"/>
  <c r="AC248" i="6" s="1"/>
  <c r="AC151" i="6"/>
  <c r="BH282" i="6"/>
  <c r="BH300" i="6" s="1"/>
  <c r="BH193" i="6"/>
  <c r="R43" i="6"/>
  <c r="AB227" i="6"/>
  <c r="AB245" i="6" s="1"/>
  <c r="AB248" i="6" s="1"/>
  <c r="AB151" i="6"/>
  <c r="AB72" i="6"/>
  <c r="AE36" i="6"/>
  <c r="AE25" i="6"/>
  <c r="AJ201" i="6"/>
  <c r="AJ219" i="6" s="1"/>
  <c r="AJ126" i="6"/>
  <c r="AJ49" i="6"/>
  <c r="AJ50" i="6" s="1"/>
  <c r="BE28" i="6"/>
  <c r="BE39" i="6"/>
  <c r="AN28" i="6"/>
  <c r="AN39" i="6"/>
  <c r="AE201" i="6"/>
  <c r="AE219" i="6" s="1"/>
  <c r="AE49" i="6"/>
  <c r="AE50" i="6" s="1"/>
  <c r="AE126" i="6"/>
  <c r="AD193" i="6"/>
  <c r="AD282" i="6"/>
  <c r="AD300" i="6" s="1"/>
  <c r="S201" i="6"/>
  <c r="S219" i="6" s="1"/>
  <c r="S126" i="6"/>
  <c r="AQ201" i="6"/>
  <c r="AQ219" i="6" s="1"/>
  <c r="AQ49" i="6"/>
  <c r="AQ50" i="6" s="1"/>
  <c r="AQ126" i="6"/>
  <c r="O193" i="6"/>
  <c r="O282" i="6"/>
  <c r="O300" i="6" s="1"/>
  <c r="AD227" i="6"/>
  <c r="AD245" i="6" s="1"/>
  <c r="AD248" i="6" s="1"/>
  <c r="AD151" i="6"/>
  <c r="AD72" i="6"/>
  <c r="AK201" i="6"/>
  <c r="AK219" i="6" s="1"/>
  <c r="AK126" i="6"/>
  <c r="AK49" i="6"/>
  <c r="AK50" i="6" s="1"/>
  <c r="O227" i="6"/>
  <c r="O245" i="6" s="1"/>
  <c r="O248" i="6" s="1"/>
  <c r="O151" i="6"/>
  <c r="AB120" i="6"/>
  <c r="AB116" i="6"/>
  <c r="AB124" i="6"/>
  <c r="AB123" i="6"/>
  <c r="AB114" i="6"/>
  <c r="AB122" i="6"/>
  <c r="AB117" i="6"/>
  <c r="AB125" i="6"/>
  <c r="AB119" i="6"/>
  <c r="AB118" i="6"/>
  <c r="AB113" i="6"/>
  <c r="AB121" i="6"/>
  <c r="AB115" i="6"/>
  <c r="AF201" i="6"/>
  <c r="AF219" i="6" s="1"/>
  <c r="AF222" i="6" s="1"/>
  <c r="AF49" i="6"/>
  <c r="AF50" i="6" s="1"/>
  <c r="AF126" i="6"/>
  <c r="AR36" i="6"/>
  <c r="AR37" i="6" s="1"/>
  <c r="AR25" i="6"/>
  <c r="AK282" i="6"/>
  <c r="AK300" i="6" s="1"/>
  <c r="AK193" i="6"/>
  <c r="AA227" i="6"/>
  <c r="AA245" i="6" s="1"/>
  <c r="AA248" i="6" s="1"/>
  <c r="AA151" i="6"/>
  <c r="V201" i="6"/>
  <c r="V219" i="6" s="1"/>
  <c r="V222" i="6" s="1"/>
  <c r="V126" i="6"/>
  <c r="V49" i="6"/>
  <c r="V50" i="6" s="1"/>
  <c r="AN227" i="6"/>
  <c r="AN245" i="6" s="1"/>
  <c r="AN72" i="6"/>
  <c r="AN151" i="6"/>
  <c r="X227" i="6"/>
  <c r="X245" i="6" s="1"/>
  <c r="X72" i="6"/>
  <c r="X151" i="6"/>
  <c r="W36" i="6"/>
  <c r="W25" i="6"/>
  <c r="U201" i="6"/>
  <c r="U219" i="6" s="1"/>
  <c r="U222" i="6" s="1"/>
  <c r="U126" i="6"/>
  <c r="U49" i="6"/>
  <c r="U50" i="6" s="1"/>
  <c r="AI36" i="6"/>
  <c r="AI25" i="6"/>
  <c r="AI26" i="6"/>
  <c r="BA255" i="6"/>
  <c r="BA273" i="6" s="1"/>
  <c r="BA172" i="6"/>
  <c r="AM193" i="6"/>
  <c r="AM282" i="6"/>
  <c r="AM300" i="6" s="1"/>
  <c r="W41" i="6"/>
  <c r="AL282" i="6"/>
  <c r="AL300" i="6" s="1"/>
  <c r="AL193" i="6"/>
  <c r="BH201" i="6"/>
  <c r="BH219" i="6" s="1"/>
  <c r="BH126" i="6"/>
  <c r="AI282" i="6"/>
  <c r="AI300" i="6" s="1"/>
  <c r="AI193" i="6"/>
  <c r="AX191" i="6"/>
  <c r="AX187" i="6"/>
  <c r="AX183" i="6"/>
  <c r="AX188" i="6"/>
  <c r="AX186" i="6"/>
  <c r="AX184" i="6"/>
  <c r="AX182" i="6"/>
  <c r="AX192" i="6"/>
  <c r="AX185" i="6"/>
  <c r="AX181" i="6"/>
  <c r="AX189" i="6"/>
  <c r="AX180" i="6"/>
  <c r="AX190" i="6"/>
  <c r="AM227" i="6"/>
  <c r="AM245" i="6" s="1"/>
  <c r="AM248" i="6" s="1"/>
  <c r="AM151" i="6"/>
  <c r="BE282" i="6"/>
  <c r="BE300" i="6" s="1"/>
  <c r="BE193" i="6"/>
  <c r="AN201" i="6"/>
  <c r="AN219" i="6" s="1"/>
  <c r="AN222" i="6" s="1"/>
  <c r="AN126" i="6"/>
  <c r="AN49" i="6"/>
  <c r="AN50" i="6" s="1"/>
  <c r="AL201" i="6"/>
  <c r="AL219" i="6" s="1"/>
  <c r="AL222" i="6" s="1"/>
  <c r="AL126" i="6"/>
  <c r="AL49" i="6"/>
  <c r="AL50" i="6" s="1"/>
  <c r="N227" i="6"/>
  <c r="N245" i="6" s="1"/>
  <c r="N248" i="6" s="1"/>
  <c r="N151" i="6"/>
  <c r="AS227" i="6"/>
  <c r="AS245" i="6" s="1"/>
  <c r="AS248" i="6" s="1"/>
  <c r="AS151" i="6"/>
  <c r="AS72" i="6"/>
  <c r="X255" i="6"/>
  <c r="X273" i="6" s="1"/>
  <c r="X172" i="6"/>
  <c r="AS25" i="6"/>
  <c r="AS41" i="6"/>
  <c r="AS26" i="6"/>
  <c r="AS36" i="6"/>
  <c r="AC122" i="6"/>
  <c r="AC124" i="6"/>
  <c r="AC120" i="6"/>
  <c r="AC121" i="6"/>
  <c r="AC125" i="6"/>
  <c r="AC119" i="6"/>
  <c r="AC123" i="6"/>
  <c r="AC118" i="6"/>
  <c r="AC115" i="6"/>
  <c r="AC114" i="6"/>
  <c r="AC113" i="6"/>
  <c r="AC117" i="6"/>
  <c r="AC116" i="6"/>
  <c r="BJ48" i="6"/>
  <c r="AW304" i="6" l="1"/>
  <c r="AW298" i="6" s="1"/>
  <c r="G303" i="6"/>
  <c r="G304" i="6" s="1"/>
  <c r="V303" i="6"/>
  <c r="V304" i="6" s="1"/>
  <c r="C303" i="6"/>
  <c r="C294" i="6" s="1"/>
  <c r="R303" i="6"/>
  <c r="R294" i="6" s="1"/>
  <c r="AZ303" i="6"/>
  <c r="AZ294" i="6" s="1"/>
  <c r="AZ304" i="6"/>
  <c r="I303" i="6"/>
  <c r="I304" i="6" s="1"/>
  <c r="N303" i="6"/>
  <c r="N304" i="6" s="1"/>
  <c r="BB303" i="6"/>
  <c r="BB294" i="6" s="1"/>
  <c r="W303" i="6"/>
  <c r="W304" i="6" s="1"/>
  <c r="U303" i="6"/>
  <c r="U304" i="6" s="1"/>
  <c r="F303" i="6"/>
  <c r="F294" i="6" s="1"/>
  <c r="F304" i="6"/>
  <c r="AI303" i="6"/>
  <c r="AI294" i="6" s="1"/>
  <c r="AK303" i="6"/>
  <c r="AK304" i="6" s="1"/>
  <c r="AR303" i="6"/>
  <c r="AR304" i="6" s="1"/>
  <c r="BD303" i="6"/>
  <c r="BD304" i="6" s="1"/>
  <c r="Y303" i="6"/>
  <c r="Y304" i="6" s="1"/>
  <c r="AH303" i="6"/>
  <c r="AH304" i="6" s="1"/>
  <c r="AS303" i="6"/>
  <c r="AS304" i="6" s="1"/>
  <c r="T303" i="6"/>
  <c r="T294" i="6" s="1"/>
  <c r="AX303" i="6"/>
  <c r="AX294" i="6" s="1"/>
  <c r="AL303" i="6"/>
  <c r="AL304" i="6" s="1"/>
  <c r="X303" i="6"/>
  <c r="X304" i="6" s="1"/>
  <c r="AM303" i="6"/>
  <c r="AM294" i="6" s="1"/>
  <c r="AC303" i="6"/>
  <c r="AC294" i="6" s="1"/>
  <c r="Q303" i="6"/>
  <c r="Q304" i="6" s="1"/>
  <c r="AG303" i="6"/>
  <c r="AG304" i="6" s="1"/>
  <c r="M303" i="6"/>
  <c r="M294" i="6" s="1"/>
  <c r="BH303" i="6"/>
  <c r="BH294" i="6" s="1"/>
  <c r="Z303" i="6"/>
  <c r="Z304" i="6" s="1"/>
  <c r="B303" i="6"/>
  <c r="B294" i="6" s="1"/>
  <c r="D303" i="6"/>
  <c r="D294" i="6" s="1"/>
  <c r="E303" i="6"/>
  <c r="E294" i="6" s="1"/>
  <c r="AY303" i="6"/>
  <c r="AY304" i="6" s="1"/>
  <c r="BA303" i="6"/>
  <c r="BA304" i="6" s="1"/>
  <c r="AQ303" i="6"/>
  <c r="AQ304" i="6" s="1"/>
  <c r="AF303" i="6"/>
  <c r="AF304" i="6" s="1"/>
  <c r="AD303" i="6"/>
  <c r="AD304" i="6" s="1"/>
  <c r="H303" i="6"/>
  <c r="H294" i="6" s="1"/>
  <c r="BE303" i="6"/>
  <c r="BE294" i="6" s="1"/>
  <c r="O303" i="6"/>
  <c r="O304" i="6"/>
  <c r="P303" i="6"/>
  <c r="P304" i="6" s="1"/>
  <c r="BC303" i="6"/>
  <c r="BC304" i="6" s="1"/>
  <c r="S303" i="6"/>
  <c r="S304" i="6" s="1"/>
  <c r="AB303" i="6"/>
  <c r="AB304" i="6" s="1"/>
  <c r="AN303" i="6"/>
  <c r="AN304" i="6" s="1"/>
  <c r="AA303" i="6"/>
  <c r="AA304" i="6" s="1"/>
  <c r="AE303" i="6"/>
  <c r="AE294" i="6" s="1"/>
  <c r="AW297" i="6"/>
  <c r="P123" i="6"/>
  <c r="P125" i="6"/>
  <c r="P277" i="6"/>
  <c r="P271" i="6" s="1"/>
  <c r="P268" i="6" s="1"/>
  <c r="P294" i="6"/>
  <c r="V294" i="6"/>
  <c r="Z294" i="6"/>
  <c r="O294" i="6"/>
  <c r="P113" i="6"/>
  <c r="P124" i="6"/>
  <c r="AS276" i="6"/>
  <c r="AS267" i="6" s="1"/>
  <c r="N276" i="6"/>
  <c r="N267" i="6" s="1"/>
  <c r="R249" i="6"/>
  <c r="R243" i="6" s="1"/>
  <c r="R240" i="6" s="1"/>
  <c r="H276" i="6"/>
  <c r="H267" i="6" s="1"/>
  <c r="AE276" i="6"/>
  <c r="AE267" i="6" s="1"/>
  <c r="AA277" i="6"/>
  <c r="AA267" i="6"/>
  <c r="F276" i="6"/>
  <c r="F267" i="6" s="1"/>
  <c r="Q277" i="6"/>
  <c r="Q267" i="6"/>
  <c r="I270" i="6"/>
  <c r="I259" i="6" s="1"/>
  <c r="I271" i="6"/>
  <c r="I268" i="6" s="1"/>
  <c r="O276" i="6"/>
  <c r="O267" i="6" s="1"/>
  <c r="AW277" i="6"/>
  <c r="AW267" i="6"/>
  <c r="G276" i="6"/>
  <c r="G267" i="6" s="1"/>
  <c r="X276" i="6"/>
  <c r="X267" i="6" s="1"/>
  <c r="BA276" i="6"/>
  <c r="BA267" i="6" s="1"/>
  <c r="W276" i="6"/>
  <c r="W267" i="6" s="1"/>
  <c r="D273" i="6"/>
  <c r="C273" i="6"/>
  <c r="C276" i="6" s="1"/>
  <c r="E276" i="6"/>
  <c r="E267" i="6" s="1"/>
  <c r="AI277" i="6"/>
  <c r="AI267" i="6"/>
  <c r="AR276" i="6"/>
  <c r="AR267" i="6" s="1"/>
  <c r="AQ277" i="6"/>
  <c r="AQ267" i="6"/>
  <c r="BC277" i="6"/>
  <c r="P114" i="6"/>
  <c r="P118" i="6"/>
  <c r="AE249" i="6"/>
  <c r="AE239" i="6"/>
  <c r="S249" i="6"/>
  <c r="S239" i="6"/>
  <c r="M249" i="6"/>
  <c r="M239" i="6"/>
  <c r="AR249" i="6"/>
  <c r="AR239" i="6"/>
  <c r="AQ248" i="6"/>
  <c r="AQ239" i="6" s="1"/>
  <c r="AF248" i="6"/>
  <c r="AF239" i="6" s="1"/>
  <c r="AD249" i="6"/>
  <c r="AD239" i="6"/>
  <c r="AB249" i="6"/>
  <c r="AB239" i="6"/>
  <c r="G249" i="6"/>
  <c r="G239" i="6"/>
  <c r="P248" i="6"/>
  <c r="P239" i="6" s="1"/>
  <c r="Z248" i="6"/>
  <c r="Z239" i="6" s="1"/>
  <c r="J248" i="6"/>
  <c r="J239" i="6" s="1"/>
  <c r="BA242" i="6"/>
  <c r="BA231" i="6" s="1"/>
  <c r="BA243" i="6"/>
  <c r="BA240" i="6" s="1"/>
  <c r="Y248" i="6"/>
  <c r="Y239" i="6" s="1"/>
  <c r="AM249" i="6"/>
  <c r="AM239" i="6"/>
  <c r="H248" i="6"/>
  <c r="H239" i="6" s="1"/>
  <c r="F249" i="6"/>
  <c r="F239" i="6"/>
  <c r="B249" i="6"/>
  <c r="B239" i="6"/>
  <c r="AS249" i="6"/>
  <c r="AS239" i="6"/>
  <c r="O249" i="6"/>
  <c r="O239" i="6"/>
  <c r="E248" i="6"/>
  <c r="E239" i="6" s="1"/>
  <c r="AK249" i="6"/>
  <c r="AK239" i="6"/>
  <c r="U249" i="6"/>
  <c r="U239" i="6"/>
  <c r="T249" i="6"/>
  <c r="T239" i="6"/>
  <c r="L243" i="6"/>
  <c r="L240" i="6" s="1"/>
  <c r="L242" i="6"/>
  <c r="L231" i="6" s="1"/>
  <c r="AL243" i="6"/>
  <c r="AL240" i="6" s="1"/>
  <c r="AL242" i="6"/>
  <c r="AL231" i="6" s="1"/>
  <c r="AC249" i="6"/>
  <c r="AC239" i="6"/>
  <c r="Q248" i="6"/>
  <c r="Q239" i="6" s="1"/>
  <c r="AW248" i="6"/>
  <c r="AW239" i="6" s="1"/>
  <c r="BH249" i="6"/>
  <c r="BH239" i="6"/>
  <c r="AH248" i="6"/>
  <c r="AH239" i="6" s="1"/>
  <c r="BE248" i="6"/>
  <c r="BE239" i="6" s="1"/>
  <c r="V249" i="6"/>
  <c r="V239" i="6"/>
  <c r="BB249" i="6"/>
  <c r="BB239" i="6"/>
  <c r="AI248" i="6"/>
  <c r="AI239" i="6" s="1"/>
  <c r="I248" i="6"/>
  <c r="I239" i="6" s="1"/>
  <c r="AG248" i="6"/>
  <c r="AG239" i="6" s="1"/>
  <c r="BC243" i="6"/>
  <c r="BC240" i="6" s="1"/>
  <c r="BC242" i="6"/>
  <c r="BC231" i="6" s="1"/>
  <c r="AN248" i="6"/>
  <c r="AN239" i="6" s="1"/>
  <c r="N249" i="6"/>
  <c r="N239" i="6"/>
  <c r="X248" i="6"/>
  <c r="X239" i="6" s="1"/>
  <c r="AA249" i="6"/>
  <c r="AA239" i="6"/>
  <c r="D249" i="6"/>
  <c r="D239" i="6"/>
  <c r="C249" i="6"/>
  <c r="C239" i="6"/>
  <c r="D223" i="6"/>
  <c r="D217" i="6" s="1"/>
  <c r="D214" i="6" s="1"/>
  <c r="W242" i="6"/>
  <c r="W231" i="6" s="1"/>
  <c r="W243" i="6"/>
  <c r="W240" i="6" s="1"/>
  <c r="AB223" i="6"/>
  <c r="AB216" i="6" s="1"/>
  <c r="AB205" i="6" s="1"/>
  <c r="AB213" i="6"/>
  <c r="K223" i="6"/>
  <c r="K217" i="6" s="1"/>
  <c r="K214" i="6" s="1"/>
  <c r="K213" i="6"/>
  <c r="F223" i="6"/>
  <c r="F217" i="6" s="1"/>
  <c r="F214" i="6" s="1"/>
  <c r="F213" i="6"/>
  <c r="AA223" i="6"/>
  <c r="AA217" i="6" s="1"/>
  <c r="AA214" i="6" s="1"/>
  <c r="AA213" i="6"/>
  <c r="V223" i="6"/>
  <c r="V216" i="6" s="1"/>
  <c r="V205" i="6" s="1"/>
  <c r="V213" i="6"/>
  <c r="R223" i="6"/>
  <c r="R216" i="6" s="1"/>
  <c r="R205" i="6" s="1"/>
  <c r="R213" i="6"/>
  <c r="AF223" i="6"/>
  <c r="AF216" i="6" s="1"/>
  <c r="AF205" i="6" s="1"/>
  <c r="AF213" i="6"/>
  <c r="AH223" i="6"/>
  <c r="AH216" i="6" s="1"/>
  <c r="AH205" i="6" s="1"/>
  <c r="AH213" i="6"/>
  <c r="J223" i="6"/>
  <c r="J216" i="6" s="1"/>
  <c r="J205" i="6" s="1"/>
  <c r="J213" i="6"/>
  <c r="C223" i="6"/>
  <c r="C213" i="6"/>
  <c r="N216" i="6"/>
  <c r="N205" i="6" s="1"/>
  <c r="N215" i="6" s="1"/>
  <c r="AN223" i="6"/>
  <c r="AN216" i="6" s="1"/>
  <c r="AN205" i="6" s="1"/>
  <c r="AN213" i="6"/>
  <c r="AI124" i="6"/>
  <c r="AD216" i="6"/>
  <c r="AD205" i="6" s="1"/>
  <c r="AD215" i="6" s="1"/>
  <c r="AI223" i="6"/>
  <c r="AI216" i="6" s="1"/>
  <c r="AI213" i="6"/>
  <c r="AL223" i="6"/>
  <c r="AL216" i="6" s="1"/>
  <c r="AL205" i="6" s="1"/>
  <c r="AL213" i="6"/>
  <c r="U223" i="6"/>
  <c r="U217" i="6" s="1"/>
  <c r="U214" i="6" s="1"/>
  <c r="U213" i="6"/>
  <c r="X222" i="6"/>
  <c r="AJ222" i="6"/>
  <c r="AJ213" i="6" s="1"/>
  <c r="L222" i="6"/>
  <c r="Q222" i="6"/>
  <c r="Q213" i="6" s="1"/>
  <c r="AE222" i="6"/>
  <c r="H222" i="6"/>
  <c r="H213" i="6" s="1"/>
  <c r="BC222" i="6"/>
  <c r="BC213" i="6" s="1"/>
  <c r="T222" i="6"/>
  <c r="T213" i="6" s="1"/>
  <c r="BE222" i="6"/>
  <c r="BE213" i="6" s="1"/>
  <c r="J217" i="6"/>
  <c r="J214" i="6" s="1"/>
  <c r="S222" i="6"/>
  <c r="M222" i="6"/>
  <c r="M213" i="6" s="1"/>
  <c r="W222" i="6"/>
  <c r="Y222" i="6"/>
  <c r="AU222" i="6"/>
  <c r="AC222" i="6"/>
  <c r="AC213" i="6" s="1"/>
  <c r="AK222" i="6"/>
  <c r="G222" i="6"/>
  <c r="BH222" i="6"/>
  <c r="BH213" i="6" s="1"/>
  <c r="AI118" i="6"/>
  <c r="P222" i="6"/>
  <c r="AQ222" i="6"/>
  <c r="O222" i="6"/>
  <c r="O213" i="6" s="1"/>
  <c r="AG222" i="6"/>
  <c r="AM222" i="6"/>
  <c r="E222" i="6"/>
  <c r="E213" i="6" s="1"/>
  <c r="AS222" i="6"/>
  <c r="AI114" i="6"/>
  <c r="I222" i="6"/>
  <c r="AR222" i="6"/>
  <c r="AR213" i="6" s="1"/>
  <c r="AI121" i="6"/>
  <c r="AI119" i="6"/>
  <c r="AI113" i="6"/>
  <c r="AI117" i="6"/>
  <c r="AI120" i="6"/>
  <c r="AI123" i="6"/>
  <c r="AI122" i="6"/>
  <c r="AI115" i="6"/>
  <c r="AI125" i="6"/>
  <c r="C163" i="6"/>
  <c r="B219" i="6"/>
  <c r="D144" i="6"/>
  <c r="P115" i="6"/>
  <c r="P121" i="6"/>
  <c r="P117" i="6"/>
  <c r="C170" i="6"/>
  <c r="P116" i="6"/>
  <c r="P122" i="6"/>
  <c r="P119" i="6"/>
  <c r="C166" i="6"/>
  <c r="D163" i="6"/>
  <c r="C161" i="6"/>
  <c r="C165" i="6"/>
  <c r="D160" i="6"/>
  <c r="D164" i="6"/>
  <c r="D161" i="6"/>
  <c r="D167" i="6"/>
  <c r="C162" i="6"/>
  <c r="D166" i="6"/>
  <c r="D171" i="6"/>
  <c r="C167" i="6"/>
  <c r="C164" i="6"/>
  <c r="D165" i="6"/>
  <c r="C169" i="6"/>
  <c r="C159" i="6"/>
  <c r="D169" i="6"/>
  <c r="D168" i="6"/>
  <c r="D162" i="6"/>
  <c r="D159" i="6"/>
  <c r="C160" i="6"/>
  <c r="C168" i="6"/>
  <c r="D145" i="6"/>
  <c r="D141" i="6"/>
  <c r="D150" i="6"/>
  <c r="D139" i="6"/>
  <c r="D138" i="6"/>
  <c r="D143" i="6"/>
  <c r="D142" i="6"/>
  <c r="D147" i="6"/>
  <c r="D146" i="6"/>
  <c r="D148" i="6"/>
  <c r="D140" i="6"/>
  <c r="AW192" i="6"/>
  <c r="Z118" i="6"/>
  <c r="Z113" i="6"/>
  <c r="Z123" i="6"/>
  <c r="BB140" i="6"/>
  <c r="BB138" i="6"/>
  <c r="BB144" i="6"/>
  <c r="BB148" i="6"/>
  <c r="BB149" i="6"/>
  <c r="BB142" i="6"/>
  <c r="BB146" i="6"/>
  <c r="BB141" i="6"/>
  <c r="BB139" i="6"/>
  <c r="BB150" i="6"/>
  <c r="BB147" i="6"/>
  <c r="BB145" i="6"/>
  <c r="BB143" i="6"/>
  <c r="Z114" i="6"/>
  <c r="Z116" i="6"/>
  <c r="Z115" i="6"/>
  <c r="AR138" i="6"/>
  <c r="AR145" i="6"/>
  <c r="AR146" i="6"/>
  <c r="AR147" i="6"/>
  <c r="AR150" i="6"/>
  <c r="AR139" i="6"/>
  <c r="AR140" i="6"/>
  <c r="AR141" i="6"/>
  <c r="AR142" i="6"/>
  <c r="AR144" i="6"/>
  <c r="AR149" i="6"/>
  <c r="AR143" i="6"/>
  <c r="AR148" i="6"/>
  <c r="Z124" i="6"/>
  <c r="Z117" i="6"/>
  <c r="Z120" i="6"/>
  <c r="Z119" i="6"/>
  <c r="Z121" i="6"/>
  <c r="Z125" i="6"/>
  <c r="AQ138" i="6"/>
  <c r="AQ147" i="6"/>
  <c r="AQ150" i="6"/>
  <c r="AQ149" i="6"/>
  <c r="AQ145" i="6"/>
  <c r="AQ141" i="6"/>
  <c r="AQ142" i="6"/>
  <c r="AQ140" i="6"/>
  <c r="AQ143" i="6"/>
  <c r="AQ139" i="6"/>
  <c r="AQ146" i="6"/>
  <c r="AQ148" i="6"/>
  <c r="AQ144" i="6"/>
  <c r="J114" i="6"/>
  <c r="T144" i="6"/>
  <c r="T139" i="6"/>
  <c r="T141" i="6"/>
  <c r="T147" i="6"/>
  <c r="T143" i="6"/>
  <c r="T146" i="6"/>
  <c r="T149" i="6"/>
  <c r="T140" i="6"/>
  <c r="T138" i="6"/>
  <c r="T150" i="6"/>
  <c r="T142" i="6"/>
  <c r="T148" i="6"/>
  <c r="T145" i="6"/>
  <c r="AK144" i="6"/>
  <c r="AK138" i="6"/>
  <c r="AK140" i="6"/>
  <c r="AK146" i="6"/>
  <c r="AK150" i="6"/>
  <c r="AK142" i="6"/>
  <c r="AK143" i="6"/>
  <c r="AK149" i="6"/>
  <c r="AK139" i="6"/>
  <c r="AK147" i="6"/>
  <c r="AK145" i="6"/>
  <c r="AK148" i="6"/>
  <c r="AK141" i="6"/>
  <c r="AA139" i="6"/>
  <c r="AA138" i="6"/>
  <c r="AA140" i="6"/>
  <c r="AA142" i="6"/>
  <c r="AA149" i="6"/>
  <c r="AA143" i="6"/>
  <c r="AA146" i="6"/>
  <c r="AA148" i="6"/>
  <c r="AA141" i="6"/>
  <c r="AA147" i="6"/>
  <c r="AA150" i="6"/>
  <c r="AA144" i="6"/>
  <c r="AA145" i="6"/>
  <c r="J139" i="6"/>
  <c r="J138" i="6"/>
  <c r="J140" i="6"/>
  <c r="J141" i="6"/>
  <c r="J143" i="6"/>
  <c r="J148" i="6"/>
  <c r="J145" i="6"/>
  <c r="J149" i="6"/>
  <c r="J142" i="6"/>
  <c r="J146" i="6"/>
  <c r="J144" i="6"/>
  <c r="J147" i="6"/>
  <c r="J150" i="6"/>
  <c r="BH139" i="6"/>
  <c r="BH140" i="6"/>
  <c r="BH141" i="6"/>
  <c r="BH148" i="6"/>
  <c r="BH150" i="6"/>
  <c r="BH145" i="6"/>
  <c r="BH147" i="6"/>
  <c r="BH143" i="6"/>
  <c r="BH142" i="6"/>
  <c r="BH146" i="6"/>
  <c r="BH149" i="6"/>
  <c r="BH138" i="6"/>
  <c r="BH144" i="6"/>
  <c r="AS144" i="6"/>
  <c r="AS138" i="6"/>
  <c r="AS139" i="6"/>
  <c r="AS141" i="6"/>
  <c r="AS150" i="6"/>
  <c r="AS148" i="6"/>
  <c r="AS146" i="6"/>
  <c r="AS149" i="6"/>
  <c r="AS142" i="6"/>
  <c r="AS140" i="6"/>
  <c r="AS147" i="6"/>
  <c r="AS143" i="6"/>
  <c r="AS145" i="6"/>
  <c r="BE148" i="6"/>
  <c r="BE142" i="6"/>
  <c r="BE143" i="6"/>
  <c r="BE140" i="6"/>
  <c r="BE141" i="6"/>
  <c r="BE146" i="6"/>
  <c r="BE149" i="6"/>
  <c r="BE138" i="6"/>
  <c r="BE144" i="6"/>
  <c r="BE150" i="6"/>
  <c r="BE139" i="6"/>
  <c r="BE145" i="6"/>
  <c r="BE147" i="6"/>
  <c r="AW141" i="6"/>
  <c r="AW142" i="6"/>
  <c r="AW148" i="6"/>
  <c r="AW144" i="6"/>
  <c r="AW145" i="6"/>
  <c r="AW147" i="6"/>
  <c r="AW139" i="6"/>
  <c r="AW146" i="6"/>
  <c r="AW138" i="6"/>
  <c r="AW149" i="6"/>
  <c r="AW140" i="6"/>
  <c r="AW143" i="6"/>
  <c r="AW150" i="6"/>
  <c r="L144" i="6"/>
  <c r="L139" i="6"/>
  <c r="L141" i="6"/>
  <c r="L147" i="6"/>
  <c r="L138" i="6"/>
  <c r="L148" i="6"/>
  <c r="L149" i="6"/>
  <c r="L140" i="6"/>
  <c r="L145" i="6"/>
  <c r="L142" i="6"/>
  <c r="L143" i="6"/>
  <c r="L146" i="6"/>
  <c r="L150" i="6"/>
  <c r="N143" i="6"/>
  <c r="N144" i="6"/>
  <c r="N139" i="6"/>
  <c r="N138" i="6"/>
  <c r="N147" i="6"/>
  <c r="N150" i="6"/>
  <c r="N140" i="6"/>
  <c r="N145" i="6"/>
  <c r="N141" i="6"/>
  <c r="N148" i="6"/>
  <c r="N142" i="6"/>
  <c r="N146" i="6"/>
  <c r="N149" i="6"/>
  <c r="AC144" i="6"/>
  <c r="AC138" i="6"/>
  <c r="AC140" i="6"/>
  <c r="AC146" i="6"/>
  <c r="AC150" i="6"/>
  <c r="AC139" i="6"/>
  <c r="AC141" i="6"/>
  <c r="AC149" i="6"/>
  <c r="AC142" i="6"/>
  <c r="AC148" i="6"/>
  <c r="AC143" i="6"/>
  <c r="AC147" i="6"/>
  <c r="AC145" i="6"/>
  <c r="AM148" i="6"/>
  <c r="AM142" i="6"/>
  <c r="AM143" i="6"/>
  <c r="AM145" i="6"/>
  <c r="AM149" i="6"/>
  <c r="AM146" i="6"/>
  <c r="AM141" i="6"/>
  <c r="AM144" i="6"/>
  <c r="AM139" i="6"/>
  <c r="AM138" i="6"/>
  <c r="AM147" i="6"/>
  <c r="AM150" i="6"/>
  <c r="AM140" i="6"/>
  <c r="U144" i="6"/>
  <c r="U138" i="6"/>
  <c r="U140" i="6"/>
  <c r="U146" i="6"/>
  <c r="U150" i="6"/>
  <c r="U142" i="6"/>
  <c r="U145" i="6"/>
  <c r="U143" i="6"/>
  <c r="U149" i="6"/>
  <c r="U148" i="6"/>
  <c r="U139" i="6"/>
  <c r="U147" i="6"/>
  <c r="U141" i="6"/>
  <c r="AI139" i="6"/>
  <c r="AI138" i="6"/>
  <c r="AI140" i="6"/>
  <c r="AI142" i="6"/>
  <c r="AI146" i="6"/>
  <c r="AI147" i="6"/>
  <c r="AI144" i="6"/>
  <c r="AI145" i="6"/>
  <c r="AI148" i="6"/>
  <c r="AI141" i="6"/>
  <c r="AI143" i="6"/>
  <c r="AI149" i="6"/>
  <c r="AI150" i="6"/>
  <c r="AN141" i="6"/>
  <c r="AN148" i="6"/>
  <c r="AN142" i="6"/>
  <c r="AN143" i="6"/>
  <c r="AN144" i="6"/>
  <c r="AN140" i="6"/>
  <c r="AN145" i="6"/>
  <c r="AN149" i="6"/>
  <c r="AN146" i="6"/>
  <c r="AN139" i="6"/>
  <c r="AN138" i="6"/>
  <c r="AN150" i="6"/>
  <c r="AN147" i="6"/>
  <c r="AD143" i="6"/>
  <c r="AD144" i="6"/>
  <c r="AD139" i="6"/>
  <c r="AD138" i="6"/>
  <c r="AD145" i="6"/>
  <c r="AD149" i="6"/>
  <c r="AD140" i="6"/>
  <c r="AD146" i="6"/>
  <c r="AD148" i="6"/>
  <c r="AD141" i="6"/>
  <c r="AD142" i="6"/>
  <c r="AD147" i="6"/>
  <c r="AD150" i="6"/>
  <c r="AB144" i="6"/>
  <c r="AB139" i="6"/>
  <c r="AB141" i="6"/>
  <c r="AB147" i="6"/>
  <c r="AB142" i="6"/>
  <c r="AB138" i="6"/>
  <c r="AB140" i="6"/>
  <c r="AB149" i="6"/>
  <c r="AB146" i="6"/>
  <c r="AB148" i="6"/>
  <c r="AB143" i="6"/>
  <c r="AB150" i="6"/>
  <c r="AB145" i="6"/>
  <c r="AL143" i="6"/>
  <c r="AL144" i="6"/>
  <c r="AL139" i="6"/>
  <c r="AL141" i="6"/>
  <c r="AL142" i="6"/>
  <c r="AL146" i="6"/>
  <c r="AL149" i="6"/>
  <c r="AL138" i="6"/>
  <c r="AL147" i="6"/>
  <c r="AL150" i="6"/>
  <c r="AL140" i="6"/>
  <c r="AL148" i="6"/>
  <c r="AL145" i="6"/>
  <c r="O142" i="6"/>
  <c r="O143" i="6"/>
  <c r="O148" i="6"/>
  <c r="O145" i="6"/>
  <c r="O149" i="6"/>
  <c r="O139" i="6"/>
  <c r="O147" i="6"/>
  <c r="O150" i="6"/>
  <c r="O140" i="6"/>
  <c r="O138" i="6"/>
  <c r="O141" i="6"/>
  <c r="O144" i="6"/>
  <c r="O146" i="6"/>
  <c r="AE142" i="6"/>
  <c r="AE143" i="6"/>
  <c r="AE148" i="6"/>
  <c r="AE145" i="6"/>
  <c r="AE149" i="6"/>
  <c r="AE140" i="6"/>
  <c r="AE139" i="6"/>
  <c r="AE138" i="6"/>
  <c r="AE146" i="6"/>
  <c r="AE141" i="6"/>
  <c r="AE144" i="6"/>
  <c r="AE147" i="6"/>
  <c r="AE150" i="6"/>
  <c r="C182" i="6"/>
  <c r="AH139" i="6"/>
  <c r="AH138" i="6"/>
  <c r="AH140" i="6"/>
  <c r="AH141" i="6"/>
  <c r="AH143" i="6"/>
  <c r="AH144" i="6"/>
  <c r="AH145" i="6"/>
  <c r="AH147" i="6"/>
  <c r="AH150" i="6"/>
  <c r="AH148" i="6"/>
  <c r="AH142" i="6"/>
  <c r="AH149" i="6"/>
  <c r="AH146" i="6"/>
  <c r="M144" i="6"/>
  <c r="M138" i="6"/>
  <c r="M140" i="6"/>
  <c r="M146" i="6"/>
  <c r="M150" i="6"/>
  <c r="M139" i="6"/>
  <c r="M148" i="6"/>
  <c r="M145" i="6"/>
  <c r="M141" i="6"/>
  <c r="M142" i="6"/>
  <c r="M149" i="6"/>
  <c r="M143" i="6"/>
  <c r="M147" i="6"/>
  <c r="P141" i="6"/>
  <c r="P142" i="6"/>
  <c r="P143" i="6"/>
  <c r="P144" i="6"/>
  <c r="P148" i="6"/>
  <c r="P139" i="6"/>
  <c r="P147" i="6"/>
  <c r="P150" i="6"/>
  <c r="P140" i="6"/>
  <c r="P145" i="6"/>
  <c r="P138" i="6"/>
  <c r="P149" i="6"/>
  <c r="P146" i="6"/>
  <c r="R139" i="6"/>
  <c r="R138" i="6"/>
  <c r="R140" i="6"/>
  <c r="R141" i="6"/>
  <c r="R143" i="6"/>
  <c r="R144" i="6"/>
  <c r="R149" i="6"/>
  <c r="R146" i="6"/>
  <c r="R147" i="6"/>
  <c r="R150" i="6"/>
  <c r="R148" i="6"/>
  <c r="R142" i="6"/>
  <c r="R145" i="6"/>
  <c r="Y138" i="6"/>
  <c r="Y140" i="6"/>
  <c r="Y141" i="6"/>
  <c r="Y148" i="6"/>
  <c r="Y142" i="6"/>
  <c r="Y145" i="6"/>
  <c r="Y143" i="6"/>
  <c r="Y147" i="6"/>
  <c r="Y150" i="6"/>
  <c r="Y144" i="6"/>
  <c r="Y149" i="6"/>
  <c r="Y139" i="6"/>
  <c r="Y146" i="6"/>
  <c r="Q138" i="6"/>
  <c r="Q140" i="6"/>
  <c r="Q141" i="6"/>
  <c r="Q142" i="6"/>
  <c r="Q146" i="6"/>
  <c r="Q147" i="6"/>
  <c r="Q148" i="6"/>
  <c r="Q139" i="6"/>
  <c r="Q145" i="6"/>
  <c r="Q143" i="6"/>
  <c r="Q150" i="6"/>
  <c r="Q149" i="6"/>
  <c r="Q144" i="6"/>
  <c r="V143" i="6"/>
  <c r="V144" i="6"/>
  <c r="V139" i="6"/>
  <c r="V138" i="6"/>
  <c r="V141" i="6"/>
  <c r="V148" i="6"/>
  <c r="V142" i="6"/>
  <c r="V145" i="6"/>
  <c r="V146" i="6"/>
  <c r="V149" i="6"/>
  <c r="V140" i="6"/>
  <c r="V147" i="6"/>
  <c r="V150" i="6"/>
  <c r="W148" i="6"/>
  <c r="W142" i="6"/>
  <c r="W143" i="6"/>
  <c r="W145" i="6"/>
  <c r="W149" i="6"/>
  <c r="W147" i="6"/>
  <c r="W150" i="6"/>
  <c r="W141" i="6"/>
  <c r="W144" i="6"/>
  <c r="W139" i="6"/>
  <c r="W146" i="6"/>
  <c r="W138" i="6"/>
  <c r="W140" i="6"/>
  <c r="BA144" i="6"/>
  <c r="BA138" i="6"/>
  <c r="BA139" i="6"/>
  <c r="BA141" i="6"/>
  <c r="BA150" i="6"/>
  <c r="BA143" i="6"/>
  <c r="BA147" i="6"/>
  <c r="BA148" i="6"/>
  <c r="BA145" i="6"/>
  <c r="BA140" i="6"/>
  <c r="BA142" i="6"/>
  <c r="BA149" i="6"/>
  <c r="BA146" i="6"/>
  <c r="X141" i="6"/>
  <c r="X148" i="6"/>
  <c r="X142" i="6"/>
  <c r="X143" i="6"/>
  <c r="X144" i="6"/>
  <c r="X138" i="6"/>
  <c r="X140" i="6"/>
  <c r="X147" i="6"/>
  <c r="X150" i="6"/>
  <c r="X145" i="6"/>
  <c r="X149" i="6"/>
  <c r="X139" i="6"/>
  <c r="X146" i="6"/>
  <c r="S145" i="6"/>
  <c r="S139" i="6"/>
  <c r="S138" i="6"/>
  <c r="S140" i="6"/>
  <c r="S142" i="6"/>
  <c r="S144" i="6"/>
  <c r="S149" i="6"/>
  <c r="S146" i="6"/>
  <c r="S147" i="6"/>
  <c r="S150" i="6"/>
  <c r="S141" i="6"/>
  <c r="S148" i="6"/>
  <c r="S143" i="6"/>
  <c r="Z139" i="6"/>
  <c r="Z138" i="6"/>
  <c r="Z140" i="6"/>
  <c r="Z141" i="6"/>
  <c r="Z143" i="6"/>
  <c r="Z148" i="6"/>
  <c r="Z146" i="6"/>
  <c r="Z147" i="6"/>
  <c r="Z142" i="6"/>
  <c r="Z144" i="6"/>
  <c r="Z145" i="6"/>
  <c r="Z149" i="6"/>
  <c r="Z150" i="6"/>
  <c r="AG138" i="6"/>
  <c r="AG140" i="6"/>
  <c r="AG141" i="6"/>
  <c r="AG142" i="6"/>
  <c r="AG139" i="6"/>
  <c r="AG147" i="6"/>
  <c r="AG150" i="6"/>
  <c r="AG145" i="6"/>
  <c r="AG149" i="6"/>
  <c r="AG148" i="6"/>
  <c r="AG143" i="6"/>
  <c r="AG146" i="6"/>
  <c r="AG144" i="6"/>
  <c r="BC143" i="6"/>
  <c r="BC140" i="6"/>
  <c r="BC146" i="6"/>
  <c r="BC142" i="6"/>
  <c r="BC149" i="6"/>
  <c r="BC144" i="6"/>
  <c r="BC138" i="6"/>
  <c r="BC147" i="6"/>
  <c r="BC139" i="6"/>
  <c r="BC145" i="6"/>
  <c r="BC148" i="6"/>
  <c r="BC141" i="6"/>
  <c r="BC150" i="6"/>
  <c r="E139" i="6"/>
  <c r="E144" i="6"/>
  <c r="E138" i="6"/>
  <c r="E146" i="6"/>
  <c r="E145" i="6"/>
  <c r="E142" i="6"/>
  <c r="E141" i="6"/>
  <c r="E149" i="6"/>
  <c r="E140" i="6"/>
  <c r="E148" i="6"/>
  <c r="E147" i="6"/>
  <c r="E143" i="6"/>
  <c r="E150" i="6"/>
  <c r="F140" i="6"/>
  <c r="F148" i="6"/>
  <c r="F143" i="6"/>
  <c r="F139" i="6"/>
  <c r="F147" i="6"/>
  <c r="F144" i="6"/>
  <c r="F138" i="6"/>
  <c r="F146" i="6"/>
  <c r="F145" i="6"/>
  <c r="F142" i="6"/>
  <c r="F150" i="6"/>
  <c r="F141" i="6"/>
  <c r="F149" i="6"/>
  <c r="H142" i="6"/>
  <c r="H150" i="6"/>
  <c r="H141" i="6"/>
  <c r="H140" i="6"/>
  <c r="H148" i="6"/>
  <c r="H139" i="6"/>
  <c r="H144" i="6"/>
  <c r="H143" i="6"/>
  <c r="H149" i="6"/>
  <c r="H147" i="6"/>
  <c r="H138" i="6"/>
  <c r="H146" i="6"/>
  <c r="H145" i="6"/>
  <c r="AA120" i="6"/>
  <c r="G141" i="6"/>
  <c r="G138" i="6"/>
  <c r="G145" i="6"/>
  <c r="G140" i="6"/>
  <c r="G148" i="6"/>
  <c r="G146" i="6"/>
  <c r="G144" i="6"/>
  <c r="G139" i="6"/>
  <c r="G147" i="6"/>
  <c r="G143" i="6"/>
  <c r="G142" i="6"/>
  <c r="G150" i="6"/>
  <c r="G149" i="6"/>
  <c r="I143" i="6"/>
  <c r="I148" i="6"/>
  <c r="I138" i="6"/>
  <c r="I142" i="6"/>
  <c r="I150" i="6"/>
  <c r="I139" i="6"/>
  <c r="I141" i="6"/>
  <c r="I147" i="6"/>
  <c r="I146" i="6"/>
  <c r="I145" i="6"/>
  <c r="I144" i="6"/>
  <c r="I149" i="6"/>
  <c r="I140" i="6"/>
  <c r="AW181" i="6"/>
  <c r="C120" i="6"/>
  <c r="D114" i="6"/>
  <c r="AW184" i="6"/>
  <c r="AW188" i="6"/>
  <c r="D120" i="6"/>
  <c r="AW183" i="6"/>
  <c r="AW189" i="6"/>
  <c r="C116" i="6"/>
  <c r="C184" i="6"/>
  <c r="D182" i="6"/>
  <c r="C192" i="6"/>
  <c r="C187" i="6"/>
  <c r="C123" i="6"/>
  <c r="C183" i="6"/>
  <c r="C122" i="6"/>
  <c r="C189" i="6"/>
  <c r="D191" i="6"/>
  <c r="C181" i="6"/>
  <c r="C191" i="6"/>
  <c r="D188" i="6"/>
  <c r="C180" i="6"/>
  <c r="C117" i="6"/>
  <c r="C186" i="6"/>
  <c r="C190" i="6"/>
  <c r="D181" i="6"/>
  <c r="C185" i="6"/>
  <c r="C121" i="6"/>
  <c r="C114" i="6"/>
  <c r="K114" i="6"/>
  <c r="AA113" i="6"/>
  <c r="AA118" i="6"/>
  <c r="D119" i="6"/>
  <c r="D125" i="6"/>
  <c r="K115" i="6"/>
  <c r="D183" i="6"/>
  <c r="AA114" i="6"/>
  <c r="AA122" i="6"/>
  <c r="C118" i="6"/>
  <c r="C124" i="6"/>
  <c r="D121" i="6"/>
  <c r="AA119" i="6"/>
  <c r="AA123" i="6"/>
  <c r="K121" i="6"/>
  <c r="N118" i="6"/>
  <c r="D189" i="6"/>
  <c r="D190" i="6"/>
  <c r="AA124" i="6"/>
  <c r="AA125" i="6"/>
  <c r="C119" i="6"/>
  <c r="C125" i="6"/>
  <c r="D118" i="6"/>
  <c r="D124" i="6"/>
  <c r="D113" i="6"/>
  <c r="K119" i="6"/>
  <c r="D186" i="6"/>
  <c r="D192" i="6"/>
  <c r="D122" i="6"/>
  <c r="K125" i="6"/>
  <c r="N119" i="6"/>
  <c r="D187" i="6"/>
  <c r="D180" i="6"/>
  <c r="AA115" i="6"/>
  <c r="C113" i="6"/>
  <c r="AD117" i="6"/>
  <c r="D115" i="6"/>
  <c r="D123" i="6"/>
  <c r="K113" i="6"/>
  <c r="AA121" i="6"/>
  <c r="AA117" i="6"/>
  <c r="N122" i="6"/>
  <c r="D185" i="6"/>
  <c r="D117" i="6"/>
  <c r="N124" i="6"/>
  <c r="Z215" i="6"/>
  <c r="N120" i="6"/>
  <c r="N113" i="6"/>
  <c r="N117" i="6"/>
  <c r="AW180" i="6"/>
  <c r="AW190" i="6"/>
  <c r="AW186" i="6"/>
  <c r="AW191" i="6"/>
  <c r="AW185" i="6"/>
  <c r="AW182" i="6"/>
  <c r="N115" i="6"/>
  <c r="N123" i="6"/>
  <c r="N114" i="6"/>
  <c r="N121" i="6"/>
  <c r="N116" i="6"/>
  <c r="AD114" i="6"/>
  <c r="AD119" i="6"/>
  <c r="BC162" i="6"/>
  <c r="BC176" i="6"/>
  <c r="AU119" i="6"/>
  <c r="AU125" i="6"/>
  <c r="AD116" i="6"/>
  <c r="AD121" i="6"/>
  <c r="AD118" i="6"/>
  <c r="AD120" i="6"/>
  <c r="AD125" i="6"/>
  <c r="BC159" i="6"/>
  <c r="AD122" i="6"/>
  <c r="AD115" i="6"/>
  <c r="AD124" i="6"/>
  <c r="BC160" i="6"/>
  <c r="AU116" i="6"/>
  <c r="AD123" i="6"/>
  <c r="K116" i="6"/>
  <c r="K124" i="6"/>
  <c r="BK37" i="6"/>
  <c r="BO144" i="6"/>
  <c r="F113" i="6"/>
  <c r="K118" i="6"/>
  <c r="K120" i="6"/>
  <c r="K122" i="6"/>
  <c r="K117" i="6"/>
  <c r="AU118" i="6"/>
  <c r="AU121" i="6"/>
  <c r="BC161" i="6"/>
  <c r="AU117" i="6"/>
  <c r="AU120" i="6"/>
  <c r="B123" i="6"/>
  <c r="AU124" i="6"/>
  <c r="BC170" i="6"/>
  <c r="AU113" i="6"/>
  <c r="AU123" i="6"/>
  <c r="Q115" i="6"/>
  <c r="BC169" i="6"/>
  <c r="AU114" i="6"/>
  <c r="AU122" i="6"/>
  <c r="AA191" i="6"/>
  <c r="BC166" i="6"/>
  <c r="P168" i="6"/>
  <c r="F162" i="6"/>
  <c r="P163" i="6"/>
  <c r="B164" i="6"/>
  <c r="AA183" i="6"/>
  <c r="P176" i="6"/>
  <c r="P160" i="6"/>
  <c r="J124" i="6"/>
  <c r="AA187" i="6"/>
  <c r="P171" i="6"/>
  <c r="P162" i="6"/>
  <c r="P159" i="6"/>
  <c r="AA190" i="6"/>
  <c r="AA180" i="6"/>
  <c r="AA185" i="6"/>
  <c r="AA186" i="6"/>
  <c r="AR162" i="6"/>
  <c r="I182" i="6"/>
  <c r="I113" i="6"/>
  <c r="B120" i="6"/>
  <c r="B170" i="6"/>
  <c r="F170" i="6"/>
  <c r="F164" i="6"/>
  <c r="AG125" i="6"/>
  <c r="BE114" i="6"/>
  <c r="BE116" i="6"/>
  <c r="AG119" i="6"/>
  <c r="AG115" i="6"/>
  <c r="BE120" i="6"/>
  <c r="BE125" i="6"/>
  <c r="AG118" i="6"/>
  <c r="BE117" i="6"/>
  <c r="BE124" i="6"/>
  <c r="AG113" i="6"/>
  <c r="AG116" i="6"/>
  <c r="AG123" i="6"/>
  <c r="BE118" i="6"/>
  <c r="BE115" i="6"/>
  <c r="AG121" i="6"/>
  <c r="BE113" i="6"/>
  <c r="AG117" i="6"/>
  <c r="AG122" i="6"/>
  <c r="BE122" i="6"/>
  <c r="BE121" i="6"/>
  <c r="AG120" i="6"/>
  <c r="AG114" i="6"/>
  <c r="BE119" i="6"/>
  <c r="F168" i="6"/>
  <c r="F165" i="6"/>
  <c r="F163" i="6"/>
  <c r="F169" i="6"/>
  <c r="B189" i="6"/>
  <c r="B183" i="6"/>
  <c r="B185" i="6"/>
  <c r="B168" i="6"/>
  <c r="B162" i="6"/>
  <c r="Q123" i="6"/>
  <c r="J118" i="6"/>
  <c r="B190" i="6"/>
  <c r="B159" i="6"/>
  <c r="B166" i="6"/>
  <c r="Q119" i="6"/>
  <c r="B160" i="6"/>
  <c r="J116" i="6"/>
  <c r="J120" i="6"/>
  <c r="B161" i="6"/>
  <c r="Q125" i="6"/>
  <c r="J121" i="6"/>
  <c r="B165" i="6"/>
  <c r="Q120" i="6"/>
  <c r="J119" i="6"/>
  <c r="B180" i="6"/>
  <c r="B169" i="6"/>
  <c r="B163" i="6"/>
  <c r="Q116" i="6"/>
  <c r="B187" i="6"/>
  <c r="B186" i="6"/>
  <c r="B171" i="6"/>
  <c r="Q122" i="6"/>
  <c r="I167" i="6"/>
  <c r="AR164" i="6"/>
  <c r="AR167" i="6"/>
  <c r="I190" i="6"/>
  <c r="B113" i="6"/>
  <c r="B124" i="6"/>
  <c r="F119" i="6"/>
  <c r="AR168" i="6"/>
  <c r="AR171" i="6"/>
  <c r="BC164" i="6"/>
  <c r="BC171" i="6"/>
  <c r="F161" i="6"/>
  <c r="F160" i="6"/>
  <c r="I188" i="6"/>
  <c r="P167" i="6"/>
  <c r="AA192" i="6"/>
  <c r="AA188" i="6"/>
  <c r="B184" i="6"/>
  <c r="B192" i="6"/>
  <c r="Q114" i="6"/>
  <c r="Q113" i="6"/>
  <c r="B122" i="6"/>
  <c r="I166" i="6"/>
  <c r="AR160" i="6"/>
  <c r="I185" i="6"/>
  <c r="AR166" i="6"/>
  <c r="AR176" i="6"/>
  <c r="BC167" i="6"/>
  <c r="F159" i="6"/>
  <c r="I186" i="6"/>
  <c r="P170" i="6"/>
  <c r="P161" i="6"/>
  <c r="AA184" i="6"/>
  <c r="B188" i="6"/>
  <c r="I114" i="6"/>
  <c r="Q121" i="6"/>
  <c r="Q124" i="6"/>
  <c r="B116" i="6"/>
  <c r="B121" i="6"/>
  <c r="AQ173" i="6"/>
  <c r="AQ174" i="6" s="1"/>
  <c r="AR170" i="6"/>
  <c r="AR165" i="6"/>
  <c r="B117" i="6"/>
  <c r="AR161" i="6"/>
  <c r="AR159" i="6"/>
  <c r="BC168" i="6"/>
  <c r="F167" i="6"/>
  <c r="I187" i="6"/>
  <c r="P166" i="6"/>
  <c r="P165" i="6"/>
  <c r="AA189" i="6"/>
  <c r="B191" i="6"/>
  <c r="I115" i="6"/>
  <c r="Q117" i="6"/>
  <c r="B114" i="6"/>
  <c r="B115" i="6"/>
  <c r="I163" i="6"/>
  <c r="B125" i="6"/>
  <c r="AR169" i="6"/>
  <c r="BC165" i="6"/>
  <c r="F166" i="6"/>
  <c r="I181" i="6"/>
  <c r="P164" i="6"/>
  <c r="AA182" i="6"/>
  <c r="B181" i="6"/>
  <c r="B118" i="6"/>
  <c r="I171" i="6"/>
  <c r="I180" i="6"/>
  <c r="I189" i="6"/>
  <c r="J122" i="6"/>
  <c r="J115" i="6"/>
  <c r="I170" i="6"/>
  <c r="I192" i="6"/>
  <c r="I191" i="6"/>
  <c r="J113" i="6"/>
  <c r="I118" i="6"/>
  <c r="F194" i="6"/>
  <c r="F195" i="6" s="1"/>
  <c r="I183" i="6"/>
  <c r="J123" i="6"/>
  <c r="J117" i="6"/>
  <c r="I123" i="6"/>
  <c r="BK193" i="6"/>
  <c r="J125" i="6"/>
  <c r="I124" i="6"/>
  <c r="I159" i="6"/>
  <c r="F117" i="6"/>
  <c r="F120" i="6"/>
  <c r="F123" i="6"/>
  <c r="I117" i="6"/>
  <c r="I122" i="6"/>
  <c r="F114" i="6"/>
  <c r="F125" i="6"/>
  <c r="I119" i="6"/>
  <c r="I125" i="6"/>
  <c r="X127" i="6"/>
  <c r="I164" i="6"/>
  <c r="F121" i="6"/>
  <c r="F122" i="6"/>
  <c r="I120" i="6"/>
  <c r="BK255" i="6"/>
  <c r="BL257" i="6" s="1"/>
  <c r="I165" i="6"/>
  <c r="I162" i="6"/>
  <c r="F124" i="6"/>
  <c r="BK201" i="6"/>
  <c r="BL207" i="6" s="1"/>
  <c r="I116" i="6"/>
  <c r="I169" i="6"/>
  <c r="I168" i="6"/>
  <c r="F116" i="6"/>
  <c r="F118" i="6"/>
  <c r="I160" i="6"/>
  <c r="AC127" i="6"/>
  <c r="U122" i="6"/>
  <c r="U121" i="6"/>
  <c r="U115" i="6"/>
  <c r="U123" i="6"/>
  <c r="U119" i="6"/>
  <c r="U118" i="6"/>
  <c r="U125" i="6"/>
  <c r="U120" i="6"/>
  <c r="U117" i="6"/>
  <c r="U116" i="6"/>
  <c r="U124" i="6"/>
  <c r="U114" i="6"/>
  <c r="U113" i="6"/>
  <c r="V125" i="6"/>
  <c r="V121" i="6"/>
  <c r="V117" i="6"/>
  <c r="V113" i="6"/>
  <c r="V123" i="6"/>
  <c r="V122" i="6"/>
  <c r="V120" i="6"/>
  <c r="V124" i="6"/>
  <c r="V119" i="6"/>
  <c r="V118" i="6"/>
  <c r="V116" i="6"/>
  <c r="V115" i="6"/>
  <c r="V114" i="6"/>
  <c r="AB127" i="6"/>
  <c r="S125" i="6"/>
  <c r="S120" i="6"/>
  <c r="S114" i="6"/>
  <c r="S121" i="6"/>
  <c r="S118" i="6"/>
  <c r="S116" i="6"/>
  <c r="S115" i="6"/>
  <c r="S123" i="6"/>
  <c r="S113" i="6"/>
  <c r="S117" i="6"/>
  <c r="S122" i="6"/>
  <c r="S124" i="6"/>
  <c r="S119" i="6"/>
  <c r="P192" i="6"/>
  <c r="P190" i="6"/>
  <c r="P186" i="6"/>
  <c r="P182" i="6"/>
  <c r="P189" i="6"/>
  <c r="P180" i="6"/>
  <c r="P188" i="6"/>
  <c r="P183" i="6"/>
  <c r="P185" i="6"/>
  <c r="P184" i="6"/>
  <c r="P181" i="6"/>
  <c r="P187" i="6"/>
  <c r="P191" i="6"/>
  <c r="O176" i="6"/>
  <c r="O169" i="6"/>
  <c r="O164" i="6"/>
  <c r="O170" i="6"/>
  <c r="O171" i="6"/>
  <c r="O166" i="6"/>
  <c r="O165" i="6"/>
  <c r="O160" i="6"/>
  <c r="O159" i="6"/>
  <c r="O161" i="6"/>
  <c r="O168" i="6"/>
  <c r="O163" i="6"/>
  <c r="O167" i="6"/>
  <c r="O162" i="6"/>
  <c r="W176" i="6"/>
  <c r="W168" i="6"/>
  <c r="W159" i="6"/>
  <c r="W170" i="6"/>
  <c r="W162" i="6"/>
  <c r="W167" i="6"/>
  <c r="W166" i="6"/>
  <c r="W161" i="6"/>
  <c r="W165" i="6"/>
  <c r="W163" i="6"/>
  <c r="W160" i="6"/>
  <c r="W171" i="6"/>
  <c r="W169" i="6"/>
  <c r="W164" i="6"/>
  <c r="BC192" i="6"/>
  <c r="BC188" i="6"/>
  <c r="BC190" i="6"/>
  <c r="BC186" i="6"/>
  <c r="BC181" i="6"/>
  <c r="BC189" i="6"/>
  <c r="BC182" i="6"/>
  <c r="BC183" i="6"/>
  <c r="BC185" i="6"/>
  <c r="BC187" i="6"/>
  <c r="BC184" i="6"/>
  <c r="BC191" i="6"/>
  <c r="BC180" i="6"/>
  <c r="BC123" i="6"/>
  <c r="BC124" i="6"/>
  <c r="BC122" i="6"/>
  <c r="BC120" i="6"/>
  <c r="BC125" i="6"/>
  <c r="BC114" i="6"/>
  <c r="BC118" i="6"/>
  <c r="BC115" i="6"/>
  <c r="BC113" i="6"/>
  <c r="BC121" i="6"/>
  <c r="BC116" i="6"/>
  <c r="BC117" i="6"/>
  <c r="BC119" i="6"/>
  <c r="AN255" i="6"/>
  <c r="AN273" i="6" s="1"/>
  <c r="AN172" i="6"/>
  <c r="X169" i="6"/>
  <c r="X165" i="6"/>
  <c r="X161" i="6"/>
  <c r="X176" i="6"/>
  <c r="X164" i="6"/>
  <c r="X170" i="6"/>
  <c r="X171" i="6"/>
  <c r="X163" i="6"/>
  <c r="X166" i="6"/>
  <c r="X160" i="6"/>
  <c r="X168" i="6"/>
  <c r="X167" i="6"/>
  <c r="X162" i="6"/>
  <c r="X159" i="6"/>
  <c r="AI191" i="6"/>
  <c r="AI185" i="6"/>
  <c r="AI181" i="6"/>
  <c r="AI180" i="6"/>
  <c r="AI187" i="6"/>
  <c r="AI182" i="6"/>
  <c r="AI184" i="6"/>
  <c r="AI183" i="6"/>
  <c r="AI190" i="6"/>
  <c r="AI189" i="6"/>
  <c r="AI188" i="6"/>
  <c r="AI186" i="6"/>
  <c r="AI192" i="6"/>
  <c r="AM255" i="6"/>
  <c r="AM273" i="6" s="1"/>
  <c r="AM172" i="6"/>
  <c r="AK255" i="6"/>
  <c r="AK273" i="6" s="1"/>
  <c r="AK172" i="6"/>
  <c r="Q170" i="6"/>
  <c r="Q165" i="6"/>
  <c r="Q176" i="6"/>
  <c r="Q168" i="6"/>
  <c r="Q159" i="6"/>
  <c r="Q169" i="6"/>
  <c r="Q164" i="6"/>
  <c r="Q163" i="6"/>
  <c r="Q162" i="6"/>
  <c r="Q167" i="6"/>
  <c r="Q160" i="6"/>
  <c r="Q166" i="6"/>
  <c r="Q171" i="6"/>
  <c r="Q161" i="6"/>
  <c r="W123" i="6"/>
  <c r="W122" i="6"/>
  <c r="W124" i="6"/>
  <c r="W116" i="6"/>
  <c r="W125" i="6"/>
  <c r="W114" i="6"/>
  <c r="W113" i="6"/>
  <c r="W119" i="6"/>
  <c r="W121" i="6"/>
  <c r="W120" i="6"/>
  <c r="W117" i="6"/>
  <c r="W115" i="6"/>
  <c r="W118" i="6"/>
  <c r="Y127" i="6"/>
  <c r="AH255" i="6"/>
  <c r="AH273" i="6" s="1"/>
  <c r="AH276" i="6" s="1"/>
  <c r="AH172" i="6"/>
  <c r="AC255" i="6"/>
  <c r="AC273" i="6" s="1"/>
  <c r="AC172" i="6"/>
  <c r="AF152" i="6"/>
  <c r="AS170" i="6"/>
  <c r="AS161" i="6"/>
  <c r="AS171" i="6"/>
  <c r="AS176" i="6"/>
  <c r="AS164" i="6"/>
  <c r="AS163" i="6"/>
  <c r="AS167" i="6"/>
  <c r="AS162" i="6"/>
  <c r="AS166" i="6"/>
  <c r="AS169" i="6"/>
  <c r="AS159" i="6"/>
  <c r="AS165" i="6"/>
  <c r="AS160" i="6"/>
  <c r="AS168" i="6"/>
  <c r="AS122" i="6"/>
  <c r="AS123" i="6"/>
  <c r="AS119" i="6"/>
  <c r="AS124" i="6"/>
  <c r="AS125" i="6"/>
  <c r="AS118" i="6"/>
  <c r="AS114" i="6"/>
  <c r="AS113" i="6"/>
  <c r="AS121" i="6"/>
  <c r="AS115" i="6"/>
  <c r="AS120" i="6"/>
  <c r="AS117" i="6"/>
  <c r="AS116" i="6"/>
  <c r="G165" i="6"/>
  <c r="G160" i="6"/>
  <c r="G170" i="6"/>
  <c r="G169" i="6"/>
  <c r="G168" i="6"/>
  <c r="G164" i="6"/>
  <c r="G163" i="6"/>
  <c r="G162" i="6"/>
  <c r="G161" i="6"/>
  <c r="G166" i="6"/>
  <c r="G167" i="6"/>
  <c r="G171" i="6"/>
  <c r="G159" i="6"/>
  <c r="AF255" i="6"/>
  <c r="AF273" i="6" s="1"/>
  <c r="AF172" i="6"/>
  <c r="AN190" i="6"/>
  <c r="AN186" i="6"/>
  <c r="AN182" i="6"/>
  <c r="AN189" i="6"/>
  <c r="AN191" i="6"/>
  <c r="AN183" i="6"/>
  <c r="AN192" i="6"/>
  <c r="AN187" i="6"/>
  <c r="AN184" i="6"/>
  <c r="AN185" i="6"/>
  <c r="AN180" i="6"/>
  <c r="AN181" i="6"/>
  <c r="AN188" i="6"/>
  <c r="N194" i="6"/>
  <c r="N195" i="6" s="1"/>
  <c r="AD172" i="6"/>
  <c r="AD255" i="6"/>
  <c r="AD273" i="6" s="1"/>
  <c r="K282" i="6"/>
  <c r="K300" i="6" s="1"/>
  <c r="J282" i="6"/>
  <c r="J300" i="6" s="1"/>
  <c r="L193" i="6"/>
  <c r="K193" i="6"/>
  <c r="L282" i="6"/>
  <c r="L300" i="6" s="1"/>
  <c r="J193" i="6"/>
  <c r="R255" i="6"/>
  <c r="R273" i="6" s="1"/>
  <c r="R276" i="6" s="1"/>
  <c r="R172" i="6"/>
  <c r="BO139" i="6"/>
  <c r="AE176" i="6"/>
  <c r="AE163" i="6"/>
  <c r="AE159" i="6"/>
  <c r="AE170" i="6"/>
  <c r="AE168" i="6"/>
  <c r="AE171" i="6"/>
  <c r="AE162" i="6"/>
  <c r="AE161" i="6"/>
  <c r="AE166" i="6"/>
  <c r="AE169" i="6"/>
  <c r="AE167" i="6"/>
  <c r="AE164" i="6"/>
  <c r="AE160" i="6"/>
  <c r="AE165" i="6"/>
  <c r="W191" i="6"/>
  <c r="W192" i="6"/>
  <c r="W190" i="6"/>
  <c r="W188" i="6"/>
  <c r="W187" i="6"/>
  <c r="W182" i="6"/>
  <c r="W181" i="6"/>
  <c r="W180" i="6"/>
  <c r="W184" i="6"/>
  <c r="W186" i="6"/>
  <c r="W185" i="6"/>
  <c r="W183" i="6"/>
  <c r="W189" i="6"/>
  <c r="BH120" i="6"/>
  <c r="BH116" i="6"/>
  <c r="BH124" i="6"/>
  <c r="BH121" i="6"/>
  <c r="BH114" i="6"/>
  <c r="BH123" i="6"/>
  <c r="BH118" i="6"/>
  <c r="BH125" i="6"/>
  <c r="BH113" i="6"/>
  <c r="BH117" i="6"/>
  <c r="BH115" i="6"/>
  <c r="BH122" i="6"/>
  <c r="BH119" i="6"/>
  <c r="AQ125" i="6"/>
  <c r="AQ122" i="6"/>
  <c r="AQ118" i="6"/>
  <c r="AQ123" i="6"/>
  <c r="AQ117" i="6"/>
  <c r="AQ124" i="6"/>
  <c r="AQ113" i="6"/>
  <c r="AQ120" i="6"/>
  <c r="AQ119" i="6"/>
  <c r="AQ116" i="6"/>
  <c r="AQ121" i="6"/>
  <c r="AQ115" i="6"/>
  <c r="AQ114" i="6"/>
  <c r="BI36" i="6"/>
  <c r="BI43" i="6"/>
  <c r="C152" i="6"/>
  <c r="S255" i="6"/>
  <c r="S273" i="6" s="1"/>
  <c r="S276" i="6" s="1"/>
  <c r="S172" i="6"/>
  <c r="O123" i="6"/>
  <c r="O124" i="6"/>
  <c r="O125" i="6"/>
  <c r="O121" i="6"/>
  <c r="O114" i="6"/>
  <c r="O113" i="6"/>
  <c r="O120" i="6"/>
  <c r="O119" i="6"/>
  <c r="O115" i="6"/>
  <c r="O118" i="6"/>
  <c r="O117" i="6"/>
  <c r="O116" i="6"/>
  <c r="O122" i="6"/>
  <c r="BE255" i="6"/>
  <c r="BE273" i="6" s="1"/>
  <c r="BE276" i="6" s="1"/>
  <c r="BE172" i="6"/>
  <c r="AX194" i="6"/>
  <c r="AX195" i="6" s="1"/>
  <c r="BA165" i="6"/>
  <c r="BA176" i="6"/>
  <c r="BA161" i="6"/>
  <c r="BA160" i="6"/>
  <c r="BA159" i="6"/>
  <c r="BA170" i="6"/>
  <c r="BA164" i="6"/>
  <c r="BA171" i="6"/>
  <c r="BA169" i="6"/>
  <c r="BA168" i="6"/>
  <c r="BA163" i="6"/>
  <c r="BA167" i="6"/>
  <c r="BA162" i="6"/>
  <c r="BA166" i="6"/>
  <c r="BJ43" i="6"/>
  <c r="BJ39" i="6"/>
  <c r="BJ36" i="6"/>
  <c r="BJ37" i="6" s="1"/>
  <c r="AD189" i="6"/>
  <c r="AD185" i="6"/>
  <c r="AD181" i="6"/>
  <c r="AD191" i="6"/>
  <c r="AD187" i="6"/>
  <c r="AD188" i="6"/>
  <c r="AD184" i="6"/>
  <c r="AD190" i="6"/>
  <c r="AD183" i="6"/>
  <c r="AD186" i="6"/>
  <c r="AD182" i="6"/>
  <c r="AD192" i="6"/>
  <c r="AD180" i="6"/>
  <c r="E192" i="6"/>
  <c r="E191" i="6"/>
  <c r="E190" i="6"/>
  <c r="E188" i="6"/>
  <c r="E182" i="6"/>
  <c r="E185" i="6"/>
  <c r="E184" i="6"/>
  <c r="E183" i="6"/>
  <c r="E186" i="6"/>
  <c r="E189" i="6"/>
  <c r="E180" i="6"/>
  <c r="E187" i="6"/>
  <c r="E181" i="6"/>
  <c r="BK151" i="6"/>
  <c r="M125" i="6"/>
  <c r="M123" i="6"/>
  <c r="M122" i="6"/>
  <c r="M124" i="6"/>
  <c r="M120" i="6"/>
  <c r="M113" i="6"/>
  <c r="M114" i="6"/>
  <c r="M117" i="6"/>
  <c r="M116" i="6"/>
  <c r="M115" i="6"/>
  <c r="M118" i="6"/>
  <c r="M119" i="6"/>
  <c r="M121" i="6"/>
  <c r="Z187" i="6"/>
  <c r="Z183" i="6"/>
  <c r="Z192" i="6"/>
  <c r="Z185" i="6"/>
  <c r="Z190" i="6"/>
  <c r="Z182" i="6"/>
  <c r="Z189" i="6"/>
  <c r="Z184" i="6"/>
  <c r="Z188" i="6"/>
  <c r="Z186" i="6"/>
  <c r="Z180" i="6"/>
  <c r="Z191" i="6"/>
  <c r="Z181" i="6"/>
  <c r="AZ192" i="6"/>
  <c r="AZ188" i="6"/>
  <c r="AZ184" i="6"/>
  <c r="AZ180" i="6"/>
  <c r="AZ190" i="6"/>
  <c r="AZ186" i="6"/>
  <c r="AZ191" i="6"/>
  <c r="AZ189" i="6"/>
  <c r="AZ187" i="6"/>
  <c r="AZ182" i="6"/>
  <c r="AZ181" i="6"/>
  <c r="AZ185" i="6"/>
  <c r="AZ183" i="6"/>
  <c r="S191" i="6"/>
  <c r="S188" i="6"/>
  <c r="S186" i="6"/>
  <c r="S192" i="6"/>
  <c r="S184" i="6"/>
  <c r="S183" i="6"/>
  <c r="S187" i="6"/>
  <c r="S180" i="6"/>
  <c r="S185" i="6"/>
  <c r="S182" i="6"/>
  <c r="S190" i="6"/>
  <c r="S181" i="6"/>
  <c r="S189" i="6"/>
  <c r="BB189" i="6"/>
  <c r="BB185" i="6"/>
  <c r="BB181" i="6"/>
  <c r="BB191" i="6"/>
  <c r="BB192" i="6"/>
  <c r="BB187" i="6"/>
  <c r="BB182" i="6"/>
  <c r="BB184" i="6"/>
  <c r="BB186" i="6"/>
  <c r="BB188" i="6"/>
  <c r="BB190" i="6"/>
  <c r="BB180" i="6"/>
  <c r="BB183" i="6"/>
  <c r="G192" i="6"/>
  <c r="G189" i="6"/>
  <c r="G180" i="6"/>
  <c r="G186" i="6"/>
  <c r="G185" i="6"/>
  <c r="G184" i="6"/>
  <c r="G190" i="6"/>
  <c r="G191" i="6"/>
  <c r="G182" i="6"/>
  <c r="G181" i="6"/>
  <c r="G188" i="6"/>
  <c r="G183" i="6"/>
  <c r="G187" i="6"/>
  <c r="AB255" i="6"/>
  <c r="AB273" i="6" s="1"/>
  <c r="AB172" i="6"/>
  <c r="U255" i="6"/>
  <c r="U273" i="6" s="1"/>
  <c r="V255" i="6"/>
  <c r="V273" i="6" s="1"/>
  <c r="V172" i="6"/>
  <c r="U172" i="6"/>
  <c r="AK192" i="6"/>
  <c r="AK188" i="6"/>
  <c r="AK186" i="6"/>
  <c r="AK187" i="6"/>
  <c r="AK183" i="6"/>
  <c r="AK185" i="6"/>
  <c r="AK184" i="6"/>
  <c r="AK189" i="6"/>
  <c r="AK181" i="6"/>
  <c r="AK191" i="6"/>
  <c r="AK190" i="6"/>
  <c r="AK180" i="6"/>
  <c r="AK182" i="6"/>
  <c r="B152" i="6"/>
  <c r="AF191" i="6"/>
  <c r="AF190" i="6"/>
  <c r="AF186" i="6"/>
  <c r="AF182" i="6"/>
  <c r="AF192" i="6"/>
  <c r="AF188" i="6"/>
  <c r="AF189" i="6"/>
  <c r="AF184" i="6"/>
  <c r="AF183" i="6"/>
  <c r="AF185" i="6"/>
  <c r="AF181" i="6"/>
  <c r="AF180" i="6"/>
  <c r="AF187" i="6"/>
  <c r="AM189" i="6"/>
  <c r="AM187" i="6"/>
  <c r="AM186" i="6"/>
  <c r="AM185" i="6"/>
  <c r="AM192" i="6"/>
  <c r="AM191" i="6"/>
  <c r="AM190" i="6"/>
  <c r="AM183" i="6"/>
  <c r="AM182" i="6"/>
  <c r="AM181" i="6"/>
  <c r="AM188" i="6"/>
  <c r="AM184" i="6"/>
  <c r="AM180" i="6"/>
  <c r="AF118" i="6"/>
  <c r="AF114" i="6"/>
  <c r="AF122" i="6"/>
  <c r="AF116" i="6"/>
  <c r="AF121" i="6"/>
  <c r="AF124" i="6"/>
  <c r="AF123" i="6"/>
  <c r="AF120" i="6"/>
  <c r="AF119" i="6"/>
  <c r="AF113" i="6"/>
  <c r="AF115" i="6"/>
  <c r="AF117" i="6"/>
  <c r="AF125" i="6"/>
  <c r="R187" i="6"/>
  <c r="R183" i="6"/>
  <c r="R188" i="6"/>
  <c r="R190" i="6"/>
  <c r="R181" i="6"/>
  <c r="R186" i="6"/>
  <c r="R185" i="6"/>
  <c r="R192" i="6"/>
  <c r="R191" i="6"/>
  <c r="R182" i="6"/>
  <c r="R180" i="6"/>
  <c r="R184" i="6"/>
  <c r="R189" i="6"/>
  <c r="E164" i="6"/>
  <c r="E159" i="6"/>
  <c r="E170" i="6"/>
  <c r="E171" i="6"/>
  <c r="E166" i="6"/>
  <c r="E169" i="6"/>
  <c r="E168" i="6"/>
  <c r="E160" i="6"/>
  <c r="E165" i="6"/>
  <c r="E163" i="6"/>
  <c r="E167" i="6"/>
  <c r="E162" i="6"/>
  <c r="E161" i="6"/>
  <c r="Z255" i="6"/>
  <c r="Z273" i="6" s="1"/>
  <c r="Z276" i="6" s="1"/>
  <c r="Z172" i="6"/>
  <c r="H169" i="6"/>
  <c r="H165" i="6"/>
  <c r="H161" i="6"/>
  <c r="H170" i="6"/>
  <c r="H171" i="6"/>
  <c r="H163" i="6"/>
  <c r="H168" i="6"/>
  <c r="H162" i="6"/>
  <c r="H167" i="6"/>
  <c r="H159" i="6"/>
  <c r="H166" i="6"/>
  <c r="H164" i="6"/>
  <c r="H160" i="6"/>
  <c r="AY191" i="6"/>
  <c r="AY192" i="6"/>
  <c r="AY190" i="6"/>
  <c r="AY184" i="6"/>
  <c r="AY185" i="6"/>
  <c r="AY183" i="6"/>
  <c r="AY182" i="6"/>
  <c r="AY181" i="6"/>
  <c r="AY186" i="6"/>
  <c r="AY187" i="6"/>
  <c r="AY180" i="6"/>
  <c r="AY188" i="6"/>
  <c r="AY189" i="6"/>
  <c r="BB255" i="6"/>
  <c r="BB273" i="6" s="1"/>
  <c r="BB172" i="6"/>
  <c r="N168" i="6"/>
  <c r="N164" i="6"/>
  <c r="N160" i="6"/>
  <c r="N159" i="6"/>
  <c r="N170" i="6"/>
  <c r="N171" i="6"/>
  <c r="N165" i="6"/>
  <c r="N163" i="6"/>
  <c r="N169" i="6"/>
  <c r="N167" i="6"/>
  <c r="N162" i="6"/>
  <c r="N166" i="6"/>
  <c r="N161" i="6"/>
  <c r="N176" i="6"/>
  <c r="BE190" i="6"/>
  <c r="BE189" i="6"/>
  <c r="BE192" i="6"/>
  <c r="BE187" i="6"/>
  <c r="BE182" i="6"/>
  <c r="BE183" i="6"/>
  <c r="BE181" i="6"/>
  <c r="BE184" i="6"/>
  <c r="BE191" i="6"/>
  <c r="BE188" i="6"/>
  <c r="BE185" i="6"/>
  <c r="BE186" i="6"/>
  <c r="BE180" i="6"/>
  <c r="AL255" i="6"/>
  <c r="AL273" i="6" s="1"/>
  <c r="AL172" i="6"/>
  <c r="AE123" i="6"/>
  <c r="AE125" i="6"/>
  <c r="AE121" i="6"/>
  <c r="AE120" i="6"/>
  <c r="AE122" i="6"/>
  <c r="AE117" i="6"/>
  <c r="AE114" i="6"/>
  <c r="AE113" i="6"/>
  <c r="AE116" i="6"/>
  <c r="AE115" i="6"/>
  <c r="AE119" i="6"/>
  <c r="AE124" i="6"/>
  <c r="AE118" i="6"/>
  <c r="AJ123" i="6"/>
  <c r="AJ120" i="6"/>
  <c r="AJ116" i="6"/>
  <c r="AJ124" i="6"/>
  <c r="AJ119" i="6"/>
  <c r="AJ125" i="6"/>
  <c r="AJ118" i="6"/>
  <c r="AJ114" i="6"/>
  <c r="AJ113" i="6"/>
  <c r="AJ115" i="6"/>
  <c r="AJ117" i="6"/>
  <c r="AJ122" i="6"/>
  <c r="AJ121" i="6"/>
  <c r="BH255" i="6"/>
  <c r="BH273" i="6" s="1"/>
  <c r="BH172" i="6"/>
  <c r="AQ191" i="6"/>
  <c r="AQ192" i="6"/>
  <c r="AQ190" i="6"/>
  <c r="AQ189" i="6"/>
  <c r="AQ180" i="6"/>
  <c r="AQ188" i="6"/>
  <c r="AQ181" i="6"/>
  <c r="AQ187" i="6"/>
  <c r="AQ185" i="6"/>
  <c r="AQ183" i="6"/>
  <c r="AQ186" i="6"/>
  <c r="AQ182" i="6"/>
  <c r="AQ184" i="6"/>
  <c r="BD255" i="6"/>
  <c r="BD273" i="6" s="1"/>
  <c r="BD172" i="6"/>
  <c r="AE194" i="6"/>
  <c r="AE195" i="6" s="1"/>
  <c r="BA192" i="6"/>
  <c r="BA190" i="6"/>
  <c r="BA191" i="6"/>
  <c r="BA187" i="6"/>
  <c r="BA185" i="6"/>
  <c r="BA180" i="6"/>
  <c r="BA189" i="6"/>
  <c r="BA181" i="6"/>
  <c r="BA186" i="6"/>
  <c r="BA183" i="6"/>
  <c r="BA184" i="6"/>
  <c r="BA188" i="6"/>
  <c r="BA182" i="6"/>
  <c r="AI165" i="6"/>
  <c r="AI171" i="6"/>
  <c r="AI170" i="6"/>
  <c r="AI164" i="6"/>
  <c r="AI162" i="6"/>
  <c r="AI166" i="6"/>
  <c r="AI161" i="6"/>
  <c r="AI176" i="6"/>
  <c r="AI168" i="6"/>
  <c r="AI163" i="6"/>
  <c r="AI159" i="6"/>
  <c r="AI169" i="6"/>
  <c r="AI160" i="6"/>
  <c r="AI167" i="6"/>
  <c r="AS192" i="6"/>
  <c r="AS187" i="6"/>
  <c r="AS190" i="6"/>
  <c r="AS181" i="6"/>
  <c r="AS188" i="6"/>
  <c r="AS182" i="6"/>
  <c r="AS183" i="6"/>
  <c r="AS189" i="6"/>
  <c r="AS191" i="6"/>
  <c r="AS180" i="6"/>
  <c r="AS185" i="6"/>
  <c r="AS186" i="6"/>
  <c r="AS184" i="6"/>
  <c r="BK227" i="6"/>
  <c r="AB188" i="6"/>
  <c r="AB184" i="6"/>
  <c r="AB180" i="6"/>
  <c r="AB186" i="6"/>
  <c r="AB185" i="6"/>
  <c r="AB191" i="6"/>
  <c r="AB187" i="6"/>
  <c r="AB182" i="6"/>
  <c r="AB181" i="6"/>
  <c r="AB190" i="6"/>
  <c r="AB189" i="6"/>
  <c r="AB183" i="6"/>
  <c r="AB192" i="6"/>
  <c r="AN125" i="6"/>
  <c r="AN118" i="6"/>
  <c r="AN114" i="6"/>
  <c r="AN121" i="6"/>
  <c r="AN120" i="6"/>
  <c r="AN119" i="6"/>
  <c r="AN116" i="6"/>
  <c r="AN115" i="6"/>
  <c r="AN122" i="6"/>
  <c r="AN124" i="6"/>
  <c r="AN113" i="6"/>
  <c r="AN117" i="6"/>
  <c r="AN123" i="6"/>
  <c r="Q187" i="6"/>
  <c r="Q185" i="6"/>
  <c r="Q184" i="6"/>
  <c r="Q186" i="6"/>
  <c r="Q192" i="6"/>
  <c r="Q191" i="6"/>
  <c r="Q189" i="6"/>
  <c r="Q181" i="6"/>
  <c r="Q180" i="6"/>
  <c r="Q188" i="6"/>
  <c r="Q183" i="6"/>
  <c r="Q182" i="6"/>
  <c r="Q190" i="6"/>
  <c r="E124" i="6"/>
  <c r="E122" i="6"/>
  <c r="E125" i="6"/>
  <c r="E121" i="6"/>
  <c r="E116" i="6"/>
  <c r="E120" i="6"/>
  <c r="E119" i="6"/>
  <c r="E114" i="6"/>
  <c r="E123" i="6"/>
  <c r="E117" i="6"/>
  <c r="E115" i="6"/>
  <c r="E118" i="6"/>
  <c r="E113" i="6"/>
  <c r="H122" i="6"/>
  <c r="H118" i="6"/>
  <c r="H114" i="6"/>
  <c r="H119" i="6"/>
  <c r="H125" i="6"/>
  <c r="H113" i="6"/>
  <c r="H124" i="6"/>
  <c r="H123" i="6"/>
  <c r="H117" i="6"/>
  <c r="H115" i="6"/>
  <c r="H120" i="6"/>
  <c r="H121" i="6"/>
  <c r="H116" i="6"/>
  <c r="AH192" i="6"/>
  <c r="AH187" i="6"/>
  <c r="AH183" i="6"/>
  <c r="AH190" i="6"/>
  <c r="AH189" i="6"/>
  <c r="AH180" i="6"/>
  <c r="AH181" i="6"/>
  <c r="AH182" i="6"/>
  <c r="AH188" i="6"/>
  <c r="AH186" i="6"/>
  <c r="AH191" i="6"/>
  <c r="AH184" i="6"/>
  <c r="AH185" i="6"/>
  <c r="AC192" i="6"/>
  <c r="AC188" i="6"/>
  <c r="AC189" i="6"/>
  <c r="AC182" i="6"/>
  <c r="AC186" i="6"/>
  <c r="AC190" i="6"/>
  <c r="AC183" i="6"/>
  <c r="AC185" i="6"/>
  <c r="AC184" i="6"/>
  <c r="AC187" i="6"/>
  <c r="AC191" i="6"/>
  <c r="AC181" i="6"/>
  <c r="AC180" i="6"/>
  <c r="AL189" i="6"/>
  <c r="AL185" i="6"/>
  <c r="AL181" i="6"/>
  <c r="AL188" i="6"/>
  <c r="AL182" i="6"/>
  <c r="AL184" i="6"/>
  <c r="AL186" i="6"/>
  <c r="AL192" i="6"/>
  <c r="AL191" i="6"/>
  <c r="AL190" i="6"/>
  <c r="AL180" i="6"/>
  <c r="AL187" i="6"/>
  <c r="AL183" i="6"/>
  <c r="AK122" i="6"/>
  <c r="AK125" i="6"/>
  <c r="AK114" i="6"/>
  <c r="AK115" i="6"/>
  <c r="AK117" i="6"/>
  <c r="AK116" i="6"/>
  <c r="AK120" i="6"/>
  <c r="AK121" i="6"/>
  <c r="AK118" i="6"/>
  <c r="AK124" i="6"/>
  <c r="AK123" i="6"/>
  <c r="AK113" i="6"/>
  <c r="AK119" i="6"/>
  <c r="O192" i="6"/>
  <c r="O191" i="6"/>
  <c r="O184" i="6"/>
  <c r="O182" i="6"/>
  <c r="O181" i="6"/>
  <c r="O188" i="6"/>
  <c r="O183" i="6"/>
  <c r="O186" i="6"/>
  <c r="O185" i="6"/>
  <c r="O187" i="6"/>
  <c r="O189" i="6"/>
  <c r="O180" i="6"/>
  <c r="O190" i="6"/>
  <c r="BH191" i="6"/>
  <c r="BH188" i="6"/>
  <c r="BH184" i="6"/>
  <c r="BH180" i="6"/>
  <c r="BH190" i="6"/>
  <c r="BH186" i="6"/>
  <c r="BH187" i="6"/>
  <c r="BH189" i="6"/>
  <c r="BH182" i="6"/>
  <c r="BH192" i="6"/>
  <c r="BH185" i="6"/>
  <c r="BH183" i="6"/>
  <c r="BH181" i="6"/>
  <c r="Y255" i="6"/>
  <c r="Y273" i="6" s="1"/>
  <c r="Y276" i="6" s="1"/>
  <c r="Y172" i="6"/>
  <c r="AW163" i="6"/>
  <c r="AW170" i="6"/>
  <c r="AW169" i="6"/>
  <c r="AW166" i="6"/>
  <c r="AW161" i="6"/>
  <c r="AW176" i="6"/>
  <c r="AW160" i="6"/>
  <c r="AW165" i="6"/>
  <c r="AW159" i="6"/>
  <c r="AW162" i="6"/>
  <c r="AW167" i="6"/>
  <c r="AW168" i="6"/>
  <c r="AW171" i="6"/>
  <c r="AW164" i="6"/>
  <c r="H190" i="6"/>
  <c r="H186" i="6"/>
  <c r="H182" i="6"/>
  <c r="H187" i="6"/>
  <c r="H185" i="6"/>
  <c r="H183" i="6"/>
  <c r="H191" i="6"/>
  <c r="H188" i="6"/>
  <c r="H180" i="6"/>
  <c r="H184" i="6"/>
  <c r="H181" i="6"/>
  <c r="H192" i="6"/>
  <c r="H189" i="6"/>
  <c r="AG255" i="6"/>
  <c r="AG273" i="6" s="1"/>
  <c r="AG276" i="6" s="1"/>
  <c r="AG172" i="6"/>
  <c r="BK172" i="6"/>
  <c r="BK126" i="6"/>
  <c r="BK282" i="6"/>
  <c r="T255" i="6"/>
  <c r="T273" i="6" s="1"/>
  <c r="T172" i="6"/>
  <c r="R127" i="6"/>
  <c r="M255" i="6"/>
  <c r="M273" i="6" s="1"/>
  <c r="M172" i="6"/>
  <c r="U192" i="6"/>
  <c r="U191" i="6"/>
  <c r="U189" i="6"/>
  <c r="U187" i="6"/>
  <c r="U190" i="6"/>
  <c r="U188" i="6"/>
  <c r="U186" i="6"/>
  <c r="U180" i="6"/>
  <c r="U184" i="6"/>
  <c r="U182" i="6"/>
  <c r="U185" i="6"/>
  <c r="U181" i="6"/>
  <c r="U183" i="6"/>
  <c r="K227" i="6"/>
  <c r="K245" i="6" s="1"/>
  <c r="K248" i="6" s="1"/>
  <c r="K151" i="6"/>
  <c r="K72" i="6"/>
  <c r="T124" i="6"/>
  <c r="T120" i="6"/>
  <c r="T116" i="6"/>
  <c r="T121" i="6"/>
  <c r="T119" i="6"/>
  <c r="T122" i="6"/>
  <c r="T117" i="6"/>
  <c r="T123" i="6"/>
  <c r="T125" i="6"/>
  <c r="T115" i="6"/>
  <c r="T114" i="6"/>
  <c r="T118" i="6"/>
  <c r="T113" i="6"/>
  <c r="AL124" i="6"/>
  <c r="AL121" i="6"/>
  <c r="AL117" i="6"/>
  <c r="AL113" i="6"/>
  <c r="AL120" i="6"/>
  <c r="AL123" i="6"/>
  <c r="AL122" i="6"/>
  <c r="AL119" i="6"/>
  <c r="AL116" i="6"/>
  <c r="AL118" i="6"/>
  <c r="AL125" i="6"/>
  <c r="AL115" i="6"/>
  <c r="AL114" i="6"/>
  <c r="L120" i="6"/>
  <c r="L116" i="6"/>
  <c r="L121" i="6"/>
  <c r="L123" i="6"/>
  <c r="L122" i="6"/>
  <c r="L115" i="6"/>
  <c r="L113" i="6"/>
  <c r="L125" i="6"/>
  <c r="L124" i="6"/>
  <c r="L114" i="6"/>
  <c r="L117" i="6"/>
  <c r="L118" i="6"/>
  <c r="L119" i="6"/>
  <c r="BD186" i="6"/>
  <c r="BD182" i="6"/>
  <c r="BD188" i="6"/>
  <c r="BD191" i="6"/>
  <c r="BD189" i="6"/>
  <c r="BD180" i="6"/>
  <c r="BD183" i="6"/>
  <c r="BD181" i="6"/>
  <c r="BD192" i="6"/>
  <c r="BD184" i="6"/>
  <c r="BD190" i="6"/>
  <c r="BD187" i="6"/>
  <c r="BD185" i="6"/>
  <c r="Y192" i="6"/>
  <c r="Y190" i="6"/>
  <c r="Y191" i="6"/>
  <c r="Y189" i="6"/>
  <c r="Y180" i="6"/>
  <c r="Y181" i="6"/>
  <c r="Y183" i="6"/>
  <c r="Y182" i="6"/>
  <c r="Y185" i="6"/>
  <c r="Y184" i="6"/>
  <c r="Y187" i="6"/>
  <c r="Y186" i="6"/>
  <c r="Y188" i="6"/>
  <c r="AH122" i="6"/>
  <c r="AH119" i="6"/>
  <c r="AH115" i="6"/>
  <c r="AH118" i="6"/>
  <c r="AH123" i="6"/>
  <c r="AH125" i="6"/>
  <c r="AH124" i="6"/>
  <c r="AH117" i="6"/>
  <c r="AH121" i="6"/>
  <c r="AH113" i="6"/>
  <c r="AH114" i="6"/>
  <c r="AH116" i="6"/>
  <c r="AH120" i="6"/>
  <c r="AR127" i="6"/>
  <c r="AM123" i="6"/>
  <c r="AM121" i="6"/>
  <c r="AM125" i="6"/>
  <c r="AM124" i="6"/>
  <c r="AM115" i="6"/>
  <c r="AM117" i="6"/>
  <c r="AM120" i="6"/>
  <c r="AM119" i="6"/>
  <c r="AM118" i="6"/>
  <c r="AM114" i="6"/>
  <c r="AM113" i="6"/>
  <c r="AM122" i="6"/>
  <c r="AM116" i="6"/>
  <c r="AA170" i="6"/>
  <c r="AA161" i="6"/>
  <c r="AA176" i="6"/>
  <c r="AA168" i="6"/>
  <c r="AA160" i="6"/>
  <c r="AA165" i="6"/>
  <c r="AA159" i="6"/>
  <c r="AA169" i="6"/>
  <c r="AA164" i="6"/>
  <c r="AA171" i="6"/>
  <c r="AA163" i="6"/>
  <c r="AA166" i="6"/>
  <c r="AA167" i="6"/>
  <c r="AA162" i="6"/>
  <c r="AG192" i="6"/>
  <c r="AG191" i="6"/>
  <c r="AG190" i="6"/>
  <c r="AG184" i="6"/>
  <c r="AG187" i="6"/>
  <c r="AG181" i="6"/>
  <c r="AG185" i="6"/>
  <c r="AG182" i="6"/>
  <c r="AG180" i="6"/>
  <c r="AG189" i="6"/>
  <c r="AG186" i="6"/>
  <c r="AG188" i="6"/>
  <c r="AG183" i="6"/>
  <c r="X190" i="6"/>
  <c r="X186" i="6"/>
  <c r="X182" i="6"/>
  <c r="X184" i="6"/>
  <c r="X191" i="6"/>
  <c r="X187" i="6"/>
  <c r="X180" i="6"/>
  <c r="X181" i="6"/>
  <c r="X189" i="6"/>
  <c r="X183" i="6"/>
  <c r="X192" i="6"/>
  <c r="X185" i="6"/>
  <c r="X188" i="6"/>
  <c r="G123" i="6"/>
  <c r="G124" i="6"/>
  <c r="G122" i="6"/>
  <c r="G117" i="6"/>
  <c r="G121" i="6"/>
  <c r="G118" i="6"/>
  <c r="G116" i="6"/>
  <c r="G125" i="6"/>
  <c r="G120" i="6"/>
  <c r="G119" i="6"/>
  <c r="G114" i="6"/>
  <c r="G113" i="6"/>
  <c r="G115" i="6"/>
  <c r="T188" i="6"/>
  <c r="T184" i="6"/>
  <c r="T180" i="6"/>
  <c r="T192" i="6"/>
  <c r="T191" i="6"/>
  <c r="T189" i="6"/>
  <c r="T182" i="6"/>
  <c r="T190" i="6"/>
  <c r="T185" i="6"/>
  <c r="T186" i="6"/>
  <c r="T181" i="6"/>
  <c r="T183" i="6"/>
  <c r="T187" i="6"/>
  <c r="M192" i="6"/>
  <c r="M190" i="6"/>
  <c r="M183" i="6"/>
  <c r="M189" i="6"/>
  <c r="M187" i="6"/>
  <c r="M181" i="6"/>
  <c r="M188" i="6"/>
  <c r="M182" i="6"/>
  <c r="M186" i="6"/>
  <c r="M180" i="6"/>
  <c r="M185" i="6"/>
  <c r="M191" i="6"/>
  <c r="M184" i="6"/>
  <c r="V189" i="6"/>
  <c r="V185" i="6"/>
  <c r="V181" i="6"/>
  <c r="V191" i="6"/>
  <c r="V192" i="6"/>
  <c r="V190" i="6"/>
  <c r="V183" i="6"/>
  <c r="V187" i="6"/>
  <c r="V184" i="6"/>
  <c r="V182" i="6"/>
  <c r="V186" i="6"/>
  <c r="V188" i="6"/>
  <c r="V180" i="6"/>
  <c r="AL294" i="6" l="1"/>
  <c r="G294" i="6"/>
  <c r="D304" i="6"/>
  <c r="D297" i="6" s="1"/>
  <c r="D286" i="6" s="1"/>
  <c r="AC304" i="6"/>
  <c r="AQ294" i="6"/>
  <c r="AB294" i="6"/>
  <c r="AK294" i="6"/>
  <c r="H304" i="6"/>
  <c r="H297" i="6" s="1"/>
  <c r="H286" i="6" s="1"/>
  <c r="S294" i="6"/>
  <c r="I294" i="6"/>
  <c r="BK294" i="6" s="1"/>
  <c r="BL294" i="6" s="1"/>
  <c r="BC294" i="6"/>
  <c r="AY294" i="6"/>
  <c r="M304" i="6"/>
  <c r="M298" i="6" s="1"/>
  <c r="AG294" i="6"/>
  <c r="AD294" i="6"/>
  <c r="C304" i="6"/>
  <c r="C298" i="6" s="1"/>
  <c r="C295" i="6" s="1"/>
  <c r="AA294" i="6"/>
  <c r="Y294" i="6"/>
  <c r="BD294" i="6"/>
  <c r="B304" i="6"/>
  <c r="B298" i="6" s="1"/>
  <c r="W294" i="6"/>
  <c r="AN294" i="6"/>
  <c r="BA294" i="6"/>
  <c r="AR294" i="6"/>
  <c r="X294" i="6"/>
  <c r="AH294" i="6"/>
  <c r="U294" i="6"/>
  <c r="AF294" i="6"/>
  <c r="BH304" i="6"/>
  <c r="BH297" i="6" s="1"/>
  <c r="T304" i="6"/>
  <c r="T298" i="6" s="1"/>
  <c r="AI304" i="6"/>
  <c r="AI298" i="6" s="1"/>
  <c r="E304" i="6"/>
  <c r="E297" i="6" s="1"/>
  <c r="E286" i="6" s="1"/>
  <c r="AM304" i="6"/>
  <c r="AM297" i="6" s="1"/>
  <c r="AM286" i="6" s="1"/>
  <c r="AS297" i="6"/>
  <c r="AS298" i="6"/>
  <c r="AS295" i="6" s="1"/>
  <c r="AD297" i="6"/>
  <c r="AD298" i="6"/>
  <c r="AA298" i="6"/>
  <c r="AA297" i="6"/>
  <c r="AF298" i="6"/>
  <c r="AF297" i="6"/>
  <c r="Y298" i="6"/>
  <c r="Y295" i="6" s="1"/>
  <c r="Y297" i="6"/>
  <c r="Y286" i="6" s="1"/>
  <c r="U297" i="6"/>
  <c r="U298" i="6"/>
  <c r="U295" i="6" s="1"/>
  <c r="AN298" i="6"/>
  <c r="AN295" i="6" s="1"/>
  <c r="AN297" i="6"/>
  <c r="AN286" i="6" s="1"/>
  <c r="AQ298" i="6"/>
  <c r="AQ297" i="6"/>
  <c r="AQ286" i="6" s="1"/>
  <c r="BD297" i="6"/>
  <c r="BD286" i="6" s="1"/>
  <c r="BD298" i="6"/>
  <c r="BD295" i="6" s="1"/>
  <c r="W297" i="6"/>
  <c r="W286" i="6" s="1"/>
  <c r="W298" i="6"/>
  <c r="W295" i="6" s="1"/>
  <c r="BA297" i="6"/>
  <c r="BA298" i="6"/>
  <c r="BA295" i="6" s="1"/>
  <c r="Q298" i="6"/>
  <c r="Q295" i="6" s="1"/>
  <c r="Q297" i="6"/>
  <c r="Q286" i="6" s="1"/>
  <c r="AR297" i="6"/>
  <c r="AR286" i="6" s="1"/>
  <c r="AR298" i="6"/>
  <c r="Z298" i="6"/>
  <c r="Z295" i="6" s="1"/>
  <c r="Z297" i="6"/>
  <c r="Z286" i="6" s="1"/>
  <c r="AK297" i="6"/>
  <c r="AK286" i="6" s="1"/>
  <c r="AK298" i="6"/>
  <c r="N297" i="6"/>
  <c r="N298" i="6"/>
  <c r="AH298" i="6"/>
  <c r="AH297" i="6"/>
  <c r="G297" i="6"/>
  <c r="G286" i="6" s="1"/>
  <c r="G298" i="6"/>
  <c r="G295" i="6" s="1"/>
  <c r="R304" i="6"/>
  <c r="AB298" i="6"/>
  <c r="AB295" i="6" s="1"/>
  <c r="AB297" i="6"/>
  <c r="O297" i="6"/>
  <c r="O286" i="6" s="1"/>
  <c r="O298" i="6"/>
  <c r="O295" i="6" s="1"/>
  <c r="BH298" i="6"/>
  <c r="AC297" i="6"/>
  <c r="AC298" i="6"/>
  <c r="BB304" i="6"/>
  <c r="S298" i="6"/>
  <c r="S297" i="6"/>
  <c r="D298" i="6"/>
  <c r="M297" i="6"/>
  <c r="AM298" i="6"/>
  <c r="AM295" i="6" s="1"/>
  <c r="T297" i="6"/>
  <c r="F297" i="6"/>
  <c r="F298" i="6"/>
  <c r="F295" i="6" s="1"/>
  <c r="L303" i="6"/>
  <c r="L304" i="6" s="1"/>
  <c r="N294" i="6"/>
  <c r="AE304" i="6"/>
  <c r="BE304" i="6"/>
  <c r="AS294" i="6"/>
  <c r="Q294" i="6"/>
  <c r="AX304" i="6"/>
  <c r="BC297" i="6"/>
  <c r="BC286" i="6" s="1"/>
  <c r="BC298" i="6"/>
  <c r="BC295" i="6" s="1"/>
  <c r="AG297" i="6"/>
  <c r="AG298" i="6"/>
  <c r="X298" i="6"/>
  <c r="X297" i="6"/>
  <c r="X286" i="6" s="1"/>
  <c r="I297" i="6"/>
  <c r="I298" i="6"/>
  <c r="V297" i="6"/>
  <c r="V298" i="6"/>
  <c r="J303" i="6"/>
  <c r="J304" i="6" s="1"/>
  <c r="P298" i="6"/>
  <c r="P295" i="6" s="1"/>
  <c r="P297" i="6"/>
  <c r="P286" i="6" s="1"/>
  <c r="AY298" i="6"/>
  <c r="AY297" i="6"/>
  <c r="AL297" i="6"/>
  <c r="AL298" i="6"/>
  <c r="AZ298" i="6"/>
  <c r="AZ297" i="6"/>
  <c r="AZ286" i="6" s="1"/>
  <c r="K303" i="6"/>
  <c r="K304" i="6" s="1"/>
  <c r="AS277" i="6"/>
  <c r="AS271" i="6" s="1"/>
  <c r="AS268" i="6" s="1"/>
  <c r="P270" i="6"/>
  <c r="P259" i="6" s="1"/>
  <c r="P269" i="6" s="1"/>
  <c r="I269" i="6"/>
  <c r="W277" i="6"/>
  <c r="W270" i="6" s="1"/>
  <c r="W259" i="6" s="1"/>
  <c r="U286" i="6"/>
  <c r="AW295" i="6"/>
  <c r="AW286" i="6"/>
  <c r="BA277" i="6"/>
  <c r="BA270" i="6" s="1"/>
  <c r="BA259" i="6" s="1"/>
  <c r="I295" i="6"/>
  <c r="I286" i="6"/>
  <c r="AL241" i="6"/>
  <c r="G277" i="6"/>
  <c r="G271" i="6" s="1"/>
  <c r="G268" i="6" s="1"/>
  <c r="N277" i="6"/>
  <c r="N270" i="6" s="1"/>
  <c r="N259" i="6" s="1"/>
  <c r="R242" i="6"/>
  <c r="R231" i="6" s="1"/>
  <c r="R241" i="6" s="1"/>
  <c r="AE277" i="6"/>
  <c r="AE270" i="6" s="1"/>
  <c r="AE259" i="6" s="1"/>
  <c r="H277" i="6"/>
  <c r="H271" i="6" s="1"/>
  <c r="H268" i="6" s="1"/>
  <c r="F277" i="6"/>
  <c r="Y277" i="6"/>
  <c r="Y267" i="6"/>
  <c r="AM276" i="6"/>
  <c r="AM267" i="6" s="1"/>
  <c r="E277" i="6"/>
  <c r="AB276" i="6"/>
  <c r="AB267" i="6" s="1"/>
  <c r="Q270" i="6"/>
  <c r="Q259" i="6" s="1"/>
  <c r="Q271" i="6"/>
  <c r="Q268" i="6" s="1"/>
  <c r="AK276" i="6"/>
  <c r="AK267" i="6" s="1"/>
  <c r="T276" i="6"/>
  <c r="T267" i="6" s="1"/>
  <c r="AL276" i="6"/>
  <c r="AL267" i="6" s="1"/>
  <c r="S277" i="6"/>
  <c r="S267" i="6"/>
  <c r="AH277" i="6"/>
  <c r="AH267" i="6"/>
  <c r="BC271" i="6"/>
  <c r="BC268" i="6" s="1"/>
  <c r="BC270" i="6"/>
  <c r="BC259" i="6" s="1"/>
  <c r="O277" i="6"/>
  <c r="V276" i="6"/>
  <c r="V267" i="6" s="1"/>
  <c r="BE277" i="6"/>
  <c r="BE267" i="6"/>
  <c r="C277" i="6"/>
  <c r="C267" i="6"/>
  <c r="AN276" i="6"/>
  <c r="AN267" i="6" s="1"/>
  <c r="AC276" i="6"/>
  <c r="AC267" i="6" s="1"/>
  <c r="AI271" i="6"/>
  <c r="AI268" i="6" s="1"/>
  <c r="AI270" i="6"/>
  <c r="AI259" i="6" s="1"/>
  <c r="AW270" i="6"/>
  <c r="AW259" i="6" s="1"/>
  <c r="AW271" i="6"/>
  <c r="AW268" i="6" s="1"/>
  <c r="AA271" i="6"/>
  <c r="AA268" i="6" s="1"/>
  <c r="AA270" i="6"/>
  <c r="AA259" i="6" s="1"/>
  <c r="BH276" i="6"/>
  <c r="BH267" i="6" s="1"/>
  <c r="U276" i="6"/>
  <c r="U267" i="6" s="1"/>
  <c r="AD276" i="6"/>
  <c r="AD267" i="6" s="1"/>
  <c r="AQ271" i="6"/>
  <c r="AQ268" i="6" s="1"/>
  <c r="AQ270" i="6"/>
  <c r="AQ259" i="6" s="1"/>
  <c r="X277" i="6"/>
  <c r="Z277" i="6"/>
  <c r="Z267" i="6"/>
  <c r="M276" i="6"/>
  <c r="M267" i="6" s="1"/>
  <c r="AG277" i="6"/>
  <c r="AG267" i="6"/>
  <c r="BD276" i="6"/>
  <c r="BD267" i="6" s="1"/>
  <c r="BB276" i="6"/>
  <c r="BB267" i="6" s="1"/>
  <c r="R277" i="6"/>
  <c r="R267" i="6"/>
  <c r="AF276" i="6"/>
  <c r="AF267" i="6" s="1"/>
  <c r="AR277" i="6"/>
  <c r="D276" i="6"/>
  <c r="D267" i="6" s="1"/>
  <c r="B276" i="6"/>
  <c r="B267" i="6" s="1"/>
  <c r="D216" i="6"/>
  <c r="D205" i="6" s="1"/>
  <c r="D215" i="6" s="1"/>
  <c r="AW249" i="6"/>
  <c r="AW242" i="6" s="1"/>
  <c r="AW231" i="6" s="1"/>
  <c r="BC241" i="6"/>
  <c r="AG249" i="6"/>
  <c r="AG243" i="6" s="1"/>
  <c r="AG240" i="6" s="1"/>
  <c r="I249" i="6"/>
  <c r="I242" i="6" s="1"/>
  <c r="I231" i="6" s="1"/>
  <c r="Y249" i="6"/>
  <c r="Y242" i="6" s="1"/>
  <c r="Y231" i="6" s="1"/>
  <c r="W241" i="6"/>
  <c r="E249" i="6"/>
  <c r="E243" i="6" s="1"/>
  <c r="E240" i="6" s="1"/>
  <c r="K216" i="6"/>
  <c r="K205" i="6" s="1"/>
  <c r="K215" i="6" s="1"/>
  <c r="BE249" i="6"/>
  <c r="BE242" i="6" s="1"/>
  <c r="BE231" i="6" s="1"/>
  <c r="Q249" i="6"/>
  <c r="Q242" i="6" s="1"/>
  <c r="Q231" i="6" s="1"/>
  <c r="Z249" i="6"/>
  <c r="Z242" i="6" s="1"/>
  <c r="Z231" i="6" s="1"/>
  <c r="BA241" i="6"/>
  <c r="AH249" i="6"/>
  <c r="AH242" i="6" s="1"/>
  <c r="AH231" i="6" s="1"/>
  <c r="AR243" i="6"/>
  <c r="AR240" i="6" s="1"/>
  <c r="AR242" i="6"/>
  <c r="AR231" i="6" s="1"/>
  <c r="AI217" i="6"/>
  <c r="AI214" i="6" s="1"/>
  <c r="AB217" i="6"/>
  <c r="AB214" i="6" s="1"/>
  <c r="AB215" i="6" s="1"/>
  <c r="AA242" i="6"/>
  <c r="AA231" i="6" s="1"/>
  <c r="AA243" i="6"/>
  <c r="AA240" i="6" s="1"/>
  <c r="AC242" i="6"/>
  <c r="AC231" i="6" s="1"/>
  <c r="AC243" i="6"/>
  <c r="AC240" i="6" s="1"/>
  <c r="U242" i="6"/>
  <c r="U231" i="6" s="1"/>
  <c r="U243" i="6"/>
  <c r="U240" i="6" s="1"/>
  <c r="AS242" i="6"/>
  <c r="AS231" i="6" s="1"/>
  <c r="AS243" i="6"/>
  <c r="AS240" i="6" s="1"/>
  <c r="AM243" i="6"/>
  <c r="AM240" i="6" s="1"/>
  <c r="AM242" i="6"/>
  <c r="AM231" i="6" s="1"/>
  <c r="AD243" i="6"/>
  <c r="AD240" i="6" s="1"/>
  <c r="AD242" i="6"/>
  <c r="AD231" i="6" s="1"/>
  <c r="M242" i="6"/>
  <c r="M231" i="6" s="1"/>
  <c r="M243" i="6"/>
  <c r="M240" i="6" s="1"/>
  <c r="D242" i="6"/>
  <c r="D231" i="6" s="1"/>
  <c r="D243" i="6"/>
  <c r="D240" i="6" s="1"/>
  <c r="AN249" i="6"/>
  <c r="AI249" i="6"/>
  <c r="T243" i="6"/>
  <c r="T240" i="6" s="1"/>
  <c r="T242" i="6"/>
  <c r="T231" i="6" s="1"/>
  <c r="O243" i="6"/>
  <c r="O240" i="6" s="1"/>
  <c r="O242" i="6"/>
  <c r="O231" i="6" s="1"/>
  <c r="H249" i="6"/>
  <c r="AB243" i="6"/>
  <c r="AB240" i="6" s="1"/>
  <c r="AB242" i="6"/>
  <c r="AB231" i="6" s="1"/>
  <c r="BK239" i="6"/>
  <c r="BL239" i="6" s="1"/>
  <c r="R217" i="6"/>
  <c r="R214" i="6" s="1"/>
  <c r="R215" i="6" s="1"/>
  <c r="X249" i="6"/>
  <c r="BB243" i="6"/>
  <c r="BB240" i="6" s="1"/>
  <c r="BB242" i="6"/>
  <c r="BB231" i="6" s="1"/>
  <c r="BH243" i="6"/>
  <c r="BH240" i="6" s="1"/>
  <c r="BH242" i="6"/>
  <c r="BH231" i="6" s="1"/>
  <c r="AK242" i="6"/>
  <c r="AK231" i="6" s="1"/>
  <c r="AK243" i="6"/>
  <c r="AK240" i="6" s="1"/>
  <c r="B243" i="6"/>
  <c r="B242" i="6"/>
  <c r="B231" i="6" s="1"/>
  <c r="P249" i="6"/>
  <c r="AF249" i="6"/>
  <c r="S242" i="6"/>
  <c r="S231" i="6" s="1"/>
  <c r="S243" i="6"/>
  <c r="S240" i="6" s="1"/>
  <c r="K249" i="6"/>
  <c r="K239" i="6"/>
  <c r="V217" i="6"/>
  <c r="V214" i="6" s="1"/>
  <c r="V215" i="6" s="1"/>
  <c r="L241" i="6"/>
  <c r="J249" i="6"/>
  <c r="H223" i="6"/>
  <c r="H217" i="6" s="1"/>
  <c r="H214" i="6" s="1"/>
  <c r="C242" i="6"/>
  <c r="C231" i="6" s="1"/>
  <c r="C243" i="6"/>
  <c r="C240" i="6" s="1"/>
  <c r="N243" i="6"/>
  <c r="N240" i="6" s="1"/>
  <c r="N242" i="6"/>
  <c r="N231" i="6" s="1"/>
  <c r="V243" i="6"/>
  <c r="V240" i="6" s="1"/>
  <c r="V242" i="6"/>
  <c r="V231" i="6" s="1"/>
  <c r="F243" i="6"/>
  <c r="F240" i="6" s="1"/>
  <c r="F242" i="6"/>
  <c r="F231" i="6" s="1"/>
  <c r="G243" i="6"/>
  <c r="G240" i="6" s="1"/>
  <c r="G242" i="6"/>
  <c r="G231" i="6" s="1"/>
  <c r="AQ249" i="6"/>
  <c r="AE243" i="6"/>
  <c r="AE240" i="6" s="1"/>
  <c r="AE242" i="6"/>
  <c r="AE231" i="6" s="1"/>
  <c r="AL217" i="6"/>
  <c r="AL214" i="6" s="1"/>
  <c r="AL215" i="6" s="1"/>
  <c r="BH223" i="6"/>
  <c r="BH216" i="6" s="1"/>
  <c r="BH205" i="6" s="1"/>
  <c r="M223" i="6"/>
  <c r="M216" i="6" s="1"/>
  <c r="M205" i="6" s="1"/>
  <c r="T223" i="6"/>
  <c r="T216" i="6" s="1"/>
  <c r="T205" i="6" s="1"/>
  <c r="E223" i="6"/>
  <c r="E217" i="6" s="1"/>
  <c r="Q223" i="6"/>
  <c r="Q217" i="6" s="1"/>
  <c r="Q214" i="6" s="1"/>
  <c r="AA216" i="6"/>
  <c r="AA205" i="6" s="1"/>
  <c r="AA215" i="6" s="1"/>
  <c r="U216" i="6"/>
  <c r="U205" i="6" s="1"/>
  <c r="U215" i="6" s="1"/>
  <c r="F216" i="6"/>
  <c r="F205" i="6" s="1"/>
  <c r="F215" i="6" s="1"/>
  <c r="AH217" i="6"/>
  <c r="AH214" i="6" s="1"/>
  <c r="AH215" i="6" s="1"/>
  <c r="AJ223" i="6"/>
  <c r="AJ216" i="6" s="1"/>
  <c r="AI205" i="6"/>
  <c r="AS223" i="6"/>
  <c r="AS216" i="6" s="1"/>
  <c r="AS213" i="6"/>
  <c r="P223" i="6"/>
  <c r="P217" i="6" s="1"/>
  <c r="P214" i="6" s="1"/>
  <c r="P213" i="6"/>
  <c r="AU223" i="6"/>
  <c r="AU216" i="6" s="1"/>
  <c r="AU213" i="6"/>
  <c r="AR223" i="6"/>
  <c r="AR217" i="6" s="1"/>
  <c r="AR214" i="6" s="1"/>
  <c r="AG223" i="6"/>
  <c r="AG217" i="6" s="1"/>
  <c r="AG214" i="6" s="1"/>
  <c r="AG213" i="6"/>
  <c r="G223" i="6"/>
  <c r="G216" i="6" s="1"/>
  <c r="G205" i="6" s="1"/>
  <c r="G213" i="6"/>
  <c r="W223" i="6"/>
  <c r="W216" i="6" s="1"/>
  <c r="W205" i="6" s="1"/>
  <c r="W213" i="6"/>
  <c r="BC223" i="6"/>
  <c r="BC216" i="6" s="1"/>
  <c r="AE223" i="6"/>
  <c r="AE216" i="6" s="1"/>
  <c r="AE213" i="6"/>
  <c r="AF217" i="6"/>
  <c r="AF214" i="6" s="1"/>
  <c r="AF215" i="6" s="1"/>
  <c r="AK223" i="6"/>
  <c r="AK216" i="6" s="1"/>
  <c r="AK205" i="6" s="1"/>
  <c r="AK213" i="6"/>
  <c r="C217" i="6"/>
  <c r="C214" i="6" s="1"/>
  <c r="C216" i="6"/>
  <c r="C205" i="6" s="1"/>
  <c r="BE223" i="6"/>
  <c r="BE217" i="6" s="1"/>
  <c r="BE214" i="6" s="1"/>
  <c r="I223" i="6"/>
  <c r="I217" i="6" s="1"/>
  <c r="I214" i="6" s="1"/>
  <c r="I213" i="6"/>
  <c r="O223" i="6"/>
  <c r="O216" i="6" s="1"/>
  <c r="O205" i="6" s="1"/>
  <c r="AC223" i="6"/>
  <c r="AC216" i="6" s="1"/>
  <c r="AC205" i="6" s="1"/>
  <c r="AN217" i="6"/>
  <c r="AN214" i="6" s="1"/>
  <c r="AN215" i="6" s="1"/>
  <c r="X223" i="6"/>
  <c r="X216" i="6" s="1"/>
  <c r="X213" i="6"/>
  <c r="Y223" i="6"/>
  <c r="Y217" i="6" s="1"/>
  <c r="Y214" i="6" s="1"/>
  <c r="Y213" i="6"/>
  <c r="L223" i="6"/>
  <c r="L217" i="6" s="1"/>
  <c r="L214" i="6" s="1"/>
  <c r="L213" i="6"/>
  <c r="AM223" i="6"/>
  <c r="AM216" i="6" s="1"/>
  <c r="AM213" i="6"/>
  <c r="AQ223" i="6"/>
  <c r="AQ216" i="6" s="1"/>
  <c r="AQ213" i="6"/>
  <c r="S223" i="6"/>
  <c r="S216" i="6" s="1"/>
  <c r="S205" i="6" s="1"/>
  <c r="S213" i="6"/>
  <c r="AI127" i="6"/>
  <c r="B222" i="6"/>
  <c r="P127" i="6"/>
  <c r="C173" i="6"/>
  <c r="D173" i="6"/>
  <c r="D152" i="6"/>
  <c r="Z127" i="6"/>
  <c r="AR152" i="6"/>
  <c r="K145" i="6"/>
  <c r="K139" i="6"/>
  <c r="K138" i="6"/>
  <c r="K140" i="6"/>
  <c r="K142" i="6"/>
  <c r="K146" i="6"/>
  <c r="K141" i="6"/>
  <c r="K148" i="6"/>
  <c r="K149" i="6"/>
  <c r="K143" i="6"/>
  <c r="K144" i="6"/>
  <c r="K147" i="6"/>
  <c r="K150" i="6"/>
  <c r="C194" i="6"/>
  <c r="C195" i="6" s="1"/>
  <c r="D194" i="6"/>
  <c r="D195" i="6" s="1"/>
  <c r="D127" i="6"/>
  <c r="AA127" i="6"/>
  <c r="C127" i="6"/>
  <c r="AW194" i="6"/>
  <c r="AW195" i="6" s="1"/>
  <c r="W152" i="6"/>
  <c r="J215" i="6"/>
  <c r="BC152" i="6"/>
  <c r="AG152" i="6"/>
  <c r="N127" i="6"/>
  <c r="AD127" i="6"/>
  <c r="AQ175" i="6"/>
  <c r="L152" i="6"/>
  <c r="AL152" i="6"/>
  <c r="BB152" i="6"/>
  <c r="K127" i="6"/>
  <c r="R152" i="6"/>
  <c r="J152" i="6"/>
  <c r="BH152" i="6"/>
  <c r="AW152" i="6"/>
  <c r="AU127" i="6"/>
  <c r="BL262" i="6"/>
  <c r="BA152" i="6"/>
  <c r="P173" i="6"/>
  <c r="P175" i="6" s="1"/>
  <c r="V152" i="6"/>
  <c r="BE127" i="6"/>
  <c r="AG127" i="6"/>
  <c r="BK181" i="6"/>
  <c r="BK125" i="6"/>
  <c r="B173" i="6"/>
  <c r="BL208" i="6"/>
  <c r="B127" i="6"/>
  <c r="F173" i="6"/>
  <c r="AR173" i="6"/>
  <c r="AR175" i="6" s="1"/>
  <c r="AQ152" i="6"/>
  <c r="BC173" i="6"/>
  <c r="BC174" i="6" s="1"/>
  <c r="BL263" i="6"/>
  <c r="I194" i="6"/>
  <c r="I195" i="6" s="1"/>
  <c r="B194" i="6"/>
  <c r="B195" i="6" s="1"/>
  <c r="Q127" i="6"/>
  <c r="BL209" i="6"/>
  <c r="BK189" i="6"/>
  <c r="BL204" i="6"/>
  <c r="J127" i="6"/>
  <c r="BL211" i="6"/>
  <c r="AA194" i="6"/>
  <c r="AA195" i="6" s="1"/>
  <c r="F152" i="6"/>
  <c r="BK143" i="6"/>
  <c r="BK190" i="6"/>
  <c r="BK145" i="6"/>
  <c r="BL203" i="6"/>
  <c r="BK164" i="6"/>
  <c r="F127" i="6"/>
  <c r="BK169" i="6"/>
  <c r="BL210" i="6"/>
  <c r="BK120" i="6"/>
  <c r="BK146" i="6"/>
  <c r="AY194" i="6"/>
  <c r="AY195" i="6" s="1"/>
  <c r="BK187" i="6"/>
  <c r="I127" i="6"/>
  <c r="BK117" i="6"/>
  <c r="BK124" i="6"/>
  <c r="BK167" i="6"/>
  <c r="BK170" i="6"/>
  <c r="BL212" i="6"/>
  <c r="BL264" i="6"/>
  <c r="BK191" i="6"/>
  <c r="BK160" i="6"/>
  <c r="I152" i="6"/>
  <c r="BK148" i="6"/>
  <c r="BK139" i="6"/>
  <c r="BK142" i="6"/>
  <c r="BK165" i="6"/>
  <c r="AE173" i="6"/>
  <c r="AE175" i="6" s="1"/>
  <c r="BK161" i="6"/>
  <c r="I173" i="6"/>
  <c r="H127" i="6"/>
  <c r="Y194" i="6"/>
  <c r="Y195" i="6" s="1"/>
  <c r="BK116" i="6"/>
  <c r="Z194" i="6"/>
  <c r="Z195" i="6" s="1"/>
  <c r="BK168" i="6"/>
  <c r="BK138" i="6"/>
  <c r="BL265" i="6"/>
  <c r="BL266" i="6"/>
  <c r="U194" i="6"/>
  <c r="U195" i="6" s="1"/>
  <c r="BK121" i="6"/>
  <c r="BK147" i="6"/>
  <c r="BK192" i="6"/>
  <c r="BK150" i="6"/>
  <c r="BK184" i="6"/>
  <c r="BK183" i="6"/>
  <c r="BL261" i="6"/>
  <c r="BK185" i="6"/>
  <c r="BK114" i="6"/>
  <c r="BK166" i="6"/>
  <c r="BK188" i="6"/>
  <c r="N152" i="6"/>
  <c r="BK144" i="6"/>
  <c r="T194" i="6"/>
  <c r="T195" i="6" s="1"/>
  <c r="BK123" i="6"/>
  <c r="AE127" i="6"/>
  <c r="BK186" i="6"/>
  <c r="BK182" i="6"/>
  <c r="BK119" i="6"/>
  <c r="BK163" i="6"/>
  <c r="BK149" i="6"/>
  <c r="BL258" i="6"/>
  <c r="AH127" i="6"/>
  <c r="AL127" i="6"/>
  <c r="AW173" i="6"/>
  <c r="AQ194" i="6"/>
  <c r="AQ195" i="6" s="1"/>
  <c r="O127" i="6"/>
  <c r="S171" i="6"/>
  <c r="S166" i="6"/>
  <c r="S170" i="6"/>
  <c r="S169" i="6"/>
  <c r="S163" i="6"/>
  <c r="S168" i="6"/>
  <c r="S167" i="6"/>
  <c r="S162" i="6"/>
  <c r="S165" i="6"/>
  <c r="S159" i="6"/>
  <c r="S164" i="6"/>
  <c r="S161" i="6"/>
  <c r="S160" i="6"/>
  <c r="S176" i="6"/>
  <c r="AQ127" i="6"/>
  <c r="T152" i="6"/>
  <c r="J187" i="6"/>
  <c r="J183" i="6"/>
  <c r="J191" i="6"/>
  <c r="J188" i="6"/>
  <c r="J192" i="6"/>
  <c r="J186" i="6"/>
  <c r="J190" i="6"/>
  <c r="J189" i="6"/>
  <c r="J185" i="6"/>
  <c r="J184" i="6"/>
  <c r="J182" i="6"/>
  <c r="J180" i="6"/>
  <c r="J181" i="6"/>
  <c r="G173" i="6"/>
  <c r="BE152" i="6"/>
  <c r="S127" i="6"/>
  <c r="AM127" i="6"/>
  <c r="BD194" i="6"/>
  <c r="BD195" i="6" s="1"/>
  <c r="BL284" i="6"/>
  <c r="BL290" i="6"/>
  <c r="BL285" i="6"/>
  <c r="BL291" i="6"/>
  <c r="BL292" i="6"/>
  <c r="BL289" i="6"/>
  <c r="BL293" i="6"/>
  <c r="BL288" i="6"/>
  <c r="Y169" i="6"/>
  <c r="Y160" i="6"/>
  <c r="Y170" i="6"/>
  <c r="Y171" i="6"/>
  <c r="Y166" i="6"/>
  <c r="Y165" i="6"/>
  <c r="Y164" i="6"/>
  <c r="Y161" i="6"/>
  <c r="Y176" i="6"/>
  <c r="Y167" i="6"/>
  <c r="Y162" i="6"/>
  <c r="Y163" i="6"/>
  <c r="Y159" i="6"/>
  <c r="Y168" i="6"/>
  <c r="AK127" i="6"/>
  <c r="AL194" i="6"/>
  <c r="AL195" i="6" s="1"/>
  <c r="Q194" i="6"/>
  <c r="Q195" i="6" s="1"/>
  <c r="AB194" i="6"/>
  <c r="AB195" i="6" s="1"/>
  <c r="AS194" i="6"/>
  <c r="AS195" i="6" s="1"/>
  <c r="H173" i="6"/>
  <c r="R194" i="6"/>
  <c r="R195" i="6" s="1"/>
  <c r="AM194" i="6"/>
  <c r="AM195" i="6" s="1"/>
  <c r="AF194" i="6"/>
  <c r="AF195" i="6" s="1"/>
  <c r="U167" i="6"/>
  <c r="U176" i="6"/>
  <c r="U160" i="6"/>
  <c r="U159" i="6"/>
  <c r="U162" i="6"/>
  <c r="U161" i="6"/>
  <c r="U171" i="6"/>
  <c r="U169" i="6"/>
  <c r="U165" i="6"/>
  <c r="U163" i="6"/>
  <c r="U166" i="6"/>
  <c r="U168" i="6"/>
  <c r="U170" i="6"/>
  <c r="U164" i="6"/>
  <c r="M152" i="6"/>
  <c r="AD168" i="6"/>
  <c r="AD164" i="6"/>
  <c r="AD160" i="6"/>
  <c r="AD167" i="6"/>
  <c r="AD176" i="6"/>
  <c r="AD171" i="6"/>
  <c r="AD169" i="6"/>
  <c r="AD163" i="6"/>
  <c r="AD170" i="6"/>
  <c r="AD165" i="6"/>
  <c r="AD161" i="6"/>
  <c r="AD166" i="6"/>
  <c r="AD159" i="6"/>
  <c r="AD162" i="6"/>
  <c r="AS173" i="6"/>
  <c r="AK166" i="6"/>
  <c r="AK171" i="6"/>
  <c r="AK170" i="6"/>
  <c r="AK168" i="6"/>
  <c r="AK167" i="6"/>
  <c r="AK161" i="6"/>
  <c r="AK160" i="6"/>
  <c r="AK165" i="6"/>
  <c r="AK162" i="6"/>
  <c r="AK169" i="6"/>
  <c r="AK164" i="6"/>
  <c r="AK159" i="6"/>
  <c r="AK176" i="6"/>
  <c r="AK163" i="6"/>
  <c r="AM176" i="6"/>
  <c r="AM167" i="6"/>
  <c r="AM170" i="6"/>
  <c r="AM165" i="6"/>
  <c r="AM160" i="6"/>
  <c r="AM159" i="6"/>
  <c r="AM169" i="6"/>
  <c r="AM164" i="6"/>
  <c r="AM161" i="6"/>
  <c r="AM171" i="6"/>
  <c r="AM166" i="6"/>
  <c r="AM168" i="6"/>
  <c r="AM162" i="6"/>
  <c r="AM163" i="6"/>
  <c r="P152" i="6"/>
  <c r="BC194" i="6"/>
  <c r="BC195" i="6" s="1"/>
  <c r="U127" i="6"/>
  <c r="V168" i="6"/>
  <c r="V164" i="6"/>
  <c r="V160" i="6"/>
  <c r="V163" i="6"/>
  <c r="V161" i="6"/>
  <c r="V162" i="6"/>
  <c r="V167" i="6"/>
  <c r="V176" i="6"/>
  <c r="V166" i="6"/>
  <c r="V165" i="6"/>
  <c r="V170" i="6"/>
  <c r="V169" i="6"/>
  <c r="V171" i="6"/>
  <c r="V159" i="6"/>
  <c r="AF169" i="6"/>
  <c r="AF165" i="6"/>
  <c r="AF161" i="6"/>
  <c r="AF168" i="6"/>
  <c r="AF159" i="6"/>
  <c r="AF160" i="6"/>
  <c r="AF170" i="6"/>
  <c r="AF163" i="6"/>
  <c r="AF171" i="6"/>
  <c r="AF162" i="6"/>
  <c r="AF167" i="6"/>
  <c r="AF164" i="6"/>
  <c r="AF166" i="6"/>
  <c r="AF176" i="6"/>
  <c r="AA173" i="6"/>
  <c r="BO142" i="6"/>
  <c r="M176" i="6"/>
  <c r="M168" i="6"/>
  <c r="M163" i="6"/>
  <c r="M170" i="6"/>
  <c r="M164" i="6"/>
  <c r="M162" i="6"/>
  <c r="M171" i="6"/>
  <c r="M166" i="6"/>
  <c r="M161" i="6"/>
  <c r="M165" i="6"/>
  <c r="M160" i="6"/>
  <c r="M169" i="6"/>
  <c r="M159" i="6"/>
  <c r="M167" i="6"/>
  <c r="H194" i="6"/>
  <c r="H195" i="6" s="1"/>
  <c r="AL176" i="6"/>
  <c r="AL168" i="6"/>
  <c r="AL164" i="6"/>
  <c r="AL160" i="6"/>
  <c r="AL171" i="6"/>
  <c r="AL162" i="6"/>
  <c r="AL169" i="6"/>
  <c r="AL166" i="6"/>
  <c r="AL165" i="6"/>
  <c r="AL159" i="6"/>
  <c r="AL167" i="6"/>
  <c r="AL161" i="6"/>
  <c r="AL163" i="6"/>
  <c r="AL170" i="6"/>
  <c r="L188" i="6"/>
  <c r="L184" i="6"/>
  <c r="L180" i="6"/>
  <c r="L192" i="6"/>
  <c r="L191" i="6"/>
  <c r="L189" i="6"/>
  <c r="L187" i="6"/>
  <c r="L190" i="6"/>
  <c r="L185" i="6"/>
  <c r="L182" i="6"/>
  <c r="L186" i="6"/>
  <c r="L181" i="6"/>
  <c r="L183" i="6"/>
  <c r="X173" i="6"/>
  <c r="T127" i="6"/>
  <c r="O194" i="6"/>
  <c r="O195" i="6" s="1"/>
  <c r="AH194" i="6"/>
  <c r="AH195" i="6" s="1"/>
  <c r="BD169" i="6"/>
  <c r="BD165" i="6"/>
  <c r="BD161" i="6"/>
  <c r="BD171" i="6"/>
  <c r="BD162" i="6"/>
  <c r="BD170" i="6"/>
  <c r="BD164" i="6"/>
  <c r="BD168" i="6"/>
  <c r="BD163" i="6"/>
  <c r="BD167" i="6"/>
  <c r="BD159" i="6"/>
  <c r="BD176" i="6"/>
  <c r="BD166" i="6"/>
  <c r="BD160" i="6"/>
  <c r="AJ127" i="6"/>
  <c r="BK162" i="6"/>
  <c r="E173" i="6"/>
  <c r="O152" i="6"/>
  <c r="BK118" i="6"/>
  <c r="BK122" i="6"/>
  <c r="BK159" i="6"/>
  <c r="M127" i="6"/>
  <c r="BK140" i="6"/>
  <c r="BE176" i="6"/>
  <c r="BE167" i="6"/>
  <c r="BE170" i="6"/>
  <c r="BE169" i="6"/>
  <c r="BE171" i="6"/>
  <c r="BE166" i="6"/>
  <c r="BE165" i="6"/>
  <c r="BE162" i="6"/>
  <c r="BE164" i="6"/>
  <c r="BE168" i="6"/>
  <c r="BE163" i="6"/>
  <c r="BE161" i="6"/>
  <c r="BE160" i="6"/>
  <c r="BE159" i="6"/>
  <c r="AS152" i="6"/>
  <c r="BK171" i="6"/>
  <c r="R170" i="6"/>
  <c r="R166" i="6"/>
  <c r="R162" i="6"/>
  <c r="R161" i="6"/>
  <c r="R176" i="6"/>
  <c r="R171" i="6"/>
  <c r="R169" i="6"/>
  <c r="R164" i="6"/>
  <c r="R163" i="6"/>
  <c r="R168" i="6"/>
  <c r="R160" i="6"/>
  <c r="R159" i="6"/>
  <c r="R167" i="6"/>
  <c r="R165" i="6"/>
  <c r="AB152" i="6"/>
  <c r="W127" i="6"/>
  <c r="AI194" i="6"/>
  <c r="AI195" i="6" s="1"/>
  <c r="Q152" i="6"/>
  <c r="W173" i="6"/>
  <c r="O173" i="6"/>
  <c r="AA152" i="6"/>
  <c r="K191" i="6"/>
  <c r="K192" i="6"/>
  <c r="K189" i="6"/>
  <c r="K182" i="6"/>
  <c r="K187" i="6"/>
  <c r="K186" i="6"/>
  <c r="K184" i="6"/>
  <c r="K183" i="6"/>
  <c r="K185" i="6"/>
  <c r="K181" i="6"/>
  <c r="K190" i="6"/>
  <c r="K180" i="6"/>
  <c r="K188" i="6"/>
  <c r="E152" i="6"/>
  <c r="G152" i="6"/>
  <c r="AG164" i="6"/>
  <c r="AG170" i="6"/>
  <c r="AG176" i="6"/>
  <c r="AG162" i="6"/>
  <c r="AG161" i="6"/>
  <c r="AG171" i="6"/>
  <c r="AG168" i="6"/>
  <c r="AG167" i="6"/>
  <c r="AG166" i="6"/>
  <c r="AG169" i="6"/>
  <c r="AG159" i="6"/>
  <c r="AG163" i="6"/>
  <c r="AG165" i="6"/>
  <c r="AG160" i="6"/>
  <c r="G194" i="6"/>
  <c r="G195" i="6" s="1"/>
  <c r="Y152" i="6"/>
  <c r="AD194" i="6"/>
  <c r="AD195" i="6" s="1"/>
  <c r="BH127" i="6"/>
  <c r="Z152" i="6"/>
  <c r="Q173" i="6"/>
  <c r="X152" i="6"/>
  <c r="V194" i="6"/>
  <c r="V195" i="6" s="1"/>
  <c r="AG194" i="6"/>
  <c r="AG195" i="6" s="1"/>
  <c r="M194" i="6"/>
  <c r="M195" i="6" s="1"/>
  <c r="S152" i="6"/>
  <c r="BK180" i="6"/>
  <c r="BK115" i="6"/>
  <c r="E127" i="6"/>
  <c r="AN127" i="6"/>
  <c r="BL230" i="6"/>
  <c r="BL236" i="6"/>
  <c r="BL229" i="6"/>
  <c r="BL233" i="6"/>
  <c r="H152" i="6"/>
  <c r="N173" i="6"/>
  <c r="Z170" i="6"/>
  <c r="Z166" i="6"/>
  <c r="Z162" i="6"/>
  <c r="Z165" i="6"/>
  <c r="Z171" i="6"/>
  <c r="Z167" i="6"/>
  <c r="Z176" i="6"/>
  <c r="Z160" i="6"/>
  <c r="Z159" i="6"/>
  <c r="Z168" i="6"/>
  <c r="Z163" i="6"/>
  <c r="Z169" i="6"/>
  <c r="Z164" i="6"/>
  <c r="Z161" i="6"/>
  <c r="AE152" i="6"/>
  <c r="AK194" i="6"/>
  <c r="AK195" i="6" s="1"/>
  <c r="E194" i="6"/>
  <c r="E195" i="6" s="1"/>
  <c r="BA173" i="6"/>
  <c r="AN194" i="6"/>
  <c r="AN195" i="6" s="1"/>
  <c r="AC176" i="6"/>
  <c r="AC171" i="6"/>
  <c r="AC162" i="6"/>
  <c r="AC170" i="6"/>
  <c r="AC164" i="6"/>
  <c r="AC159" i="6"/>
  <c r="AC169" i="6"/>
  <c r="AC168" i="6"/>
  <c r="AC163" i="6"/>
  <c r="AC166" i="6"/>
  <c r="AC160" i="6"/>
  <c r="AC165" i="6"/>
  <c r="AC167" i="6"/>
  <c r="AC161" i="6"/>
  <c r="BK141" i="6"/>
  <c r="AC152" i="6"/>
  <c r="V127" i="6"/>
  <c r="BB168" i="6"/>
  <c r="BB164" i="6"/>
  <c r="BB160" i="6"/>
  <c r="BB176" i="6"/>
  <c r="BB170" i="6"/>
  <c r="BB161" i="6"/>
  <c r="BB162" i="6"/>
  <c r="BB171" i="6"/>
  <c r="BB169" i="6"/>
  <c r="BB159" i="6"/>
  <c r="BB163" i="6"/>
  <c r="BB165" i="6"/>
  <c r="BB166" i="6"/>
  <c r="BB167" i="6"/>
  <c r="X194" i="6"/>
  <c r="X195" i="6" s="1"/>
  <c r="AI152" i="6"/>
  <c r="AK152" i="6"/>
  <c r="BH194" i="6"/>
  <c r="BH195" i="6" s="1"/>
  <c r="AD152" i="6"/>
  <c r="AI173" i="6"/>
  <c r="BA194" i="6"/>
  <c r="BA195" i="6" s="1"/>
  <c r="BH171" i="6"/>
  <c r="BH167" i="6"/>
  <c r="BH163" i="6"/>
  <c r="BH159" i="6"/>
  <c r="BH164" i="6"/>
  <c r="BH170" i="6"/>
  <c r="BH161" i="6"/>
  <c r="BH166" i="6"/>
  <c r="BH160" i="6"/>
  <c r="BH165" i="6"/>
  <c r="BH169" i="6"/>
  <c r="BH168" i="6"/>
  <c r="BH162" i="6"/>
  <c r="BH176" i="6"/>
  <c r="BE194" i="6"/>
  <c r="BE195" i="6" s="1"/>
  <c r="AF127" i="6"/>
  <c r="AB171" i="6"/>
  <c r="AB167" i="6"/>
  <c r="AB163" i="6"/>
  <c r="AB159" i="6"/>
  <c r="AB166" i="6"/>
  <c r="AB176" i="6"/>
  <c r="AB169" i="6"/>
  <c r="AB165" i="6"/>
  <c r="AB164" i="6"/>
  <c r="AB161" i="6"/>
  <c r="AB160" i="6"/>
  <c r="AB168" i="6"/>
  <c r="AB162" i="6"/>
  <c r="AB170" i="6"/>
  <c r="U152" i="6"/>
  <c r="AN152" i="6"/>
  <c r="W194" i="6"/>
  <c r="W195" i="6" s="1"/>
  <c r="AS127" i="6"/>
  <c r="AN169" i="6"/>
  <c r="AN165" i="6"/>
  <c r="AN161" i="6"/>
  <c r="AN163" i="6"/>
  <c r="AN176" i="6"/>
  <c r="AN171" i="6"/>
  <c r="AN159" i="6"/>
  <c r="AN164" i="6"/>
  <c r="AN170" i="6"/>
  <c r="AN166" i="6"/>
  <c r="AN162" i="6"/>
  <c r="AN168" i="6"/>
  <c r="AN167" i="6"/>
  <c r="AN160" i="6"/>
  <c r="P194" i="6"/>
  <c r="P195" i="6" s="1"/>
  <c r="G127" i="6"/>
  <c r="L127" i="6"/>
  <c r="T176" i="6"/>
  <c r="T171" i="6"/>
  <c r="T167" i="6"/>
  <c r="T163" i="6"/>
  <c r="T159" i="6"/>
  <c r="T162" i="6"/>
  <c r="T168" i="6"/>
  <c r="T170" i="6"/>
  <c r="T164" i="6"/>
  <c r="T169" i="6"/>
  <c r="T160" i="6"/>
  <c r="T166" i="6"/>
  <c r="T161" i="6"/>
  <c r="T165" i="6"/>
  <c r="AC194" i="6"/>
  <c r="AC195" i="6" s="1"/>
  <c r="AH152" i="6"/>
  <c r="AM152" i="6"/>
  <c r="BB194" i="6"/>
  <c r="BB195" i="6" s="1"/>
  <c r="S194" i="6"/>
  <c r="S195" i="6" s="1"/>
  <c r="AZ194" i="6"/>
  <c r="AZ195" i="6" s="1"/>
  <c r="BK113" i="6"/>
  <c r="L255" i="6"/>
  <c r="L273" i="6" s="1"/>
  <c r="K255" i="6"/>
  <c r="K273" i="6" s="1"/>
  <c r="K276" i="6" s="1"/>
  <c r="L172" i="6"/>
  <c r="J255" i="6"/>
  <c r="J273" i="6" s="1"/>
  <c r="K172" i="6"/>
  <c r="J172" i="6"/>
  <c r="AH170" i="6"/>
  <c r="AH166" i="6"/>
  <c r="AH162" i="6"/>
  <c r="AH176" i="6"/>
  <c r="AH169" i="6"/>
  <c r="AH160" i="6"/>
  <c r="AH171" i="6"/>
  <c r="AH163" i="6"/>
  <c r="AH167" i="6"/>
  <c r="AH161" i="6"/>
  <c r="AH168" i="6"/>
  <c r="AH159" i="6"/>
  <c r="AH165" i="6"/>
  <c r="AH164" i="6"/>
  <c r="BC127" i="6"/>
  <c r="C297" i="6" l="1"/>
  <c r="C286" i="6" s="1"/>
  <c r="H298" i="6"/>
  <c r="H295" i="6" s="1"/>
  <c r="AS270" i="6"/>
  <c r="AS259" i="6" s="1"/>
  <c r="B297" i="6"/>
  <c r="B286" i="6" s="1"/>
  <c r="P296" i="6"/>
  <c r="E298" i="6"/>
  <c r="E295" i="6" s="1"/>
  <c r="E296" i="6" s="1"/>
  <c r="J294" i="6"/>
  <c r="AI297" i="6"/>
  <c r="AI286" i="6" s="1"/>
  <c r="W296" i="6"/>
  <c r="K294" i="6"/>
  <c r="K298" i="6"/>
  <c r="K297" i="6"/>
  <c r="J298" i="6"/>
  <c r="J297" i="6"/>
  <c r="L298" i="6"/>
  <c r="L295" i="6" s="1"/>
  <c r="L297" i="6"/>
  <c r="BE298" i="6"/>
  <c r="BE295" i="6" s="1"/>
  <c r="BE297" i="6"/>
  <c r="BE286" i="6" s="1"/>
  <c r="R298" i="6"/>
  <c r="R295" i="6" s="1"/>
  <c r="R297" i="6"/>
  <c r="R286" i="6" s="1"/>
  <c r="R296" i="6" s="1"/>
  <c r="L294" i="6"/>
  <c r="AE297" i="6"/>
  <c r="AE286" i="6" s="1"/>
  <c r="AE298" i="6"/>
  <c r="AE295" i="6" s="1"/>
  <c r="AE296" i="6" s="1"/>
  <c r="BB297" i="6"/>
  <c r="BB286" i="6" s="1"/>
  <c r="BB298" i="6"/>
  <c r="BB295" i="6" s="1"/>
  <c r="AX298" i="6"/>
  <c r="AX295" i="6" s="1"/>
  <c r="AX297" i="6"/>
  <c r="AX286" i="6" s="1"/>
  <c r="AS286" i="6"/>
  <c r="AS296" i="6" s="1"/>
  <c r="C296" i="6"/>
  <c r="O296" i="6"/>
  <c r="D295" i="6"/>
  <c r="D296" i="6" s="1"/>
  <c r="Q296" i="6"/>
  <c r="AZ295" i="6"/>
  <c r="AZ296" i="6" s="1"/>
  <c r="AN296" i="6"/>
  <c r="T383" i="6"/>
  <c r="T396" i="6"/>
  <c r="T388" i="6"/>
  <c r="T390" i="6"/>
  <c r="T392" i="6"/>
  <c r="T384" i="6"/>
  <c r="T387" i="6"/>
  <c r="T389" i="6"/>
  <c r="T391" i="6"/>
  <c r="S383" i="6"/>
  <c r="S387" i="6"/>
  <c r="S396" i="6"/>
  <c r="S388" i="6"/>
  <c r="S390" i="6"/>
  <c r="S392" i="6"/>
  <c r="S384" i="6"/>
  <c r="S389" i="6"/>
  <c r="S391" i="6"/>
  <c r="V383" i="6"/>
  <c r="V384" i="6"/>
  <c r="V387" i="6"/>
  <c r="V389" i="6"/>
  <c r="V391" i="6"/>
  <c r="V388" i="6"/>
  <c r="V390" i="6"/>
  <c r="V392" i="6"/>
  <c r="V396" i="6"/>
  <c r="U383" i="6"/>
  <c r="U384" i="6"/>
  <c r="U389" i="6"/>
  <c r="U388" i="6"/>
  <c r="U390" i="6"/>
  <c r="U392" i="6"/>
  <c r="U396" i="6"/>
  <c r="U387" i="6"/>
  <c r="U391" i="6"/>
  <c r="X295" i="6"/>
  <c r="X296" i="6" s="1"/>
  <c r="AB286" i="6"/>
  <c r="AB296" i="6" s="1"/>
  <c r="I296" i="6"/>
  <c r="F286" i="6"/>
  <c r="F296" i="6" s="1"/>
  <c r="AR295" i="6"/>
  <c r="AR296" i="6" s="1"/>
  <c r="BD296" i="6"/>
  <c r="AW296" i="6"/>
  <c r="G296" i="6"/>
  <c r="K295" i="6"/>
  <c r="AK295" i="6"/>
  <c r="AK296" i="6" s="1"/>
  <c r="U296" i="6"/>
  <c r="BA286" i="6"/>
  <c r="BA296" i="6" s="1"/>
  <c r="AM296" i="6"/>
  <c r="Z296" i="6"/>
  <c r="W271" i="6"/>
  <c r="W268" i="6" s="1"/>
  <c r="W269" i="6" s="1"/>
  <c r="Y296" i="6"/>
  <c r="B295" i="6"/>
  <c r="H270" i="6"/>
  <c r="H259" i="6" s="1"/>
  <c r="H269" i="6" s="1"/>
  <c r="BA271" i="6"/>
  <c r="BA268" i="6" s="1"/>
  <c r="BA269" i="6" s="1"/>
  <c r="BC296" i="6"/>
  <c r="AQ295" i="6"/>
  <c r="AQ296" i="6" s="1"/>
  <c r="H296" i="6"/>
  <c r="M286" i="6"/>
  <c r="M295" i="6"/>
  <c r="AE271" i="6"/>
  <c r="AE268" i="6" s="1"/>
  <c r="AE269" i="6" s="1"/>
  <c r="BH295" i="6"/>
  <c r="BH286" i="6"/>
  <c r="AD295" i="6"/>
  <c r="AD286" i="6"/>
  <c r="AF286" i="6"/>
  <c r="AF295" i="6"/>
  <c r="V295" i="6"/>
  <c r="V286" i="6"/>
  <c r="AC295" i="6"/>
  <c r="AC286" i="6"/>
  <c r="AL286" i="6"/>
  <c r="AL295" i="6"/>
  <c r="AA286" i="6"/>
  <c r="AA295" i="6"/>
  <c r="AG295" i="6"/>
  <c r="AG286" i="6"/>
  <c r="S286" i="6"/>
  <c r="S295" i="6"/>
  <c r="G270" i="6"/>
  <c r="G259" i="6" s="1"/>
  <c r="G269" i="6" s="1"/>
  <c r="T286" i="6"/>
  <c r="T295" i="6"/>
  <c r="N271" i="6"/>
  <c r="N268" i="6" s="1"/>
  <c r="N269" i="6" s="1"/>
  <c r="AY295" i="6"/>
  <c r="AY286" i="6"/>
  <c r="N295" i="6"/>
  <c r="N286" i="6"/>
  <c r="AI295" i="6"/>
  <c r="AH295" i="6"/>
  <c r="AH286" i="6"/>
  <c r="AB241" i="6"/>
  <c r="AI269" i="6"/>
  <c r="V277" i="6"/>
  <c r="V271" i="6" s="1"/>
  <c r="V268" i="6" s="1"/>
  <c r="U277" i="6"/>
  <c r="U271" i="6" s="1"/>
  <c r="U268" i="6" s="1"/>
  <c r="AL277" i="6"/>
  <c r="AL270" i="6" s="1"/>
  <c r="AL259" i="6" s="1"/>
  <c r="BH277" i="6"/>
  <c r="BH271" i="6" s="1"/>
  <c r="BH268" i="6" s="1"/>
  <c r="AM277" i="6"/>
  <c r="AM270" i="6" s="1"/>
  <c r="AM259" i="6" s="1"/>
  <c r="F241" i="6"/>
  <c r="AA269" i="6"/>
  <c r="AN277" i="6"/>
  <c r="AN271" i="6" s="1"/>
  <c r="AN268" i="6" s="1"/>
  <c r="Q269" i="6"/>
  <c r="AQ269" i="6"/>
  <c r="AB277" i="6"/>
  <c r="AB271" i="6" s="1"/>
  <c r="AB268" i="6" s="1"/>
  <c r="AS269" i="6"/>
  <c r="AW243" i="6"/>
  <c r="AW240" i="6" s="1"/>
  <c r="AW241" i="6" s="1"/>
  <c r="AK277" i="6"/>
  <c r="AK270" i="6" s="1"/>
  <c r="AK259" i="6" s="1"/>
  <c r="AG242" i="6"/>
  <c r="AG231" i="6" s="1"/>
  <c r="AG241" i="6" s="1"/>
  <c r="AD277" i="6"/>
  <c r="AD270" i="6" s="1"/>
  <c r="AD259" i="6" s="1"/>
  <c r="AW269" i="6"/>
  <c r="BK267" i="6"/>
  <c r="BL267" i="6" s="1"/>
  <c r="AH270" i="6"/>
  <c r="AH259" i="6" s="1"/>
  <c r="AH271" i="6"/>
  <c r="AH268" i="6" s="1"/>
  <c r="BE270" i="6"/>
  <c r="BE259" i="6" s="1"/>
  <c r="BE271" i="6"/>
  <c r="BE268" i="6" s="1"/>
  <c r="X270" i="6"/>
  <c r="X259" i="6" s="1"/>
  <c r="X271" i="6"/>
  <c r="X268" i="6" s="1"/>
  <c r="AC277" i="6"/>
  <c r="Y270" i="6"/>
  <c r="Y259" i="6" s="1"/>
  <c r="Y271" i="6"/>
  <c r="Y268" i="6" s="1"/>
  <c r="C271" i="6"/>
  <c r="C268" i="6" s="1"/>
  <c r="C270" i="6"/>
  <c r="C259" i="6" s="1"/>
  <c r="BB277" i="6"/>
  <c r="Z270" i="6"/>
  <c r="Z259" i="6" s="1"/>
  <c r="Z271" i="6"/>
  <c r="Z268" i="6" s="1"/>
  <c r="D277" i="6"/>
  <c r="BD277" i="6"/>
  <c r="J276" i="6"/>
  <c r="J267" i="6" s="1"/>
  <c r="AF277" i="6"/>
  <c r="AG270" i="6"/>
  <c r="AG259" i="6" s="1"/>
  <c r="AG271" i="6"/>
  <c r="AG268" i="6" s="1"/>
  <c r="O270" i="6"/>
  <c r="O259" i="6" s="1"/>
  <c r="O271" i="6"/>
  <c r="O268" i="6" s="1"/>
  <c r="L276" i="6"/>
  <c r="L267" i="6" s="1"/>
  <c r="E270" i="6"/>
  <c r="E259" i="6" s="1"/>
  <c r="E271" i="6"/>
  <c r="E268" i="6" s="1"/>
  <c r="AR271" i="6"/>
  <c r="AR268" i="6" s="1"/>
  <c r="AR270" i="6"/>
  <c r="AR259" i="6" s="1"/>
  <c r="M277" i="6"/>
  <c r="BC269" i="6"/>
  <c r="T277" i="6"/>
  <c r="S271" i="6"/>
  <c r="S268" i="6" s="1"/>
  <c r="S270" i="6"/>
  <c r="S259" i="6" s="1"/>
  <c r="K277" i="6"/>
  <c r="K267" i="6"/>
  <c r="B277" i="6"/>
  <c r="R270" i="6"/>
  <c r="R259" i="6" s="1"/>
  <c r="R271" i="6"/>
  <c r="R268" i="6" s="1"/>
  <c r="F270" i="6"/>
  <c r="F259" i="6" s="1"/>
  <c r="F271" i="6"/>
  <c r="F268" i="6" s="1"/>
  <c r="AS241" i="6"/>
  <c r="BH217" i="6"/>
  <c r="BH214" i="6" s="1"/>
  <c r="BH215" i="6" s="1"/>
  <c r="I243" i="6"/>
  <c r="I240" i="6" s="1"/>
  <c r="I241" i="6" s="1"/>
  <c r="M241" i="6"/>
  <c r="U241" i="6"/>
  <c r="Z243" i="6"/>
  <c r="Z240" i="6" s="1"/>
  <c r="Z241" i="6" s="1"/>
  <c r="C215" i="6"/>
  <c r="Y243" i="6"/>
  <c r="Y240" i="6" s="1"/>
  <c r="Y241" i="6" s="1"/>
  <c r="AD241" i="6"/>
  <c r="AR241" i="6"/>
  <c r="BB241" i="6"/>
  <c r="AK241" i="6"/>
  <c r="E242" i="6"/>
  <c r="E231" i="6" s="1"/>
  <c r="E241" i="6" s="1"/>
  <c r="BE243" i="6"/>
  <c r="BE240" i="6" s="1"/>
  <c r="BE241" i="6" s="1"/>
  <c r="AI215" i="6"/>
  <c r="E216" i="6"/>
  <c r="E205" i="6" s="1"/>
  <c r="O241" i="6"/>
  <c r="AH243" i="6"/>
  <c r="AH240" i="6" s="1"/>
  <c r="AH241" i="6" s="1"/>
  <c r="Q243" i="6"/>
  <c r="Q240" i="6" s="1"/>
  <c r="Q241" i="6" s="1"/>
  <c r="S217" i="6"/>
  <c r="S214" i="6" s="1"/>
  <c r="S215" i="6" s="1"/>
  <c r="AG216" i="6"/>
  <c r="AG205" i="6" s="1"/>
  <c r="AG215" i="6" s="1"/>
  <c r="T241" i="6"/>
  <c r="AF242" i="6"/>
  <c r="AF231" i="6" s="1"/>
  <c r="AF243" i="6"/>
  <c r="AF240" i="6" s="1"/>
  <c r="C241" i="6"/>
  <c r="P242" i="6"/>
  <c r="P231" i="6" s="1"/>
  <c r="P243" i="6"/>
  <c r="P240" i="6" s="1"/>
  <c r="X242" i="6"/>
  <c r="X231" i="6" s="1"/>
  <c r="X243" i="6"/>
  <c r="X240" i="6" s="1"/>
  <c r="H242" i="6"/>
  <c r="H231" i="6" s="1"/>
  <c r="H243" i="6"/>
  <c r="H240" i="6" s="1"/>
  <c r="D241" i="6"/>
  <c r="H216" i="6"/>
  <c r="H205" i="6" s="1"/>
  <c r="H215" i="6" s="1"/>
  <c r="AE241" i="6"/>
  <c r="V241" i="6"/>
  <c r="AM241" i="6"/>
  <c r="AI242" i="6"/>
  <c r="AI231" i="6" s="1"/>
  <c r="AI243" i="6"/>
  <c r="AI240" i="6" s="1"/>
  <c r="M217" i="6"/>
  <c r="M214" i="6" s="1"/>
  <c r="M215" i="6" s="1"/>
  <c r="AC241" i="6"/>
  <c r="T217" i="6"/>
  <c r="T214" i="6" s="1"/>
  <c r="T215" i="6" s="1"/>
  <c r="AQ242" i="6"/>
  <c r="AQ231" i="6" s="1"/>
  <c r="AQ243" i="6"/>
  <c r="AQ240" i="6" s="1"/>
  <c r="J243" i="6"/>
  <c r="J240" i="6" s="1"/>
  <c r="J242" i="6"/>
  <c r="J231" i="6" s="1"/>
  <c r="K242" i="6"/>
  <c r="K231" i="6" s="1"/>
  <c r="K243" i="6"/>
  <c r="K240" i="6" s="1"/>
  <c r="AN242" i="6"/>
  <c r="AN231" i="6" s="1"/>
  <c r="AN243" i="6"/>
  <c r="AN240" i="6" s="1"/>
  <c r="G241" i="6"/>
  <c r="N241" i="6"/>
  <c r="S241" i="6"/>
  <c r="BH241" i="6"/>
  <c r="AA241" i="6"/>
  <c r="Q216" i="6"/>
  <c r="Q205" i="6" s="1"/>
  <c r="Q215" i="6" s="1"/>
  <c r="AS217" i="6"/>
  <c r="AS214" i="6" s="1"/>
  <c r="AR216" i="6"/>
  <c r="AR205" i="6" s="1"/>
  <c r="AR215" i="6" s="1"/>
  <c r="I216" i="6"/>
  <c r="I205" i="6" s="1"/>
  <c r="I215" i="6" s="1"/>
  <c r="BE216" i="6"/>
  <c r="BE205" i="6" s="1"/>
  <c r="BE215" i="6" s="1"/>
  <c r="AE217" i="6"/>
  <c r="AE214" i="6" s="1"/>
  <c r="AC217" i="6"/>
  <c r="AC214" i="6" s="1"/>
  <c r="AC215" i="6" s="1"/>
  <c r="AJ217" i="6"/>
  <c r="AJ214" i="6" s="1"/>
  <c r="AM217" i="6"/>
  <c r="AM214" i="6" s="1"/>
  <c r="L216" i="6"/>
  <c r="L205" i="6" s="1"/>
  <c r="L215" i="6" s="1"/>
  <c r="O217" i="6"/>
  <c r="O214" i="6" s="1"/>
  <c r="O215" i="6" s="1"/>
  <c r="X217" i="6"/>
  <c r="X214" i="6" s="1"/>
  <c r="BC217" i="6"/>
  <c r="BC214" i="6" s="1"/>
  <c r="AQ217" i="6"/>
  <c r="AQ214" i="6" s="1"/>
  <c r="AU205" i="6"/>
  <c r="AQ205" i="6"/>
  <c r="AS205" i="6"/>
  <c r="X205" i="6"/>
  <c r="AE205" i="6"/>
  <c r="E214" i="6"/>
  <c r="AU217" i="6"/>
  <c r="AU214" i="6" s="1"/>
  <c r="W217" i="6"/>
  <c r="W214" i="6" s="1"/>
  <c r="W215" i="6" s="1"/>
  <c r="AM205" i="6"/>
  <c r="AJ205" i="6"/>
  <c r="P216" i="6"/>
  <c r="Y216" i="6"/>
  <c r="Y205" i="6" s="1"/>
  <c r="Y215" i="6" s="1"/>
  <c r="AK217" i="6"/>
  <c r="AK214" i="6" s="1"/>
  <c r="AK215" i="6" s="1"/>
  <c r="G217" i="6"/>
  <c r="G214" i="6" s="1"/>
  <c r="G215" i="6" s="1"/>
  <c r="BC205" i="6"/>
  <c r="B223" i="6"/>
  <c r="B216" i="6" s="1"/>
  <c r="B205" i="6" s="1"/>
  <c r="B213" i="6"/>
  <c r="BR143" i="6"/>
  <c r="P174" i="6"/>
  <c r="AR174" i="6"/>
  <c r="BC175" i="6"/>
  <c r="AE174" i="6"/>
  <c r="BK127" i="6"/>
  <c r="BK173" i="6"/>
  <c r="BK152" i="6"/>
  <c r="U173" i="6"/>
  <c r="U175" i="6" s="1"/>
  <c r="BK194" i="6"/>
  <c r="AK173" i="6"/>
  <c r="AK175" i="6" s="1"/>
  <c r="AN173" i="6"/>
  <c r="AN175" i="6" s="1"/>
  <c r="BA175" i="6"/>
  <c r="BA174" i="6"/>
  <c r="X175" i="6"/>
  <c r="X174" i="6"/>
  <c r="T173" i="6"/>
  <c r="BB173" i="6"/>
  <c r="AM173" i="6"/>
  <c r="AD173" i="6"/>
  <c r="AW175" i="6"/>
  <c r="AW174" i="6"/>
  <c r="AH173" i="6"/>
  <c r="K176" i="6"/>
  <c r="K167" i="6"/>
  <c r="K162" i="6"/>
  <c r="K160" i="6"/>
  <c r="K171" i="6"/>
  <c r="K170" i="6"/>
  <c r="K161" i="6"/>
  <c r="K166" i="6"/>
  <c r="K168" i="6"/>
  <c r="K164" i="6"/>
  <c r="K159" i="6"/>
  <c r="K165" i="6"/>
  <c r="K163" i="6"/>
  <c r="K169" i="6"/>
  <c r="Z173" i="6"/>
  <c r="AG173" i="6"/>
  <c r="O175" i="6"/>
  <c r="O174" i="6"/>
  <c r="J170" i="6"/>
  <c r="J166" i="6"/>
  <c r="J162" i="6"/>
  <c r="J171" i="6"/>
  <c r="J159" i="6"/>
  <c r="J167" i="6"/>
  <c r="J161" i="6"/>
  <c r="J176" i="6"/>
  <c r="J169" i="6"/>
  <c r="J163" i="6"/>
  <c r="J168" i="6"/>
  <c r="J165" i="6"/>
  <c r="J164" i="6"/>
  <c r="J160" i="6"/>
  <c r="AI175" i="6"/>
  <c r="AI174" i="6"/>
  <c r="K194" i="6"/>
  <c r="K195" i="6" s="1"/>
  <c r="L194" i="6"/>
  <c r="L195" i="6" s="1"/>
  <c r="V173" i="6"/>
  <c r="L171" i="6"/>
  <c r="L167" i="6"/>
  <c r="L163" i="6"/>
  <c r="L159" i="6"/>
  <c r="L161" i="6"/>
  <c r="L170" i="6"/>
  <c r="L166" i="6"/>
  <c r="L165" i="6"/>
  <c r="L160" i="6"/>
  <c r="L164" i="6"/>
  <c r="L169" i="6"/>
  <c r="L162" i="6"/>
  <c r="L168" i="6"/>
  <c r="L176" i="6"/>
  <c r="N175" i="6"/>
  <c r="N174" i="6"/>
  <c r="W175" i="6"/>
  <c r="W174" i="6"/>
  <c r="M173" i="6"/>
  <c r="K152" i="6"/>
  <c r="S173" i="6"/>
  <c r="BH173" i="6"/>
  <c r="BD173" i="6"/>
  <c r="AA175" i="6"/>
  <c r="AA174" i="6"/>
  <c r="AC173" i="6"/>
  <c r="Q175" i="6"/>
  <c r="Q174" i="6"/>
  <c r="R173" i="6"/>
  <c r="BE173" i="6"/>
  <c r="AL173" i="6"/>
  <c r="AF173" i="6"/>
  <c r="AB173" i="6"/>
  <c r="AS175" i="6"/>
  <c r="AS174" i="6"/>
  <c r="Y173" i="6"/>
  <c r="J194" i="6"/>
  <c r="BM265" i="5"/>
  <c r="BK265" i="5"/>
  <c r="BI265" i="5"/>
  <c r="BM264" i="5"/>
  <c r="BK264" i="5"/>
  <c r="BI264" i="5"/>
  <c r="BM263" i="5"/>
  <c r="BK263" i="5"/>
  <c r="BI263" i="5"/>
  <c r="BM262" i="5"/>
  <c r="BK262" i="5"/>
  <c r="BI262" i="5"/>
  <c r="BM261" i="5"/>
  <c r="BK261" i="5"/>
  <c r="BI261" i="5"/>
  <c r="BM260" i="5"/>
  <c r="BK260" i="5"/>
  <c r="BI260" i="5"/>
  <c r="BM259" i="5"/>
  <c r="BK259" i="5"/>
  <c r="BI259" i="5"/>
  <c r="BM258" i="5"/>
  <c r="BK258" i="5"/>
  <c r="BI258" i="5"/>
  <c r="BM256" i="5"/>
  <c r="BK256" i="5"/>
  <c r="BI256" i="5"/>
  <c r="BM255" i="5"/>
  <c r="BK255" i="5"/>
  <c r="BI255" i="5"/>
  <c r="BM254" i="5"/>
  <c r="BK254" i="5"/>
  <c r="BI254" i="5"/>
  <c r="BM200" i="5"/>
  <c r="BM201" i="5"/>
  <c r="BM202" i="5"/>
  <c r="BM205" i="5"/>
  <c r="BM206" i="5"/>
  <c r="BM207" i="5"/>
  <c r="BM208" i="5"/>
  <c r="BM209" i="5"/>
  <c r="BM210" i="5"/>
  <c r="BM211" i="5"/>
  <c r="BM204" i="5"/>
  <c r="BM223" i="5"/>
  <c r="BM224" i="5"/>
  <c r="BM225" i="5"/>
  <c r="BM226" i="5"/>
  <c r="BM227" i="5"/>
  <c r="BM228" i="5"/>
  <c r="BM229" i="5"/>
  <c r="BM222" i="5"/>
  <c r="BM219" i="5"/>
  <c r="BM220" i="5"/>
  <c r="BM218" i="5"/>
  <c r="BM241" i="5"/>
  <c r="BM242" i="5"/>
  <c r="BM243" i="5"/>
  <c r="BM244" i="5"/>
  <c r="BM245" i="5"/>
  <c r="BM246" i="5"/>
  <c r="BM247" i="5"/>
  <c r="BM240" i="5"/>
  <c r="BM237" i="5"/>
  <c r="BM238" i="5"/>
  <c r="BM236" i="5"/>
  <c r="BK247" i="5"/>
  <c r="BI247" i="5"/>
  <c r="BK246" i="5"/>
  <c r="BI246" i="5"/>
  <c r="BK245" i="5"/>
  <c r="BI245" i="5"/>
  <c r="BK244" i="5"/>
  <c r="BI244" i="5"/>
  <c r="BK243" i="5"/>
  <c r="BI243" i="5"/>
  <c r="BK242" i="5"/>
  <c r="BI242" i="5"/>
  <c r="BK241" i="5"/>
  <c r="BI241" i="5"/>
  <c r="BK240" i="5"/>
  <c r="BI240" i="5"/>
  <c r="BK238" i="5"/>
  <c r="BI238" i="5"/>
  <c r="BK237" i="5"/>
  <c r="BI237" i="5"/>
  <c r="BK236" i="5"/>
  <c r="BI236" i="5"/>
  <c r="BK229" i="5"/>
  <c r="BI229" i="5"/>
  <c r="BK228" i="5"/>
  <c r="BI228" i="5"/>
  <c r="BK227" i="5"/>
  <c r="BI227" i="5"/>
  <c r="BK226" i="5"/>
  <c r="BI226" i="5"/>
  <c r="BK225" i="5"/>
  <c r="BI225" i="5"/>
  <c r="BK224" i="5"/>
  <c r="BI224" i="5"/>
  <c r="BK223" i="5"/>
  <c r="BI223" i="5"/>
  <c r="BK222" i="5"/>
  <c r="BI222" i="5"/>
  <c r="BK220" i="5"/>
  <c r="BI220" i="5"/>
  <c r="BK219" i="5"/>
  <c r="BI219" i="5"/>
  <c r="BK218" i="5"/>
  <c r="BI218" i="5"/>
  <c r="BK201" i="5"/>
  <c r="BK202" i="5"/>
  <c r="BK204" i="5"/>
  <c r="BK205" i="5"/>
  <c r="BK206" i="5"/>
  <c r="BK207" i="5"/>
  <c r="BK208" i="5"/>
  <c r="BK209" i="5"/>
  <c r="BK210" i="5"/>
  <c r="BK211" i="5"/>
  <c r="BK200" i="5"/>
  <c r="BI200" i="5"/>
  <c r="BI205" i="5"/>
  <c r="BI206" i="5"/>
  <c r="BI207" i="5"/>
  <c r="BI208" i="5"/>
  <c r="BI209" i="5"/>
  <c r="BI210" i="5"/>
  <c r="BI211" i="5"/>
  <c r="BI204" i="5"/>
  <c r="BI201" i="5"/>
  <c r="BI202" i="5"/>
  <c r="BB296" i="6" l="1"/>
  <c r="AX296" i="6"/>
  <c r="BK295" i="6"/>
  <c r="BL295" i="6" s="1"/>
  <c r="AL271" i="6"/>
  <c r="AL268" i="6" s="1"/>
  <c r="AL269" i="6" s="1"/>
  <c r="L286" i="6"/>
  <c r="L296" i="6" s="1"/>
  <c r="BK286" i="6"/>
  <c r="AH296" i="6"/>
  <c r="BE296" i="6"/>
  <c r="BH296" i="6"/>
  <c r="K286" i="6"/>
  <c r="K296" i="6" s="1"/>
  <c r="AG296" i="6"/>
  <c r="AI296" i="6"/>
  <c r="AN270" i="6"/>
  <c r="AN259" i="6" s="1"/>
  <c r="AN269" i="6" s="1"/>
  <c r="N296" i="6"/>
  <c r="BH270" i="6"/>
  <c r="BH259" i="6" s="1"/>
  <c r="BH269" i="6" s="1"/>
  <c r="B296" i="6"/>
  <c r="V296" i="6"/>
  <c r="AH269" i="6"/>
  <c r="T296" i="6"/>
  <c r="U270" i="6"/>
  <c r="U259" i="6" s="1"/>
  <c r="U269" i="6" s="1"/>
  <c r="V270" i="6"/>
  <c r="V259" i="6" s="1"/>
  <c r="V269" i="6" s="1"/>
  <c r="AL296" i="6"/>
  <c r="AF296" i="6"/>
  <c r="J295" i="6"/>
  <c r="J286" i="6"/>
  <c r="AA296" i="6"/>
  <c r="AY296" i="6"/>
  <c r="S296" i="6"/>
  <c r="AC296" i="6"/>
  <c r="AD296" i="6"/>
  <c r="M296" i="6"/>
  <c r="AM271" i="6"/>
  <c r="AM268" i="6" s="1"/>
  <c r="AM269" i="6" s="1"/>
  <c r="AK271" i="6"/>
  <c r="AK268" i="6" s="1"/>
  <c r="AK269" i="6" s="1"/>
  <c r="AR269" i="6"/>
  <c r="AB270" i="6"/>
  <c r="AB259" i="6" s="1"/>
  <c r="AB269" i="6" s="1"/>
  <c r="C269" i="6"/>
  <c r="Y269" i="6"/>
  <c r="S269" i="6"/>
  <c r="AD271" i="6"/>
  <c r="AD268" i="6" s="1"/>
  <c r="AD269" i="6" s="1"/>
  <c r="R269" i="6"/>
  <c r="L277" i="6"/>
  <c r="L271" i="6" s="1"/>
  <c r="L268" i="6" s="1"/>
  <c r="AG269" i="6"/>
  <c r="Z269" i="6"/>
  <c r="BE269" i="6"/>
  <c r="E269" i="6"/>
  <c r="J277" i="6"/>
  <c r="J271" i="6" s="1"/>
  <c r="J268" i="6" s="1"/>
  <c r="BB270" i="6"/>
  <c r="BB259" i="6" s="1"/>
  <c r="BB271" i="6"/>
  <c r="BB268" i="6" s="1"/>
  <c r="K271" i="6"/>
  <c r="K268" i="6" s="1"/>
  <c r="K270" i="6"/>
  <c r="K259" i="6" s="1"/>
  <c r="AC270" i="6"/>
  <c r="AC259" i="6" s="1"/>
  <c r="AC271" i="6"/>
  <c r="AC268" i="6" s="1"/>
  <c r="BD270" i="6"/>
  <c r="BD259" i="6" s="1"/>
  <c r="BD271" i="6"/>
  <c r="BD268" i="6" s="1"/>
  <c r="X269" i="6"/>
  <c r="F269" i="6"/>
  <c r="T271" i="6"/>
  <c r="T268" i="6" s="1"/>
  <c r="T270" i="6"/>
  <c r="T259" i="6" s="1"/>
  <c r="O269" i="6"/>
  <c r="M270" i="6"/>
  <c r="M259" i="6" s="1"/>
  <c r="M271" i="6"/>
  <c r="M268" i="6" s="1"/>
  <c r="D271" i="6"/>
  <c r="D268" i="6" s="1"/>
  <c r="D270" i="6"/>
  <c r="D259" i="6" s="1"/>
  <c r="B270" i="6"/>
  <c r="B259" i="6" s="1"/>
  <c r="B271" i="6"/>
  <c r="B268" i="6" s="1"/>
  <c r="AF270" i="6"/>
  <c r="AF259" i="6" s="1"/>
  <c r="AF271" i="6"/>
  <c r="AF268" i="6" s="1"/>
  <c r="AI241" i="6"/>
  <c r="E215" i="6"/>
  <c r="AJ215" i="6"/>
  <c r="J241" i="6"/>
  <c r="AF241" i="6"/>
  <c r="K241" i="6"/>
  <c r="P241" i="6"/>
  <c r="AE215" i="6"/>
  <c r="AQ241" i="6"/>
  <c r="X241" i="6"/>
  <c r="H241" i="6"/>
  <c r="AS215" i="6"/>
  <c r="AN241" i="6"/>
  <c r="AU215" i="6"/>
  <c r="X215" i="6"/>
  <c r="AM215" i="6"/>
  <c r="BC215" i="6"/>
  <c r="B217" i="6"/>
  <c r="AQ215" i="6"/>
  <c r="P205" i="6"/>
  <c r="P215" i="6" s="1"/>
  <c r="BK213" i="6"/>
  <c r="BL213" i="6" s="1"/>
  <c r="BK205" i="6"/>
  <c r="BL205" i="6" s="1"/>
  <c r="AN174" i="6"/>
  <c r="AK174" i="6"/>
  <c r="U174" i="6"/>
  <c r="AF175" i="6"/>
  <c r="AF174" i="6"/>
  <c r="AC175" i="6"/>
  <c r="AC174" i="6"/>
  <c r="BH175" i="6"/>
  <c r="BH174" i="6"/>
  <c r="AG175" i="6"/>
  <c r="AG174" i="6"/>
  <c r="J195" i="6"/>
  <c r="AB175" i="6"/>
  <c r="AB174" i="6"/>
  <c r="AL175" i="6"/>
  <c r="AL174" i="6"/>
  <c r="AD175" i="6"/>
  <c r="AD174" i="6"/>
  <c r="T175" i="6"/>
  <c r="T174" i="6"/>
  <c r="Y175" i="6"/>
  <c r="Y174" i="6"/>
  <c r="Z175" i="6"/>
  <c r="Z174" i="6"/>
  <c r="AM175" i="6"/>
  <c r="AM174" i="6"/>
  <c r="K173" i="6"/>
  <c r="BE175" i="6"/>
  <c r="BE174" i="6"/>
  <c r="S175" i="6"/>
  <c r="S174" i="6"/>
  <c r="M175" i="6"/>
  <c r="M174" i="6"/>
  <c r="BB175" i="6"/>
  <c r="BB174" i="6"/>
  <c r="R175" i="6"/>
  <c r="R174" i="6"/>
  <c r="BD175" i="6"/>
  <c r="BD174" i="6"/>
  <c r="L173" i="6"/>
  <c r="V175" i="6"/>
  <c r="V174" i="6"/>
  <c r="J173" i="6"/>
  <c r="AH175" i="6"/>
  <c r="AH174" i="6"/>
  <c r="BM266" i="5"/>
  <c r="BK266" i="5"/>
  <c r="BK248" i="5"/>
  <c r="BI248" i="5"/>
  <c r="BI230" i="5"/>
  <c r="BK230" i="5"/>
  <c r="BI266" i="5"/>
  <c r="BM212" i="5"/>
  <c r="BM230" i="5"/>
  <c r="BM248" i="5"/>
  <c r="L270" i="6" l="1"/>
  <c r="L259" i="6" s="1"/>
  <c r="T385" i="6"/>
  <c r="V385" i="6"/>
  <c r="S385" i="6"/>
  <c r="U385" i="6"/>
  <c r="V393" i="6"/>
  <c r="S393" i="6"/>
  <c r="U393" i="6"/>
  <c r="T393" i="6"/>
  <c r="J296" i="6"/>
  <c r="T269" i="6"/>
  <c r="K269" i="6"/>
  <c r="BL286" i="6"/>
  <c r="BL296" i="6" s="1"/>
  <c r="BK296" i="6"/>
  <c r="D269" i="6"/>
  <c r="J270" i="6"/>
  <c r="J259" i="6" s="1"/>
  <c r="J269" i="6" s="1"/>
  <c r="L269" i="6"/>
  <c r="AF269" i="6"/>
  <c r="BK268" i="6"/>
  <c r="BL268" i="6" s="1"/>
  <c r="BB269" i="6"/>
  <c r="BK259" i="6"/>
  <c r="B269" i="6"/>
  <c r="M269" i="6"/>
  <c r="BD269" i="6"/>
  <c r="AC269" i="6"/>
  <c r="B214" i="6"/>
  <c r="BK214" i="6" s="1"/>
  <c r="BL214" i="6" s="1"/>
  <c r="L175" i="6"/>
  <c r="L174" i="6"/>
  <c r="K175" i="6"/>
  <c r="K174" i="6"/>
  <c r="J175" i="6"/>
  <c r="J174" i="6"/>
  <c r="C230" i="5"/>
  <c r="D230" i="5"/>
  <c r="E230" i="5"/>
  <c r="F230" i="5"/>
  <c r="G230" i="5"/>
  <c r="H230" i="5"/>
  <c r="I230" i="5"/>
  <c r="J230" i="5"/>
  <c r="K230" i="5"/>
  <c r="L230" i="5"/>
  <c r="M230" i="5"/>
  <c r="N230" i="5"/>
  <c r="O230" i="5"/>
  <c r="P230" i="5"/>
  <c r="Q230" i="5"/>
  <c r="R230" i="5"/>
  <c r="S230" i="5"/>
  <c r="T230" i="5"/>
  <c r="U230" i="5"/>
  <c r="V230" i="5"/>
  <c r="W230" i="5"/>
  <c r="X230" i="5"/>
  <c r="Y230" i="5"/>
  <c r="Z230" i="5"/>
  <c r="AA230" i="5"/>
  <c r="AB230" i="5"/>
  <c r="AC230" i="5"/>
  <c r="AD230" i="5"/>
  <c r="AE230" i="5"/>
  <c r="AF230" i="5"/>
  <c r="AG230" i="5"/>
  <c r="AH230" i="5"/>
  <c r="AI230" i="5"/>
  <c r="AJ230" i="5"/>
  <c r="AK230" i="5"/>
  <c r="AL230" i="5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AZ230" i="5"/>
  <c r="BA230" i="5"/>
  <c r="BB230" i="5"/>
  <c r="BC230" i="5"/>
  <c r="BD230" i="5"/>
  <c r="BE230" i="5"/>
  <c r="BF230" i="5"/>
  <c r="BG230" i="5"/>
  <c r="BH230" i="5"/>
  <c r="C248" i="5"/>
  <c r="D248" i="5"/>
  <c r="E248" i="5"/>
  <c r="F248" i="5"/>
  <c r="G248" i="5"/>
  <c r="H248" i="5"/>
  <c r="I248" i="5"/>
  <c r="J248" i="5"/>
  <c r="K248" i="5"/>
  <c r="L248" i="5"/>
  <c r="M248" i="5"/>
  <c r="N248" i="5"/>
  <c r="O248" i="5"/>
  <c r="P248" i="5"/>
  <c r="Q248" i="5"/>
  <c r="R248" i="5"/>
  <c r="S248" i="5"/>
  <c r="T248" i="5"/>
  <c r="U248" i="5"/>
  <c r="V248" i="5"/>
  <c r="W248" i="5"/>
  <c r="X248" i="5"/>
  <c r="Y248" i="5"/>
  <c r="Z248" i="5"/>
  <c r="AA248" i="5"/>
  <c r="AB248" i="5"/>
  <c r="AC248" i="5"/>
  <c r="AD248" i="5"/>
  <c r="AE248" i="5"/>
  <c r="AF248" i="5"/>
  <c r="AG248" i="5"/>
  <c r="AH248" i="5"/>
  <c r="AI248" i="5"/>
  <c r="AJ248" i="5"/>
  <c r="AK248" i="5"/>
  <c r="AL248" i="5"/>
  <c r="AM248" i="5"/>
  <c r="AN248" i="5"/>
  <c r="AO248" i="5"/>
  <c r="AP248" i="5"/>
  <c r="AQ248" i="5"/>
  <c r="AR248" i="5"/>
  <c r="AS248" i="5"/>
  <c r="AT248" i="5"/>
  <c r="AU248" i="5"/>
  <c r="AV248" i="5"/>
  <c r="AW248" i="5"/>
  <c r="AX248" i="5"/>
  <c r="AY248" i="5"/>
  <c r="AZ248" i="5"/>
  <c r="BA248" i="5"/>
  <c r="BB248" i="5"/>
  <c r="BC248" i="5"/>
  <c r="BD248" i="5"/>
  <c r="BE248" i="5"/>
  <c r="BF248" i="5"/>
  <c r="BG248" i="5"/>
  <c r="BH248" i="5"/>
  <c r="B248" i="5"/>
  <c r="C266" i="5"/>
  <c r="D266" i="5"/>
  <c r="E266" i="5"/>
  <c r="F266" i="5"/>
  <c r="G266" i="5"/>
  <c r="H266" i="5"/>
  <c r="I266" i="5"/>
  <c r="J266" i="5"/>
  <c r="K266" i="5"/>
  <c r="L266" i="5"/>
  <c r="M266" i="5"/>
  <c r="N266" i="5"/>
  <c r="O266" i="5"/>
  <c r="P266" i="5"/>
  <c r="Q266" i="5"/>
  <c r="R266" i="5"/>
  <c r="S266" i="5"/>
  <c r="T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AZ266" i="5"/>
  <c r="BA266" i="5"/>
  <c r="BB266" i="5"/>
  <c r="BC266" i="5"/>
  <c r="BD266" i="5"/>
  <c r="BE266" i="5"/>
  <c r="BF266" i="5"/>
  <c r="BG266" i="5"/>
  <c r="BH266" i="5"/>
  <c r="B266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Z212" i="5"/>
  <c r="AA212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AZ212" i="5"/>
  <c r="BA212" i="5"/>
  <c r="BB212" i="5"/>
  <c r="BC212" i="5"/>
  <c r="BD212" i="5"/>
  <c r="BE212" i="5"/>
  <c r="BF212" i="5"/>
  <c r="BG212" i="5"/>
  <c r="BH212" i="5"/>
  <c r="BI212" i="5"/>
  <c r="B212" i="5"/>
  <c r="B215" i="6" l="1"/>
  <c r="BK215" i="6" s="1"/>
  <c r="BL215" i="6" s="1"/>
  <c r="S394" i="6"/>
  <c r="S395" i="6" s="1"/>
  <c r="T394" i="6"/>
  <c r="T395" i="6" s="1"/>
  <c r="V394" i="6"/>
  <c r="V395" i="6" s="1"/>
  <c r="U394" i="6"/>
  <c r="U395" i="6" s="1"/>
  <c r="BL259" i="6"/>
  <c r="BL269" i="6" s="1"/>
  <c r="BK269" i="6"/>
  <c r="BK212" i="5"/>
  <c r="B230" i="5"/>
  <c r="AR75" i="5" l="1"/>
  <c r="C74" i="5" s="1"/>
  <c r="T74" i="5" l="1"/>
  <c r="AL74" i="5"/>
  <c r="B74" i="5"/>
  <c r="AB74" i="5"/>
  <c r="S74" i="5"/>
  <c r="AK74" i="5"/>
  <c r="AW74" i="5"/>
  <c r="I74" i="5"/>
  <c r="AA74" i="5"/>
  <c r="Q74" i="5"/>
  <c r="AR74" i="5"/>
  <c r="AS74" i="5"/>
  <c r="H74" i="5"/>
  <c r="Z74" i="5"/>
  <c r="O74" i="5"/>
  <c r="AQ74" i="5"/>
  <c r="G74" i="5"/>
  <c r="Y74" i="5"/>
  <c r="N74" i="5"/>
  <c r="BH74" i="5"/>
  <c r="F74" i="5"/>
  <c r="X74" i="5"/>
  <c r="L74" i="5"/>
  <c r="BE74" i="5"/>
  <c r="E74" i="5"/>
  <c r="W74" i="5"/>
  <c r="K74" i="5"/>
  <c r="BC74" i="5"/>
  <c r="U74" i="5"/>
  <c r="BB74" i="5"/>
  <c r="BA74" i="5"/>
  <c r="D74" i="5"/>
  <c r="AN74" i="5"/>
  <c r="AR148" i="5"/>
  <c r="BL74" i="5" l="1"/>
  <c r="BL62" i="4" l="1"/>
  <c r="AR190" i="5" l="1"/>
  <c r="AR177" i="5" s="1"/>
  <c r="AR188" i="5" l="1"/>
  <c r="AR185" i="5"/>
  <c r="AR184" i="5"/>
  <c r="AR178" i="5"/>
  <c r="AR180" i="5"/>
  <c r="AR181" i="5"/>
  <c r="AR186" i="5"/>
  <c r="AR189" i="5"/>
  <c r="AR187" i="5"/>
  <c r="AR183" i="5"/>
  <c r="AR179" i="5"/>
  <c r="AR182" i="5"/>
  <c r="AR191" i="5" l="1"/>
  <c r="AR192" i="5" s="1"/>
  <c r="BL72" i="5"/>
  <c r="BS70" i="5"/>
  <c r="BL70" i="5"/>
  <c r="BJ70" i="5"/>
  <c r="BS69" i="5"/>
  <c r="BL69" i="5"/>
  <c r="BJ69" i="5"/>
  <c r="BS68" i="5"/>
  <c r="BL68" i="5"/>
  <c r="BJ68" i="5"/>
  <c r="BL67" i="5"/>
  <c r="BJ67" i="5"/>
  <c r="BS65" i="5"/>
  <c r="BL65" i="5"/>
  <c r="BJ65" i="5"/>
  <c r="BS64" i="5"/>
  <c r="BL64" i="5"/>
  <c r="BJ64" i="5"/>
  <c r="AZ64" i="5"/>
  <c r="AN64" i="5"/>
  <c r="V64" i="5"/>
  <c r="BS63" i="5"/>
  <c r="BL63" i="5"/>
  <c r="BJ63" i="5"/>
  <c r="BS62" i="5"/>
  <c r="BL62" i="5"/>
  <c r="BJ62" i="5"/>
  <c r="BS61" i="5"/>
  <c r="BL61" i="5"/>
  <c r="BJ61" i="5"/>
  <c r="BS58" i="5"/>
  <c r="BL58" i="5"/>
  <c r="BJ58" i="5"/>
  <c r="BS57" i="5"/>
  <c r="BL57" i="5"/>
  <c r="BJ57" i="5"/>
  <c r="BS56" i="5"/>
  <c r="BL56" i="5"/>
  <c r="BJ56" i="5"/>
  <c r="BS55" i="5"/>
  <c r="BL55" i="5"/>
  <c r="BJ55" i="5"/>
  <c r="BS54" i="5"/>
  <c r="BL54" i="5"/>
  <c r="BJ54" i="5"/>
  <c r="BS53" i="5"/>
  <c r="BL53" i="5"/>
  <c r="BJ53" i="5"/>
  <c r="BS52" i="5"/>
  <c r="BL52" i="5"/>
  <c r="BJ52" i="5"/>
  <c r="BI51" i="5"/>
  <c r="BS50" i="5"/>
  <c r="BL50" i="5"/>
  <c r="BX50" i="5" s="1"/>
  <c r="BJ50" i="5"/>
  <c r="BS49" i="5"/>
  <c r="BL49" i="5"/>
  <c r="BS48" i="5"/>
  <c r="BL48" i="5"/>
  <c r="BL47" i="5"/>
  <c r="AI41" i="5"/>
  <c r="AX34" i="5"/>
  <c r="BC28" i="5"/>
  <c r="AM28" i="5"/>
  <c r="BF27" i="5"/>
  <c r="AP27" i="5"/>
  <c r="AM27" i="5"/>
  <c r="AJ27" i="5"/>
  <c r="AH27" i="5"/>
  <c r="AE27" i="5"/>
  <c r="AU20" i="5"/>
  <c r="BA19" i="5"/>
  <c r="BA57" i="5" s="1"/>
  <c r="AT19" i="5"/>
  <c r="AS19" i="5"/>
  <c r="AI19" i="5"/>
  <c r="AI64" i="5" s="1"/>
  <c r="AH19" i="5"/>
  <c r="AH22" i="5" s="1"/>
  <c r="AG19" i="5"/>
  <c r="AG22" i="5" s="1"/>
  <c r="AF19" i="5"/>
  <c r="Y19" i="5"/>
  <c r="Y69" i="5" s="1"/>
  <c r="W19" i="5"/>
  <c r="S19" i="5"/>
  <c r="R19" i="5"/>
  <c r="BI17" i="5"/>
  <c r="BE16" i="5"/>
  <c r="BD16" i="5"/>
  <c r="BC16" i="5"/>
  <c r="AW16" i="5"/>
  <c r="AV16" i="5"/>
  <c r="T16" i="5"/>
  <c r="BB15" i="5"/>
  <c r="BB65" i="5" s="1"/>
  <c r="BB64" i="5" s="1"/>
  <c r="BB63" i="5" s="1"/>
  <c r="BB62" i="5" s="1"/>
  <c r="BB252" i="5" s="1"/>
  <c r="AY15" i="5"/>
  <c r="AX15" i="5"/>
  <c r="AX65" i="5" s="1"/>
  <c r="AX64" i="5" s="1"/>
  <c r="AX63" i="5" s="1"/>
  <c r="AX62" i="5" s="1"/>
  <c r="AT15" i="5"/>
  <c r="AT67" i="5" s="1"/>
  <c r="AS64" i="5"/>
  <c r="AS63" i="5" s="1"/>
  <c r="AQ15" i="5"/>
  <c r="AQ61" i="5" s="1"/>
  <c r="AM15" i="5"/>
  <c r="AM16" i="5" s="1"/>
  <c r="AM30" i="5" s="1"/>
  <c r="AL15" i="5"/>
  <c r="AK15" i="5"/>
  <c r="AI15" i="5"/>
  <c r="AI16" i="5" s="1"/>
  <c r="AH15" i="5"/>
  <c r="AH16" i="5" s="1"/>
  <c r="AG15" i="5"/>
  <c r="AF15" i="5"/>
  <c r="AF16" i="5" s="1"/>
  <c r="AD15" i="5"/>
  <c r="AD16" i="5" s="1"/>
  <c r="AC15" i="5"/>
  <c r="AB15" i="5"/>
  <c r="AA15" i="5"/>
  <c r="AA56" i="5" s="1"/>
  <c r="Z15" i="5"/>
  <c r="Z18" i="5" s="1"/>
  <c r="Z31" i="5" s="1"/>
  <c r="Y15" i="5"/>
  <c r="Y16" i="5" s="1"/>
  <c r="X15" i="5"/>
  <c r="X18" i="5" s="1"/>
  <c r="X31" i="5" s="1"/>
  <c r="W15" i="5"/>
  <c r="W18" i="5" s="1"/>
  <c r="U15" i="5"/>
  <c r="R15" i="5"/>
  <c r="O15" i="5"/>
  <c r="O65" i="5" s="1"/>
  <c r="M15" i="5"/>
  <c r="J15" i="5"/>
  <c r="J72" i="5" s="1"/>
  <c r="K14" i="5"/>
  <c r="BI13" i="5"/>
  <c r="L12" i="5"/>
  <c r="K12" i="5"/>
  <c r="J12" i="5"/>
  <c r="BH11" i="5"/>
  <c r="BE11" i="5"/>
  <c r="BE53" i="5" s="1"/>
  <c r="BE57" i="5" s="1"/>
  <c r="BD11" i="5"/>
  <c r="BD12" i="5" s="1"/>
  <c r="BA11" i="5"/>
  <c r="BA12" i="5" s="1"/>
  <c r="AZ11" i="5"/>
  <c r="AZ12" i="5" s="1"/>
  <c r="AY11" i="5"/>
  <c r="AY12" i="5" s="1"/>
  <c r="AX11" i="5"/>
  <c r="AX12" i="5" s="1"/>
  <c r="AW11" i="5"/>
  <c r="AV11" i="5"/>
  <c r="AV12" i="5" s="1"/>
  <c r="AU11" i="5"/>
  <c r="AU12" i="5" s="1"/>
  <c r="AT11" i="5"/>
  <c r="AT12" i="5" s="1"/>
  <c r="AS11" i="5"/>
  <c r="AS12" i="5" s="1"/>
  <c r="AR11" i="5"/>
  <c r="AR12" i="5" s="1"/>
  <c r="AQ11" i="5"/>
  <c r="AQ48" i="5" s="1"/>
  <c r="AQ198" i="5" s="1"/>
  <c r="AN11" i="5"/>
  <c r="AL11" i="5"/>
  <c r="AK11" i="5"/>
  <c r="AK12" i="5" s="1"/>
  <c r="AJ11" i="5"/>
  <c r="AJ12" i="5" s="1"/>
  <c r="AI11" i="5"/>
  <c r="AI12" i="5" s="1"/>
  <c r="AH11" i="5"/>
  <c r="AH12" i="5" s="1"/>
  <c r="AG11" i="5"/>
  <c r="AG14" i="5" s="1"/>
  <c r="AF11" i="5"/>
  <c r="AF12" i="5" s="1"/>
  <c r="AD11" i="5"/>
  <c r="AD12" i="5" s="1"/>
  <c r="AC11" i="5"/>
  <c r="AC12" i="5" s="1"/>
  <c r="AB11" i="5"/>
  <c r="AB12" i="5" s="1"/>
  <c r="AA11" i="5"/>
  <c r="Z11" i="5"/>
  <c r="Y11" i="5"/>
  <c r="Y70" i="5" s="1"/>
  <c r="X11" i="5"/>
  <c r="X12" i="5" s="1"/>
  <c r="W11" i="5"/>
  <c r="W68" i="5" s="1"/>
  <c r="V11" i="5"/>
  <c r="V14" i="5" s="1"/>
  <c r="U11" i="5"/>
  <c r="T11" i="5"/>
  <c r="S11" i="5"/>
  <c r="S12" i="5" s="1"/>
  <c r="R11" i="5"/>
  <c r="R12" i="5" s="1"/>
  <c r="Q11" i="5"/>
  <c r="Q54" i="5" s="1"/>
  <c r="Q55" i="5" s="1"/>
  <c r="Q216" i="5" s="1"/>
  <c r="O11" i="5"/>
  <c r="O12" i="5" s="1"/>
  <c r="N11" i="5"/>
  <c r="N14" i="5" s="1"/>
  <c r="M11" i="5"/>
  <c r="BK9" i="5"/>
  <c r="BJ9" i="5"/>
  <c r="BI9" i="5"/>
  <c r="BH7" i="5"/>
  <c r="BE7" i="5"/>
  <c r="BE10" i="5" s="1"/>
  <c r="BE27" i="5" s="1"/>
  <c r="BC7" i="5"/>
  <c r="AR7" i="5"/>
  <c r="AR53" i="5" s="1"/>
  <c r="AR57" i="5" s="1"/>
  <c r="AO7" i="5"/>
  <c r="AO10" i="5" s="1"/>
  <c r="AO27" i="5" s="1"/>
  <c r="AL7" i="5"/>
  <c r="AL48" i="5" s="1"/>
  <c r="AL198" i="5" s="1"/>
  <c r="AK7" i="5"/>
  <c r="AI7" i="5"/>
  <c r="AI10" i="5" s="1"/>
  <c r="AI27" i="5" s="1"/>
  <c r="AH7" i="5"/>
  <c r="AH8" i="5" s="1"/>
  <c r="AG7" i="5"/>
  <c r="AG10" i="5" s="1"/>
  <c r="AG27" i="5" s="1"/>
  <c r="AD7" i="5"/>
  <c r="AD65" i="5" s="1"/>
  <c r="AD64" i="5" s="1"/>
  <c r="AD63" i="5" s="1"/>
  <c r="AD62" i="5" s="1"/>
  <c r="AD252" i="5" s="1"/>
  <c r="AC7" i="5"/>
  <c r="AC53" i="5" s="1"/>
  <c r="AB7" i="5"/>
  <c r="Z7" i="5"/>
  <c r="Y7" i="5"/>
  <c r="Y10" i="5" s="1"/>
  <c r="Y27" i="5" s="1"/>
  <c r="X7" i="5"/>
  <c r="X8" i="5" s="1"/>
  <c r="W7" i="5"/>
  <c r="V7" i="5"/>
  <c r="V48" i="5" s="1"/>
  <c r="V198" i="5" s="1"/>
  <c r="S7" i="5"/>
  <c r="Q7" i="5"/>
  <c r="O7" i="5"/>
  <c r="O10" i="5" s="1"/>
  <c r="O27" i="5" s="1"/>
  <c r="N7" i="5"/>
  <c r="N62" i="5" s="1"/>
  <c r="N252" i="5" s="1"/>
  <c r="L7" i="5"/>
  <c r="L8" i="5" s="1"/>
  <c r="K7" i="5"/>
  <c r="H7" i="5"/>
  <c r="H10" i="5" s="1"/>
  <c r="H27" i="5" s="1"/>
  <c r="F7" i="5"/>
  <c r="F48" i="5" s="1"/>
  <c r="D7" i="5"/>
  <c r="C7" i="5"/>
  <c r="B7" i="5"/>
  <c r="B48" i="5" s="1"/>
  <c r="B252" i="5" s="1"/>
  <c r="BH5" i="5"/>
  <c r="BH47" i="5" s="1"/>
  <c r="BK47" i="5" s="1"/>
  <c r="BG5" i="5"/>
  <c r="BG42" i="5" s="1"/>
  <c r="BF5" i="5"/>
  <c r="BF47" i="5" s="1"/>
  <c r="BE5" i="5"/>
  <c r="BE47" i="5" s="1"/>
  <c r="BE48" i="5" s="1"/>
  <c r="BE198" i="5" s="1"/>
  <c r="BD5" i="5"/>
  <c r="BD47" i="5" s="1"/>
  <c r="BD48" i="5" s="1"/>
  <c r="BD198" i="5" s="1"/>
  <c r="BC5" i="5"/>
  <c r="BC47" i="5" s="1"/>
  <c r="BB5" i="5"/>
  <c r="BA5" i="5"/>
  <c r="AZ5" i="5"/>
  <c r="AZ47" i="5" s="1"/>
  <c r="AZ48" i="5" s="1"/>
  <c r="AZ198" i="5" s="1"/>
  <c r="AY5" i="5"/>
  <c r="AY6" i="5" s="1"/>
  <c r="AY36" i="5" s="1"/>
  <c r="AX5" i="5"/>
  <c r="AW5" i="5"/>
  <c r="AW47" i="5" s="1"/>
  <c r="AV5" i="5"/>
  <c r="AV6" i="5" s="1"/>
  <c r="AU5" i="5"/>
  <c r="AU47" i="5" s="1"/>
  <c r="AU48" i="5" s="1"/>
  <c r="AU198" i="5" s="1"/>
  <c r="AT5" i="5"/>
  <c r="AT6" i="5" s="1"/>
  <c r="AS5" i="5"/>
  <c r="AR5" i="5"/>
  <c r="AR47" i="5" s="1"/>
  <c r="AR48" i="5" s="1"/>
  <c r="AR198" i="5" s="1"/>
  <c r="AQ5" i="5"/>
  <c r="AQ47" i="5" s="1"/>
  <c r="AP5" i="5"/>
  <c r="AO5" i="5"/>
  <c r="AO47" i="5" s="1"/>
  <c r="AN5" i="5"/>
  <c r="AN47" i="5" s="1"/>
  <c r="AM5" i="5"/>
  <c r="AM48" i="5" s="1"/>
  <c r="AM198" i="5" s="1"/>
  <c r="AL5" i="5"/>
  <c r="AL47" i="5" s="1"/>
  <c r="AK5" i="5"/>
  <c r="AJ5" i="5"/>
  <c r="AJ6" i="5" s="1"/>
  <c r="AI5" i="5"/>
  <c r="AH5" i="5"/>
  <c r="AG5" i="5"/>
  <c r="AG52" i="5" s="1"/>
  <c r="AF5" i="5"/>
  <c r="AF47" i="5" s="1"/>
  <c r="AF48" i="5" s="1"/>
  <c r="AF198" i="5" s="1"/>
  <c r="AE5" i="5"/>
  <c r="AD5" i="5"/>
  <c r="AC5" i="5"/>
  <c r="AB5" i="5"/>
  <c r="AA5" i="5"/>
  <c r="AA6" i="5" s="1"/>
  <c r="Z5" i="5"/>
  <c r="Z6" i="5" s="1"/>
  <c r="Y5" i="5"/>
  <c r="Y6" i="5" s="1"/>
  <c r="Y25" i="5" s="1"/>
  <c r="X5" i="5"/>
  <c r="X47" i="5" s="1"/>
  <c r="X48" i="5" s="1"/>
  <c r="X198" i="5" s="1"/>
  <c r="W5" i="5"/>
  <c r="V5" i="5"/>
  <c r="U5" i="5"/>
  <c r="T5" i="5"/>
  <c r="S5" i="5"/>
  <c r="S47" i="5" s="1"/>
  <c r="R5" i="5"/>
  <c r="R6" i="5" s="1"/>
  <c r="Q5" i="5"/>
  <c r="Q47" i="5" s="1"/>
  <c r="P5" i="5"/>
  <c r="P26" i="5" s="1"/>
  <c r="O5" i="5"/>
  <c r="N5" i="5"/>
  <c r="M5" i="5"/>
  <c r="M6" i="5" s="1"/>
  <c r="M36" i="5" s="1"/>
  <c r="L5" i="5"/>
  <c r="L6" i="5" s="1"/>
  <c r="L36" i="5" s="1"/>
  <c r="K5" i="5"/>
  <c r="K6" i="5" s="1"/>
  <c r="K36" i="5" s="1"/>
  <c r="J5" i="5"/>
  <c r="I5" i="5"/>
  <c r="I47" i="5" s="1"/>
  <c r="H5" i="5"/>
  <c r="H47" i="5" s="1"/>
  <c r="G5" i="5"/>
  <c r="F5" i="5"/>
  <c r="E5" i="5"/>
  <c r="D5" i="5"/>
  <c r="D47" i="5" s="1"/>
  <c r="D48" i="5" s="1"/>
  <c r="C5" i="5"/>
  <c r="C6" i="5" s="1"/>
  <c r="C36" i="5" s="1"/>
  <c r="B5" i="5"/>
  <c r="BK4" i="5"/>
  <c r="BJ4" i="5"/>
  <c r="BI4" i="5"/>
  <c r="D252" i="5" l="1"/>
  <c r="D216" i="5"/>
  <c r="AB10" i="5"/>
  <c r="AB27" i="5" s="1"/>
  <c r="AB48" i="5"/>
  <c r="F252" i="5"/>
  <c r="F216" i="5"/>
  <c r="AX190" i="5"/>
  <c r="AX181" i="5" s="1"/>
  <c r="AX252" i="5"/>
  <c r="B198" i="5"/>
  <c r="B234" i="5"/>
  <c r="B216" i="5"/>
  <c r="AR234" i="5"/>
  <c r="AQ234" i="5"/>
  <c r="D198" i="5"/>
  <c r="D234" i="5"/>
  <c r="F198" i="5"/>
  <c r="F234" i="5"/>
  <c r="Q148" i="5"/>
  <c r="BH52" i="5"/>
  <c r="BH48" i="5"/>
  <c r="BH198" i="5" s="1"/>
  <c r="Z14" i="5"/>
  <c r="Z48" i="5"/>
  <c r="Z198" i="5" s="1"/>
  <c r="AA48" i="5"/>
  <c r="AA198" i="5" s="1"/>
  <c r="S48" i="5"/>
  <c r="S198" i="5" s="1"/>
  <c r="U12" i="5"/>
  <c r="U48" i="5"/>
  <c r="U198" i="5" s="1"/>
  <c r="BC52" i="5"/>
  <c r="BC48" i="5"/>
  <c r="BC198" i="5" s="1"/>
  <c r="AN12" i="5"/>
  <c r="AN28" i="5" s="1"/>
  <c r="AN48" i="5"/>
  <c r="AN198" i="5" s="1"/>
  <c r="AS22" i="5"/>
  <c r="AS62" i="5"/>
  <c r="AS61" i="5"/>
  <c r="AS55" i="5"/>
  <c r="AS216" i="5" s="1"/>
  <c r="W52" i="5"/>
  <c r="W48" i="5"/>
  <c r="W198" i="5" s="1"/>
  <c r="Q70" i="5"/>
  <c r="Q48" i="5"/>
  <c r="Q198" i="5" s="1"/>
  <c r="AK10" i="5"/>
  <c r="AK27" i="5" s="1"/>
  <c r="AK48" i="5"/>
  <c r="AK198" i="5" s="1"/>
  <c r="AI6" i="5"/>
  <c r="AI25" i="5" s="1"/>
  <c r="AI48" i="5"/>
  <c r="AI198" i="5" s="1"/>
  <c r="T67" i="5"/>
  <c r="T48" i="5"/>
  <c r="T198" i="5" s="1"/>
  <c r="AB50" i="5"/>
  <c r="AB198" i="5"/>
  <c r="BX52" i="5"/>
  <c r="N61" i="5"/>
  <c r="N190" i="5"/>
  <c r="F190" i="5"/>
  <c r="F169" i="5"/>
  <c r="D190" i="5"/>
  <c r="D169" i="5"/>
  <c r="B169" i="5"/>
  <c r="B190" i="5"/>
  <c r="AD61" i="5"/>
  <c r="AD190" i="5"/>
  <c r="BB61" i="5"/>
  <c r="BB190" i="5"/>
  <c r="F148" i="5"/>
  <c r="F127" i="5"/>
  <c r="AL49" i="5"/>
  <c r="AL50" i="5" s="1"/>
  <c r="AL127" i="5"/>
  <c r="D148" i="5"/>
  <c r="D127" i="5"/>
  <c r="AZ49" i="5"/>
  <c r="AZ50" i="5" s="1"/>
  <c r="AZ127" i="5"/>
  <c r="AR49" i="5"/>
  <c r="AR50" i="5" s="1"/>
  <c r="AR127" i="5"/>
  <c r="B148" i="5"/>
  <c r="B127" i="5"/>
  <c r="AU49" i="5"/>
  <c r="AU50" i="5" s="1"/>
  <c r="AU127" i="5"/>
  <c r="AQ49" i="5"/>
  <c r="AQ50" i="5" s="1"/>
  <c r="AQ127" i="5"/>
  <c r="BE49" i="5"/>
  <c r="BE50" i="5" s="1"/>
  <c r="BE127" i="5"/>
  <c r="V49" i="5"/>
  <c r="V50" i="5" s="1"/>
  <c r="V127" i="5"/>
  <c r="X49" i="5"/>
  <c r="X50" i="5" s="1"/>
  <c r="X127" i="5"/>
  <c r="AF49" i="5"/>
  <c r="AF50" i="5" s="1"/>
  <c r="AF127" i="5"/>
  <c r="BD49" i="5"/>
  <c r="BD50" i="5" s="1"/>
  <c r="BD127" i="5"/>
  <c r="Y14" i="5"/>
  <c r="Q72" i="5"/>
  <c r="Y49" i="5"/>
  <c r="Y50" i="5" s="1"/>
  <c r="Q12" i="5"/>
  <c r="AB42" i="5"/>
  <c r="O14" i="5"/>
  <c r="AG40" i="5"/>
  <c r="Q56" i="5"/>
  <c r="AQ68" i="5"/>
  <c r="AR10" i="5"/>
  <c r="AR27" i="5" s="1"/>
  <c r="Q6" i="5"/>
  <c r="Q36" i="5" s="1"/>
  <c r="Y64" i="5"/>
  <c r="Y63" i="5" s="1"/>
  <c r="Y62" i="5" s="1"/>
  <c r="Y252" i="5" s="1"/>
  <c r="BX55" i="5"/>
  <c r="AK8" i="5"/>
  <c r="AK26" i="5" s="1"/>
  <c r="BD6" i="5"/>
  <c r="BD25" i="5" s="1"/>
  <c r="Y40" i="5"/>
  <c r="BE6" i="5"/>
  <c r="BE25" i="5" s="1"/>
  <c r="AG12" i="5"/>
  <c r="Y47" i="5"/>
  <c r="Y53" i="5"/>
  <c r="AG53" i="5"/>
  <c r="K38" i="5"/>
  <c r="T40" i="5"/>
  <c r="H8" i="5"/>
  <c r="AC58" i="5"/>
  <c r="BX61" i="5"/>
  <c r="AA49" i="5"/>
  <c r="AA50" i="5" s="1"/>
  <c r="AR68" i="5"/>
  <c r="T54" i="5"/>
  <c r="T55" i="5" s="1"/>
  <c r="T216" i="5" s="1"/>
  <c r="BH58" i="5"/>
  <c r="AF6" i="5"/>
  <c r="AF25" i="5" s="1"/>
  <c r="Y12" i="5"/>
  <c r="Y39" i="5" s="1"/>
  <c r="R35" i="5"/>
  <c r="AI44" i="5"/>
  <c r="AI22" i="5"/>
  <c r="Q52" i="5"/>
  <c r="AA16" i="5"/>
  <c r="AA41" i="5" s="1"/>
  <c r="BX53" i="5"/>
  <c r="T70" i="5"/>
  <c r="AA12" i="5"/>
  <c r="AA39" i="5" s="1"/>
  <c r="S44" i="5"/>
  <c r="AS50" i="5"/>
  <c r="AG54" i="5"/>
  <c r="AG55" i="5" s="1"/>
  <c r="AG216" i="5" s="1"/>
  <c r="T14" i="5"/>
  <c r="K52" i="5"/>
  <c r="K55" i="5" s="1"/>
  <c r="K216" i="5" s="1"/>
  <c r="AB18" i="5"/>
  <c r="AB31" i="5" s="1"/>
  <c r="AG6" i="5"/>
  <c r="AG25" i="5" s="1"/>
  <c r="AB8" i="5"/>
  <c r="Q10" i="5"/>
  <c r="Q27" i="5" s="1"/>
  <c r="AQ14" i="5"/>
  <c r="Y41" i="5"/>
  <c r="AG42" i="5"/>
  <c r="AK52" i="5"/>
  <c r="BE69" i="5"/>
  <c r="AT72" i="5"/>
  <c r="Q40" i="5"/>
  <c r="Q61" i="5"/>
  <c r="AI50" i="5"/>
  <c r="AV14" i="5"/>
  <c r="AI49" i="5"/>
  <c r="BJ5" i="5"/>
  <c r="BJ44" i="5" s="1"/>
  <c r="S6" i="5"/>
  <c r="S25" i="5" s="1"/>
  <c r="BG6" i="5"/>
  <c r="BG36" i="5" s="1"/>
  <c r="AG8" i="5"/>
  <c r="W10" i="5"/>
  <c r="W27" i="5" s="1"/>
  <c r="V12" i="5"/>
  <c r="AQ42" i="5"/>
  <c r="O16" i="5"/>
  <c r="Y36" i="5"/>
  <c r="BG47" i="5"/>
  <c r="BH49" i="5"/>
  <c r="BH50" i="5"/>
  <c r="O54" i="5"/>
  <c r="O55" i="5" s="1"/>
  <c r="O216" i="5" s="1"/>
  <c r="AN54" i="5"/>
  <c r="AN55" i="5" s="1"/>
  <c r="AN216" i="5" s="1"/>
  <c r="BH56" i="5"/>
  <c r="X65" i="5"/>
  <c r="BK5" i="5"/>
  <c r="BK40" i="5" s="1"/>
  <c r="T6" i="5"/>
  <c r="T25" i="5" s="1"/>
  <c r="AO6" i="5"/>
  <c r="AO28" i="5" s="1"/>
  <c r="AI8" i="5"/>
  <c r="W12" i="5"/>
  <c r="W14" i="5"/>
  <c r="S20" i="5"/>
  <c r="BG40" i="5"/>
  <c r="AB47" i="5"/>
  <c r="BX49" i="5"/>
  <c r="T52" i="5"/>
  <c r="Q53" i="5"/>
  <c r="AQ55" i="5"/>
  <c r="X56" i="5"/>
  <c r="AA58" i="5"/>
  <c r="BX68" i="5"/>
  <c r="S22" i="5"/>
  <c r="C47" i="5"/>
  <c r="AI52" i="5"/>
  <c r="AQ6" i="5"/>
  <c r="AQ36" i="5" s="1"/>
  <c r="O8" i="5"/>
  <c r="X16" i="5"/>
  <c r="X30" i="5" s="1"/>
  <c r="O18" i="5"/>
  <c r="AI47" i="5"/>
  <c r="BX48" i="5"/>
  <c r="AR52" i="5"/>
  <c r="X67" i="5"/>
  <c r="D6" i="5"/>
  <c r="D36" i="5" s="1"/>
  <c r="BK7" i="5"/>
  <c r="Q8" i="5"/>
  <c r="AO8" i="5"/>
  <c r="Z12" i="5"/>
  <c r="Z39" i="5" s="1"/>
  <c r="AA14" i="5"/>
  <c r="AT18" i="5"/>
  <c r="AT31" i="5" s="1"/>
  <c r="AS20" i="5"/>
  <c r="O50" i="5"/>
  <c r="Y52" i="5"/>
  <c r="AB53" i="5"/>
  <c r="AB57" i="5" s="1"/>
  <c r="X54" i="5"/>
  <c r="X55" i="5" s="1"/>
  <c r="X216" i="5" s="1"/>
  <c r="AB56" i="5"/>
  <c r="X61" i="5"/>
  <c r="O68" i="5"/>
  <c r="X69" i="5"/>
  <c r="AY47" i="5"/>
  <c r="AY48" i="5" s="1"/>
  <c r="AY198" i="5" s="1"/>
  <c r="AT16" i="5"/>
  <c r="AT41" i="5" s="1"/>
  <c r="I6" i="5"/>
  <c r="I36" i="5" s="1"/>
  <c r="AB6" i="5"/>
  <c r="AB36" i="5" s="1"/>
  <c r="W8" i="5"/>
  <c r="BH8" i="5"/>
  <c r="BH26" i="5" s="1"/>
  <c r="AB16" i="5"/>
  <c r="BB18" i="5"/>
  <c r="BB31" i="5" s="1"/>
  <c r="W49" i="5"/>
  <c r="W50" i="5" s="1"/>
  <c r="AB52" i="5"/>
  <c r="BE52" i="5"/>
  <c r="AB54" i="5"/>
  <c r="AB55" i="5" s="1"/>
  <c r="AB216" i="5" s="1"/>
  <c r="O64" i="5"/>
  <c r="AI68" i="5"/>
  <c r="N65" i="5"/>
  <c r="BI5" i="5"/>
  <c r="BI44" i="5" s="1"/>
  <c r="BC6" i="5"/>
  <c r="BC36" i="5" s="1"/>
  <c r="Y8" i="5"/>
  <c r="AR8" i="5"/>
  <c r="AR26" i="5" s="1"/>
  <c r="AG16" i="5"/>
  <c r="Y18" i="5"/>
  <c r="Y31" i="5" s="1"/>
  <c r="R22" i="5"/>
  <c r="AR38" i="5"/>
  <c r="AV47" i="5"/>
  <c r="AV48" i="5" s="1"/>
  <c r="AV198" i="5" s="1"/>
  <c r="BX54" i="5"/>
  <c r="AR67" i="5"/>
  <c r="BX70" i="5"/>
  <c r="Z38" i="5"/>
  <c r="Z8" i="5"/>
  <c r="Z65" i="5"/>
  <c r="BD28" i="5"/>
  <c r="B47" i="5"/>
  <c r="B6" i="5"/>
  <c r="R47" i="5"/>
  <c r="R48" i="5" s="1"/>
  <c r="R198" i="5" s="1"/>
  <c r="R40" i="5"/>
  <c r="Z25" i="5"/>
  <c r="Z36" i="5"/>
  <c r="AH68" i="5"/>
  <c r="AH62" i="5"/>
  <c r="AH252" i="5" s="1"/>
  <c r="AH54" i="5"/>
  <c r="AH55" i="5" s="1"/>
  <c r="AH216" i="5" s="1"/>
  <c r="AH69" i="5"/>
  <c r="AH63" i="5"/>
  <c r="AH47" i="5"/>
  <c r="AH48" i="5" s="1"/>
  <c r="AH198" i="5" s="1"/>
  <c r="AH53" i="5"/>
  <c r="AH57" i="5" s="1"/>
  <c r="AH67" i="5"/>
  <c r="AI39" i="5"/>
  <c r="AH6" i="5"/>
  <c r="AH52" i="5"/>
  <c r="AP47" i="5"/>
  <c r="AP6" i="5"/>
  <c r="AX47" i="5"/>
  <c r="AX48" i="5" s="1"/>
  <c r="AX198" i="5" s="1"/>
  <c r="AX32" i="5"/>
  <c r="AX6" i="5"/>
  <c r="J6" i="5"/>
  <c r="J36" i="5" s="1"/>
  <c r="AT25" i="5"/>
  <c r="AT36" i="5"/>
  <c r="C48" i="5"/>
  <c r="C10" i="5"/>
  <c r="C27" i="5" s="1"/>
  <c r="C8" i="5"/>
  <c r="K58" i="5"/>
  <c r="K70" i="5"/>
  <c r="K68" i="5"/>
  <c r="K53" i="5"/>
  <c r="K57" i="5" s="1"/>
  <c r="K47" i="5"/>
  <c r="K48" i="5" s="1"/>
  <c r="K198" i="5" s="1"/>
  <c r="K10" i="5"/>
  <c r="K27" i="5" s="1"/>
  <c r="K8" i="5"/>
  <c r="K37" i="5" s="1"/>
  <c r="K67" i="5"/>
  <c r="S62" i="5"/>
  <c r="S252" i="5" s="1"/>
  <c r="S69" i="5"/>
  <c r="S67" i="5"/>
  <c r="S56" i="5"/>
  <c r="S49" i="5"/>
  <c r="S50" i="5" s="1"/>
  <c r="S38" i="5"/>
  <c r="S52" i="5"/>
  <c r="S58" i="5"/>
  <c r="S68" i="5"/>
  <c r="S53" i="5"/>
  <c r="S57" i="5" s="1"/>
  <c r="S54" i="5" s="1"/>
  <c r="S55" i="5" s="1"/>
  <c r="S216" i="5" s="1"/>
  <c r="S70" i="5"/>
  <c r="S10" i="5"/>
  <c r="S27" i="5" s="1"/>
  <c r="S8" i="5"/>
  <c r="R65" i="5"/>
  <c r="R18" i="5"/>
  <c r="R42" i="5"/>
  <c r="R41" i="5"/>
  <c r="AC72" i="5"/>
  <c r="AC69" i="5"/>
  <c r="AC65" i="5"/>
  <c r="AC64" i="5" s="1"/>
  <c r="AC63" i="5" s="1"/>
  <c r="AC62" i="5" s="1"/>
  <c r="AC252" i="5" s="1"/>
  <c r="AC56" i="5"/>
  <c r="AC67" i="5"/>
  <c r="AC18" i="5"/>
  <c r="AC31" i="5" s="1"/>
  <c r="AC16" i="5"/>
  <c r="AC68" i="5"/>
  <c r="AK69" i="5"/>
  <c r="AK65" i="5"/>
  <c r="AK64" i="5" s="1"/>
  <c r="AK63" i="5" s="1"/>
  <c r="AK62" i="5" s="1"/>
  <c r="AK252" i="5" s="1"/>
  <c r="AK67" i="5"/>
  <c r="AK56" i="5"/>
  <c r="AK42" i="5"/>
  <c r="AK54" i="5"/>
  <c r="AK55" i="5" s="1"/>
  <c r="AK216" i="5" s="1"/>
  <c r="AK68" i="5"/>
  <c r="AK70" i="5"/>
  <c r="AK57" i="5"/>
  <c r="AK18" i="5"/>
  <c r="AK31" i="5" s="1"/>
  <c r="AK58" i="5"/>
  <c r="AK16" i="5"/>
  <c r="AT26" i="5"/>
  <c r="AC42" i="5"/>
  <c r="Z47" i="5"/>
  <c r="AU6" i="5"/>
  <c r="U68" i="5"/>
  <c r="U67" i="5"/>
  <c r="U56" i="5"/>
  <c r="U65" i="5"/>
  <c r="U42" i="5"/>
  <c r="U69" i="5"/>
  <c r="U64" i="5"/>
  <c r="U63" i="5" s="1"/>
  <c r="U62" i="5" s="1"/>
  <c r="U41" i="5"/>
  <c r="U16" i="5"/>
  <c r="U18" i="5"/>
  <c r="U57" i="5"/>
  <c r="AL70" i="5"/>
  <c r="AL65" i="5"/>
  <c r="AL64" i="5" s="1"/>
  <c r="AL63" i="5" s="1"/>
  <c r="AL62" i="5" s="1"/>
  <c r="AL252" i="5" s="1"/>
  <c r="AL58" i="5"/>
  <c r="AL72" i="5"/>
  <c r="AL69" i="5"/>
  <c r="AL18" i="5"/>
  <c r="AL31" i="5" s="1"/>
  <c r="AL16" i="5"/>
  <c r="AL42" i="5"/>
  <c r="AX67" i="5"/>
  <c r="AX42" i="5"/>
  <c r="AX33" i="5"/>
  <c r="AX16" i="5"/>
  <c r="AX18" i="5"/>
  <c r="AX31" i="5" s="1"/>
  <c r="M72" i="5"/>
  <c r="M53" i="5"/>
  <c r="M57" i="5" s="1"/>
  <c r="M40" i="5"/>
  <c r="M14" i="5"/>
  <c r="M12" i="5"/>
  <c r="M39" i="5" s="1"/>
  <c r="U58" i="5"/>
  <c r="U70" i="5"/>
  <c r="U53" i="5"/>
  <c r="U52" i="5"/>
  <c r="U55" i="5"/>
  <c r="U216" i="5" s="1"/>
  <c r="U14" i="5"/>
  <c r="U54" i="5"/>
  <c r="U40" i="5"/>
  <c r="B38" i="5"/>
  <c r="B10" i="5"/>
  <c r="B8" i="5"/>
  <c r="B49" i="5"/>
  <c r="R36" i="5"/>
  <c r="R25" i="5"/>
  <c r="F6" i="5"/>
  <c r="F36" i="5" s="1"/>
  <c r="F47" i="5"/>
  <c r="N47" i="5"/>
  <c r="N6" i="5"/>
  <c r="N36" i="5" s="1"/>
  <c r="N40" i="5"/>
  <c r="V47" i="5"/>
  <c r="V6" i="5"/>
  <c r="AD47" i="5"/>
  <c r="AD48" i="5" s="1"/>
  <c r="AD198" i="5" s="1"/>
  <c r="AD6" i="5"/>
  <c r="AT47" i="5"/>
  <c r="AT48" i="5" s="1"/>
  <c r="AT198" i="5" s="1"/>
  <c r="AT42" i="5"/>
  <c r="BB47" i="5"/>
  <c r="BB6" i="5"/>
  <c r="BB42" i="5"/>
  <c r="AJ26" i="5"/>
  <c r="AJ36" i="5"/>
  <c r="AH44" i="5"/>
  <c r="C49" i="5"/>
  <c r="Z10" i="5"/>
  <c r="Z27" i="5" s="1"/>
  <c r="G47" i="5"/>
  <c r="G6" i="5"/>
  <c r="G36" i="5" s="1"/>
  <c r="W47" i="5"/>
  <c r="W40" i="5"/>
  <c r="W6" i="5"/>
  <c r="AL6" i="5"/>
  <c r="AJ25" i="5"/>
  <c r="AA36" i="5"/>
  <c r="AA25" i="5"/>
  <c r="O49" i="5"/>
  <c r="O42" i="5"/>
  <c r="O47" i="5"/>
  <c r="O6" i="5"/>
  <c r="O36" i="5" s="1"/>
  <c r="O41" i="5"/>
  <c r="O38" i="5"/>
  <c r="AE6" i="5"/>
  <c r="AE47" i="5"/>
  <c r="AM69" i="5"/>
  <c r="AM68" i="5"/>
  <c r="AM56" i="5"/>
  <c r="AM67" i="5"/>
  <c r="AM53" i="5"/>
  <c r="AM57" i="5" s="1"/>
  <c r="AM52" i="5"/>
  <c r="AM63" i="5"/>
  <c r="AM62" i="5" s="1"/>
  <c r="AM252" i="5" s="1"/>
  <c r="AM41" i="5"/>
  <c r="AM54" i="5"/>
  <c r="AM55" i="5" s="1"/>
  <c r="AM216" i="5" s="1"/>
  <c r="AM47" i="5"/>
  <c r="AM6" i="5"/>
  <c r="AV25" i="5"/>
  <c r="AV36" i="5"/>
  <c r="AV26" i="5"/>
  <c r="M42" i="5"/>
  <c r="R16" i="5"/>
  <c r="W69" i="5"/>
  <c r="W61" i="5"/>
  <c r="W44" i="5"/>
  <c r="W65" i="5"/>
  <c r="W57" i="5"/>
  <c r="W63" i="5"/>
  <c r="W54" i="5"/>
  <c r="W55" i="5" s="1"/>
  <c r="W216" i="5" s="1"/>
  <c r="W64" i="5"/>
  <c r="W62" i="5"/>
  <c r="W67" i="5"/>
  <c r="W56" i="5"/>
  <c r="W22" i="5"/>
  <c r="AT44" i="5"/>
  <c r="AT65" i="5"/>
  <c r="AT22" i="5"/>
  <c r="AT20" i="5"/>
  <c r="AT43" i="5" s="1"/>
  <c r="BC53" i="5"/>
  <c r="BC57" i="5" s="1"/>
  <c r="AD69" i="5"/>
  <c r="D38" i="5"/>
  <c r="D49" i="5"/>
  <c r="L58" i="5"/>
  <c r="L70" i="5"/>
  <c r="L68" i="5"/>
  <c r="L53" i="5"/>
  <c r="L57" i="5" s="1"/>
  <c r="L52" i="5"/>
  <c r="L55" i="5" s="1"/>
  <c r="L216" i="5" s="1"/>
  <c r="L47" i="5"/>
  <c r="L48" i="5" s="1"/>
  <c r="L198" i="5" s="1"/>
  <c r="L67" i="5"/>
  <c r="L38" i="5"/>
  <c r="N53" i="5"/>
  <c r="N57" i="5" s="1"/>
  <c r="N72" i="5"/>
  <c r="V40" i="5"/>
  <c r="AL68" i="5"/>
  <c r="AL67" i="5"/>
  <c r="AL56" i="5"/>
  <c r="AL40" i="5"/>
  <c r="AL53" i="5"/>
  <c r="AL57" i="5" s="1"/>
  <c r="AL12" i="5"/>
  <c r="AL54" i="5"/>
  <c r="AL55" i="5" s="1"/>
  <c r="AL216" i="5" s="1"/>
  <c r="AL14" i="5"/>
  <c r="BD53" i="5"/>
  <c r="BD65" i="5"/>
  <c r="BD64" i="5" s="1"/>
  <c r="BD63" i="5" s="1"/>
  <c r="BD62" i="5" s="1"/>
  <c r="BD252" i="5" s="1"/>
  <c r="BD40" i="5"/>
  <c r="W42" i="5"/>
  <c r="Y57" i="5"/>
  <c r="Y68" i="5"/>
  <c r="Y54" i="5"/>
  <c r="Y55" i="5" s="1"/>
  <c r="Y216" i="5" s="1"/>
  <c r="Y67" i="5"/>
  <c r="Y22" i="5"/>
  <c r="Y56" i="5"/>
  <c r="Y58" i="5"/>
  <c r="Y44" i="5"/>
  <c r="BA56" i="5"/>
  <c r="BA55" i="5"/>
  <c r="BA216" i="5" s="1"/>
  <c r="BA54" i="5"/>
  <c r="BA61" i="5"/>
  <c r="BA22" i="5"/>
  <c r="BA44" i="5"/>
  <c r="Q38" i="5"/>
  <c r="AQ41" i="5"/>
  <c r="N50" i="5"/>
  <c r="AG67" i="5"/>
  <c r="BC68" i="5"/>
  <c r="AG57" i="5"/>
  <c r="AG63" i="5"/>
  <c r="AG69" i="5"/>
  <c r="AG68" i="5"/>
  <c r="AG47" i="5"/>
  <c r="AG48" i="5" s="1"/>
  <c r="AG198" i="5" s="1"/>
  <c r="AG62" i="5"/>
  <c r="AG252" i="5" s="1"/>
  <c r="AN6" i="5"/>
  <c r="AW6" i="5"/>
  <c r="BF6" i="5"/>
  <c r="AC70" i="5"/>
  <c r="AC57" i="5"/>
  <c r="AC52" i="5"/>
  <c r="AC54" i="5"/>
  <c r="AC55" i="5" s="1"/>
  <c r="AC216" i="5" s="1"/>
  <c r="AC10" i="5"/>
  <c r="AC27" i="5" s="1"/>
  <c r="AC8" i="5"/>
  <c r="AK38" i="5"/>
  <c r="AK53" i="5"/>
  <c r="BC10" i="5"/>
  <c r="BC27" i="5" s="1"/>
  <c r="O57" i="5"/>
  <c r="O40" i="5"/>
  <c r="O72" i="5"/>
  <c r="O53" i="5"/>
  <c r="O56" i="5"/>
  <c r="AN53" i="5"/>
  <c r="AN57" i="5" s="1"/>
  <c r="AN52" i="5"/>
  <c r="AN68" i="5"/>
  <c r="AN56" i="5"/>
  <c r="AN67" i="5"/>
  <c r="AN40" i="5"/>
  <c r="AN63" i="5"/>
  <c r="AN62" i="5" s="1"/>
  <c r="AN252" i="5" s="1"/>
  <c r="AN14" i="5"/>
  <c r="BE65" i="5"/>
  <c r="BE64" i="5" s="1"/>
  <c r="BE63" i="5" s="1"/>
  <c r="BE62" i="5" s="1"/>
  <c r="BE252" i="5" s="1"/>
  <c r="BE40" i="5"/>
  <c r="BE14" i="5"/>
  <c r="BE12" i="5"/>
  <c r="N12" i="5"/>
  <c r="BD14" i="5"/>
  <c r="J18" i="5"/>
  <c r="AG18" i="5"/>
  <c r="AG31" i="5" s="1"/>
  <c r="BA20" i="5"/>
  <c r="AY25" i="5"/>
  <c r="AL38" i="5"/>
  <c r="M41" i="5"/>
  <c r="AQ56" i="5"/>
  <c r="AN69" i="5"/>
  <c r="N69" i="5"/>
  <c r="N70" i="5"/>
  <c r="N58" i="5"/>
  <c r="N49" i="5"/>
  <c r="N68" i="5"/>
  <c r="N67" i="5"/>
  <c r="N10" i="5"/>
  <c r="N27" i="5" s="1"/>
  <c r="N8" i="5"/>
  <c r="N38" i="5"/>
  <c r="N56" i="5"/>
  <c r="N52" i="5"/>
  <c r="N54" i="5" s="1"/>
  <c r="N55" i="5" s="1"/>
  <c r="N216" i="5" s="1"/>
  <c r="L37" i="5"/>
  <c r="AW65" i="5"/>
  <c r="AW64" i="5" s="1"/>
  <c r="AW63" i="5" s="1"/>
  <c r="AW62" i="5" s="1"/>
  <c r="AW252" i="5" s="1"/>
  <c r="AW40" i="5"/>
  <c r="AW56" i="5"/>
  <c r="AW69" i="5"/>
  <c r="AW68" i="5"/>
  <c r="AW67" i="5"/>
  <c r="AW53" i="5"/>
  <c r="AW57" i="5" s="1"/>
  <c r="AW52" i="5"/>
  <c r="AW14" i="5"/>
  <c r="AW12" i="5"/>
  <c r="AW54" i="5"/>
  <c r="AW55" i="5" s="1"/>
  <c r="AW216" i="5" s="1"/>
  <c r="X6" i="5"/>
  <c r="BH6" i="5"/>
  <c r="L10" i="5"/>
  <c r="L27" i="5" s="1"/>
  <c r="J69" i="5"/>
  <c r="J56" i="5"/>
  <c r="J42" i="5"/>
  <c r="J57" i="5"/>
  <c r="J41" i="5"/>
  <c r="J54" i="5"/>
  <c r="J65" i="5"/>
  <c r="Z70" i="5"/>
  <c r="Z68" i="5"/>
  <c r="Z54" i="5"/>
  <c r="Z55" i="5" s="1"/>
  <c r="Z216" i="5" s="1"/>
  <c r="Z42" i="5"/>
  <c r="Z57" i="5"/>
  <c r="Z64" i="5"/>
  <c r="Z63" i="5" s="1"/>
  <c r="Z62" i="5" s="1"/>
  <c r="Z252" i="5" s="1"/>
  <c r="Z69" i="5"/>
  <c r="Z56" i="5"/>
  <c r="Z16" i="5"/>
  <c r="Z41" i="5" s="1"/>
  <c r="Z67" i="5"/>
  <c r="Z58" i="5"/>
  <c r="Z52" i="5"/>
  <c r="AQ70" i="5"/>
  <c r="AQ69" i="5"/>
  <c r="AQ58" i="5"/>
  <c r="AQ57" i="5"/>
  <c r="AQ65" i="5"/>
  <c r="AQ64" i="5" s="1"/>
  <c r="AQ62" i="5" s="1"/>
  <c r="AQ16" i="5"/>
  <c r="AQ63" i="5"/>
  <c r="AQ18" i="5"/>
  <c r="AQ31" i="5" s="1"/>
  <c r="AG58" i="5"/>
  <c r="AG65" i="5"/>
  <c r="AG44" i="5"/>
  <c r="AG70" i="5"/>
  <c r="AG72" i="5" s="1"/>
  <c r="AG64" i="5"/>
  <c r="AG20" i="5"/>
  <c r="Y20" i="5"/>
  <c r="Y43" i="5" s="1"/>
  <c r="AY26" i="5"/>
  <c r="BH38" i="5"/>
  <c r="P47" i="5"/>
  <c r="AW58" i="5"/>
  <c r="F49" i="5"/>
  <c r="F38" i="5"/>
  <c r="F10" i="5"/>
  <c r="F27" i="5" s="1"/>
  <c r="F8" i="5"/>
  <c r="AL8" i="5"/>
  <c r="AL52" i="5"/>
  <c r="Y65" i="5"/>
  <c r="Y42" i="5"/>
  <c r="AF70" i="5"/>
  <c r="AF72" i="5" s="1"/>
  <c r="AF58" i="5"/>
  <c r="AF65" i="5"/>
  <c r="AF44" i="5"/>
  <c r="AI40" i="5"/>
  <c r="AF56" i="5"/>
  <c r="AF64" i="5"/>
  <c r="AF63" i="5" s="1"/>
  <c r="AF62" i="5" s="1"/>
  <c r="AF252" i="5" s="1"/>
  <c r="AF20" i="5"/>
  <c r="AJ47" i="5"/>
  <c r="AJ48" i="5" s="1"/>
  <c r="AJ198" i="5" s="1"/>
  <c r="P6" i="5"/>
  <c r="AZ6" i="5"/>
  <c r="H48" i="5"/>
  <c r="H49" i="5"/>
  <c r="X70" i="5"/>
  <c r="X53" i="5"/>
  <c r="X52" i="5"/>
  <c r="BE56" i="5"/>
  <c r="BE70" i="5"/>
  <c r="BE67" i="5"/>
  <c r="BE68" i="5"/>
  <c r="BE54" i="5"/>
  <c r="BE55" i="5" s="1"/>
  <c r="BE216" i="5" s="1"/>
  <c r="BE38" i="5"/>
  <c r="BE58" i="5"/>
  <c r="D8" i="5"/>
  <c r="BE8" i="5"/>
  <c r="X10" i="5"/>
  <c r="X27" i="5" s="1"/>
  <c r="Z40" i="5"/>
  <c r="Z53" i="5"/>
  <c r="Z49" i="5"/>
  <c r="Z50" i="5" s="1"/>
  <c r="AQ67" i="5"/>
  <c r="AQ54" i="5"/>
  <c r="M18" i="5"/>
  <c r="M16" i="5"/>
  <c r="M65" i="5"/>
  <c r="M64" i="5" s="1"/>
  <c r="M63" i="5" s="1"/>
  <c r="AA72" i="5"/>
  <c r="AA69" i="5"/>
  <c r="AA67" i="5"/>
  <c r="AA65" i="5"/>
  <c r="AA64" i="5" s="1"/>
  <c r="AA63" i="5" s="1"/>
  <c r="AA62" i="5" s="1"/>
  <c r="AA252" i="5" s="1"/>
  <c r="AA18" i="5"/>
  <c r="AA31" i="5" s="1"/>
  <c r="AA42" i="5"/>
  <c r="AA57" i="5"/>
  <c r="AS56" i="5"/>
  <c r="AS47" i="5"/>
  <c r="AS70" i="5"/>
  <c r="AS58" i="5"/>
  <c r="AS57" i="5"/>
  <c r="AS68" i="5"/>
  <c r="AS67" i="5"/>
  <c r="AS42" i="5"/>
  <c r="AS54" i="5"/>
  <c r="AS69" i="5"/>
  <c r="AS31" i="5"/>
  <c r="AS52" i="5"/>
  <c r="AS49" i="5"/>
  <c r="J16" i="5"/>
  <c r="J30" i="5" s="1"/>
  <c r="AH70" i="5"/>
  <c r="AH72" i="5" s="1"/>
  <c r="AH58" i="5"/>
  <c r="AH64" i="5"/>
  <c r="AH56" i="5"/>
  <c r="AH65" i="5"/>
  <c r="T47" i="5"/>
  <c r="V53" i="5"/>
  <c r="V57" i="5" s="1"/>
  <c r="AQ53" i="5"/>
  <c r="V70" i="5"/>
  <c r="V58" i="5"/>
  <c r="V10" i="5"/>
  <c r="V27" i="5" s="1"/>
  <c r="V8" i="5"/>
  <c r="AD70" i="5"/>
  <c r="AD68" i="5"/>
  <c r="AD67" i="5"/>
  <c r="AD56" i="5"/>
  <c r="AD58" i="5"/>
  <c r="AD53" i="5"/>
  <c r="AD57" i="5" s="1"/>
  <c r="AD52" i="5"/>
  <c r="AD10" i="5"/>
  <c r="AD27" i="5" s="1"/>
  <c r="AD8" i="5"/>
  <c r="AD54" i="5"/>
  <c r="AD55" i="5" s="1"/>
  <c r="AD216" i="5" s="1"/>
  <c r="BC63" i="5"/>
  <c r="BC62" i="5"/>
  <c r="BC61" i="5"/>
  <c r="BC70" i="5"/>
  <c r="BC69" i="5"/>
  <c r="BC54" i="5"/>
  <c r="BC55" i="5" s="1"/>
  <c r="BC216" i="5" s="1"/>
  <c r="BC58" i="5"/>
  <c r="BC65" i="5"/>
  <c r="BC64" i="5"/>
  <c r="BC8" i="5"/>
  <c r="BC56" i="5"/>
  <c r="BC67" i="5"/>
  <c r="BC38" i="5"/>
  <c r="W20" i="5"/>
  <c r="V52" i="5"/>
  <c r="V55" i="5" s="1"/>
  <c r="V216" i="5" s="1"/>
  <c r="V54" i="5"/>
  <c r="E47" i="5"/>
  <c r="E6" i="5"/>
  <c r="E36" i="5" s="1"/>
  <c r="U47" i="5"/>
  <c r="U6" i="5"/>
  <c r="AC47" i="5"/>
  <c r="AC48" i="5" s="1"/>
  <c r="AC198" i="5" s="1"/>
  <c r="AC6" i="5"/>
  <c r="AK47" i="5"/>
  <c r="AK6" i="5"/>
  <c r="AS6" i="5"/>
  <c r="AS44" i="5"/>
  <c r="BA47" i="5"/>
  <c r="BA48" i="5" s="1"/>
  <c r="BA198" i="5" s="1"/>
  <c r="BA6" i="5"/>
  <c r="H6" i="5"/>
  <c r="H36" i="5" s="1"/>
  <c r="AR6" i="5"/>
  <c r="Q68" i="5"/>
  <c r="Q69" i="5"/>
  <c r="Q67" i="5"/>
  <c r="Q63" i="5"/>
  <c r="Q50" i="5"/>
  <c r="AG38" i="5"/>
  <c r="AG26" i="5"/>
  <c r="D10" i="5"/>
  <c r="D27" i="5" s="1"/>
  <c r="AL10" i="5"/>
  <c r="AL27" i="5" s="1"/>
  <c r="AA68" i="5"/>
  <c r="AA70" i="5"/>
  <c r="AA53" i="5"/>
  <c r="AA54" i="5"/>
  <c r="AA55" i="5" s="1"/>
  <c r="AA216" i="5" s="1"/>
  <c r="AA40" i="5"/>
  <c r="AQ12" i="5"/>
  <c r="AH20" i="5"/>
  <c r="AF22" i="5"/>
  <c r="H38" i="5"/>
  <c r="AQ40" i="5"/>
  <c r="X42" i="5"/>
  <c r="AW49" i="5"/>
  <c r="AW50" i="5" s="1"/>
  <c r="AA52" i="5"/>
  <c r="AQ52" i="5"/>
  <c r="AG56" i="5"/>
  <c r="Q58" i="5"/>
  <c r="AW70" i="5"/>
  <c r="AM72" i="5"/>
  <c r="AM70" i="5"/>
  <c r="AM65" i="5"/>
  <c r="AM64" i="5" s="1"/>
  <c r="AM18" i="5"/>
  <c r="AM31" i="5" s="1"/>
  <c r="AY65" i="5"/>
  <c r="AY64" i="5" s="1"/>
  <c r="AY63" i="5" s="1"/>
  <c r="AY62" i="5" s="1"/>
  <c r="AY41" i="5"/>
  <c r="AY18" i="5"/>
  <c r="AY31" i="5" s="1"/>
  <c r="AY16" i="5"/>
  <c r="R64" i="5"/>
  <c r="R63" i="5" s="1"/>
  <c r="R20" i="5"/>
  <c r="R43" i="5" s="1"/>
  <c r="AI56" i="5"/>
  <c r="AI20" i="5"/>
  <c r="R39" i="5"/>
  <c r="AI58" i="5"/>
  <c r="AI69" i="5"/>
  <c r="AI53" i="5"/>
  <c r="AI63" i="5"/>
  <c r="AI57" i="5"/>
  <c r="AI61" i="5"/>
  <c r="AI54" i="5"/>
  <c r="AI55" i="5" s="1"/>
  <c r="AI216" i="5" s="1"/>
  <c r="AI67" i="5"/>
  <c r="AI62" i="5"/>
  <c r="O70" i="5"/>
  <c r="O69" i="5"/>
  <c r="O62" i="5"/>
  <c r="O63" i="5"/>
  <c r="O61" i="5"/>
  <c r="W58" i="5"/>
  <c r="W53" i="5"/>
  <c r="T69" i="5"/>
  <c r="T65" i="5"/>
  <c r="T64" i="5" s="1"/>
  <c r="T63" i="5" s="1"/>
  <c r="T62" i="5" s="1"/>
  <c r="T252" i="5" s="1"/>
  <c r="T56" i="5"/>
  <c r="T58" i="5"/>
  <c r="T68" i="5"/>
  <c r="T12" i="5"/>
  <c r="X58" i="5"/>
  <c r="X63" i="5"/>
  <c r="X57" i="5"/>
  <c r="X68" i="5"/>
  <c r="X64" i="5"/>
  <c r="X62" i="5"/>
  <c r="BB57" i="5"/>
  <c r="BB56" i="5"/>
  <c r="BB16" i="5"/>
  <c r="W16" i="5"/>
  <c r="S72" i="5"/>
  <c r="S64" i="5"/>
  <c r="S63" i="5" s="1"/>
  <c r="R34" i="5"/>
  <c r="AY42" i="5"/>
  <c r="R44" i="5"/>
  <c r="O52" i="5"/>
  <c r="T53" i="5"/>
  <c r="T57" i="5" s="1"/>
  <c r="BB54" i="5"/>
  <c r="BB55" i="5" s="1"/>
  <c r="BB216" i="5" s="1"/>
  <c r="O58" i="5"/>
  <c r="AI65" i="5"/>
  <c r="O67" i="5"/>
  <c r="W70" i="5"/>
  <c r="R72" i="5"/>
  <c r="AM42" i="5"/>
  <c r="BX57" i="5"/>
  <c r="BZ57" i="5"/>
  <c r="BY57" i="5" s="1"/>
  <c r="AM58" i="5"/>
  <c r="BZ64" i="5"/>
  <c r="BY62" i="5" s="1"/>
  <c r="BX63" i="5"/>
  <c r="BX64" i="5"/>
  <c r="BX62" i="5"/>
  <c r="AI70" i="5"/>
  <c r="AI72" i="5" s="1"/>
  <c r="BZ50" i="5"/>
  <c r="BH70" i="5"/>
  <c r="BH69" i="5"/>
  <c r="BH65" i="5"/>
  <c r="BH64" i="5" s="1"/>
  <c r="BH63" i="5" s="1"/>
  <c r="BH62" i="5" s="1"/>
  <c r="BH252" i="5" s="1"/>
  <c r="BH10" i="5"/>
  <c r="Q57" i="5"/>
  <c r="Q65" i="5"/>
  <c r="Q14" i="5"/>
  <c r="AB70" i="5"/>
  <c r="AB69" i="5"/>
  <c r="AB68" i="5"/>
  <c r="AB67" i="5"/>
  <c r="AB65" i="5"/>
  <c r="AB64" i="5" s="1"/>
  <c r="AB63" i="5" s="1"/>
  <c r="AB62" i="5" s="1"/>
  <c r="AB252" i="5" s="1"/>
  <c r="AB49" i="5"/>
  <c r="BH54" i="5"/>
  <c r="BH55" i="5" s="1"/>
  <c r="BH216" i="5" s="1"/>
  <c r="AR56" i="5"/>
  <c r="BX56" i="5"/>
  <c r="AB58" i="5"/>
  <c r="BH68" i="5"/>
  <c r="BH53" i="5"/>
  <c r="BH57" i="5" s="1"/>
  <c r="AR54" i="5"/>
  <c r="AR72" i="5" s="1"/>
  <c r="AR63" i="5"/>
  <c r="AT64" i="5"/>
  <c r="AT63" i="5" s="1"/>
  <c r="Q62" i="5"/>
  <c r="BH67" i="5"/>
  <c r="BX69" i="5"/>
  <c r="BZ70" i="5"/>
  <c r="BY69" i="5" s="1"/>
  <c r="AR216" i="5" l="1"/>
  <c r="AQ216" i="5"/>
  <c r="C252" i="5"/>
  <c r="C216" i="5"/>
  <c r="H252" i="5"/>
  <c r="H216" i="5"/>
  <c r="AS72" i="5"/>
  <c r="BH127" i="5"/>
  <c r="BH120" i="5" s="1"/>
  <c r="V252" i="5"/>
  <c r="U252" i="5"/>
  <c r="BA252" i="5"/>
  <c r="AZ252" i="5"/>
  <c r="AY252" i="5"/>
  <c r="AX182" i="5"/>
  <c r="BC190" i="5"/>
  <c r="BC182" i="5" s="1"/>
  <c r="BC252" i="5"/>
  <c r="W190" i="5"/>
  <c r="W179" i="5" s="1"/>
  <c r="W252" i="5"/>
  <c r="AX185" i="5"/>
  <c r="AX180" i="5"/>
  <c r="AX178" i="5"/>
  <c r="AR252" i="5"/>
  <c r="AQ252" i="5"/>
  <c r="AX189" i="5"/>
  <c r="AX187" i="5"/>
  <c r="AS190" i="5"/>
  <c r="AS179" i="5" s="1"/>
  <c r="AS252" i="5"/>
  <c r="AI190" i="5"/>
  <c r="AI180" i="5" s="1"/>
  <c r="AI252" i="5"/>
  <c r="AX188" i="5"/>
  <c r="AX184" i="5"/>
  <c r="Q190" i="5"/>
  <c r="Q188" i="5" s="1"/>
  <c r="Q252" i="5"/>
  <c r="X190" i="5"/>
  <c r="X182" i="5" s="1"/>
  <c r="X252" i="5"/>
  <c r="O190" i="5"/>
  <c r="O178" i="5" s="1"/>
  <c r="O252" i="5"/>
  <c r="AX186" i="5"/>
  <c r="AX183" i="5"/>
  <c r="AX177" i="5"/>
  <c r="AX179" i="5"/>
  <c r="Z127" i="5"/>
  <c r="Z120" i="5" s="1"/>
  <c r="AI148" i="5"/>
  <c r="AI136" i="5" s="1"/>
  <c r="T148" i="5"/>
  <c r="AN148" i="5"/>
  <c r="AG148" i="5"/>
  <c r="AG142" i="5" s="1"/>
  <c r="Y148" i="5"/>
  <c r="W169" i="5"/>
  <c r="W173" i="5" s="1"/>
  <c r="W234" i="5"/>
  <c r="X148" i="5"/>
  <c r="AD148" i="5"/>
  <c r="AM148" i="5"/>
  <c r="AM136" i="5" s="1"/>
  <c r="S148" i="5"/>
  <c r="S139" i="5" s="1"/>
  <c r="Q169" i="5"/>
  <c r="Q173" i="5" s="1"/>
  <c r="Q234" i="5"/>
  <c r="AD169" i="5"/>
  <c r="AD163" i="5" s="1"/>
  <c r="AD234" i="5"/>
  <c r="N169" i="5"/>
  <c r="N157" i="5" s="1"/>
  <c r="N234" i="5"/>
  <c r="AS148" i="5"/>
  <c r="AS138" i="5" s="1"/>
  <c r="C198" i="5"/>
  <c r="C234" i="5"/>
  <c r="Z148" i="5"/>
  <c r="X169" i="5"/>
  <c r="X173" i="5" s="1"/>
  <c r="X234" i="5"/>
  <c r="BA169" i="5"/>
  <c r="BA173" i="5" s="1"/>
  <c r="BA234" i="5"/>
  <c r="AB148" i="5"/>
  <c r="BB169" i="5"/>
  <c r="BB164" i="5" s="1"/>
  <c r="BB234" i="5"/>
  <c r="AL148" i="5"/>
  <c r="AL137" i="5" s="1"/>
  <c r="U148" i="5"/>
  <c r="O148" i="5"/>
  <c r="O143" i="5" s="1"/>
  <c r="AS169" i="5"/>
  <c r="AS158" i="5" s="1"/>
  <c r="AS234" i="5"/>
  <c r="BC169" i="5"/>
  <c r="BC173" i="5" s="1"/>
  <c r="BC234" i="5"/>
  <c r="AH148" i="5"/>
  <c r="AH136" i="5" s="1"/>
  <c r="O169" i="5"/>
  <c r="O173" i="5" s="1"/>
  <c r="O234" i="5"/>
  <c r="AI169" i="5"/>
  <c r="AI173" i="5" s="1"/>
  <c r="AI234" i="5"/>
  <c r="AA148" i="5"/>
  <c r="AA137" i="5" s="1"/>
  <c r="V148" i="5"/>
  <c r="N148" i="5"/>
  <c r="N143" i="5" s="1"/>
  <c r="AC148" i="5"/>
  <c r="AC146" i="5" s="1"/>
  <c r="W148" i="5"/>
  <c r="H198" i="5"/>
  <c r="H234" i="5"/>
  <c r="AK148" i="5"/>
  <c r="W127" i="5"/>
  <c r="W124" i="5" s="1"/>
  <c r="AI36" i="5"/>
  <c r="AI43" i="5"/>
  <c r="AI26" i="5"/>
  <c r="BB72" i="5"/>
  <c r="BB148" i="5"/>
  <c r="BO137" i="5" s="1"/>
  <c r="S127" i="5"/>
  <c r="AB127" i="5"/>
  <c r="AB124" i="5" s="1"/>
  <c r="AQ190" i="5"/>
  <c r="AQ187" i="5" s="1"/>
  <c r="AQ75" i="5"/>
  <c r="O48" i="5"/>
  <c r="O198" i="5" s="1"/>
  <c r="AI127" i="5"/>
  <c r="AI119" i="5" s="1"/>
  <c r="BC72" i="5"/>
  <c r="BC148" i="5"/>
  <c r="N48" i="5"/>
  <c r="N198" i="5" s="1"/>
  <c r="AA127" i="5"/>
  <c r="AW72" i="5"/>
  <c r="AW148" i="5"/>
  <c r="BH72" i="5"/>
  <c r="BH148" i="5"/>
  <c r="L72" i="5"/>
  <c r="L148" i="5"/>
  <c r="BA72" i="5"/>
  <c r="BA148" i="5"/>
  <c r="AQ72" i="5"/>
  <c r="AQ148" i="5"/>
  <c r="AQ141" i="5" s="1"/>
  <c r="K72" i="5"/>
  <c r="K148" i="5"/>
  <c r="BE72" i="5"/>
  <c r="BE148" i="5"/>
  <c r="P48" i="5"/>
  <c r="P198" i="5" s="1"/>
  <c r="Y48" i="5"/>
  <c r="Y198" i="5" s="1"/>
  <c r="AS146" i="5"/>
  <c r="AS139" i="5"/>
  <c r="AS143" i="5"/>
  <c r="AS136" i="5"/>
  <c r="AX35" i="5"/>
  <c r="AG41" i="5"/>
  <c r="Q39" i="5"/>
  <c r="AR137" i="5"/>
  <c r="AR141" i="5"/>
  <c r="AR145" i="5"/>
  <c r="AR135" i="5"/>
  <c r="AR142" i="5"/>
  <c r="AR147" i="5"/>
  <c r="AR144" i="5"/>
  <c r="AR139" i="5"/>
  <c r="AR136" i="5"/>
  <c r="AR146" i="5"/>
  <c r="AR138" i="5"/>
  <c r="AR140" i="5"/>
  <c r="AR143" i="5"/>
  <c r="F136" i="5"/>
  <c r="F140" i="5"/>
  <c r="F144" i="5"/>
  <c r="F135" i="5"/>
  <c r="F137" i="5"/>
  <c r="F139" i="5"/>
  <c r="F141" i="5"/>
  <c r="F142" i="5"/>
  <c r="F145" i="5"/>
  <c r="F143" i="5"/>
  <c r="F146" i="5"/>
  <c r="F138" i="5"/>
  <c r="F147" i="5"/>
  <c r="S135" i="5"/>
  <c r="S146" i="5"/>
  <c r="S137" i="5"/>
  <c r="S144" i="5"/>
  <c r="S136" i="5"/>
  <c r="S142" i="5"/>
  <c r="S138" i="5"/>
  <c r="AG140" i="5"/>
  <c r="S61" i="5"/>
  <c r="S190" i="5"/>
  <c r="AA142" i="5"/>
  <c r="AI143" i="5"/>
  <c r="Q37" i="5"/>
  <c r="D137" i="5"/>
  <c r="D141" i="5"/>
  <c r="D145" i="5"/>
  <c r="D136" i="5"/>
  <c r="D142" i="5"/>
  <c r="D147" i="5"/>
  <c r="D140" i="5"/>
  <c r="D135" i="5"/>
  <c r="D144" i="5"/>
  <c r="D138" i="5"/>
  <c r="D146" i="5"/>
  <c r="D139" i="5"/>
  <c r="D143" i="5"/>
  <c r="T61" i="5"/>
  <c r="T190" i="5"/>
  <c r="Q135" i="5"/>
  <c r="Q136" i="5"/>
  <c r="Q140" i="5"/>
  <c r="Q137" i="5"/>
  <c r="Q138" i="5"/>
  <c r="Q139" i="5"/>
  <c r="Q141" i="5"/>
  <c r="Q146" i="5"/>
  <c r="Q147" i="5"/>
  <c r="Q145" i="5"/>
  <c r="Q144" i="5"/>
  <c r="Q143" i="5"/>
  <c r="Q142" i="5"/>
  <c r="N177" i="5"/>
  <c r="N179" i="5"/>
  <c r="N182" i="5"/>
  <c r="N185" i="5"/>
  <c r="N178" i="5"/>
  <c r="N188" i="5"/>
  <c r="N187" i="5"/>
  <c r="N181" i="5"/>
  <c r="N184" i="5"/>
  <c r="N183" i="5"/>
  <c r="N186" i="5"/>
  <c r="N189" i="5"/>
  <c r="N180" i="5"/>
  <c r="B145" i="5"/>
  <c r="B140" i="5"/>
  <c r="B147" i="5"/>
  <c r="B144" i="5"/>
  <c r="B146" i="5"/>
  <c r="B135" i="5"/>
  <c r="B136" i="5"/>
  <c r="B137" i="5"/>
  <c r="B139" i="5"/>
  <c r="B143" i="5"/>
  <c r="B138" i="5"/>
  <c r="B142" i="5"/>
  <c r="C190" i="5"/>
  <c r="C169" i="5"/>
  <c r="AR169" i="5"/>
  <c r="AR173" i="5" s="1"/>
  <c r="AQ169" i="5"/>
  <c r="AH61" i="5"/>
  <c r="AH190" i="5"/>
  <c r="B178" i="5"/>
  <c r="B186" i="5"/>
  <c r="B179" i="5"/>
  <c r="B187" i="5"/>
  <c r="B180" i="5"/>
  <c r="B188" i="5"/>
  <c r="B183" i="5"/>
  <c r="B184" i="5"/>
  <c r="B182" i="5"/>
  <c r="B185" i="5"/>
  <c r="B189" i="5"/>
  <c r="B181" i="5"/>
  <c r="B177" i="5"/>
  <c r="AG61" i="5"/>
  <c r="AG190" i="5"/>
  <c r="D157" i="5"/>
  <c r="D160" i="5"/>
  <c r="D163" i="5"/>
  <c r="D166" i="5"/>
  <c r="D158" i="5"/>
  <c r="D161" i="5"/>
  <c r="D159" i="5"/>
  <c r="D167" i="5"/>
  <c r="D164" i="5"/>
  <c r="D156" i="5"/>
  <c r="D162" i="5"/>
  <c r="D168" i="5"/>
  <c r="D165" i="5"/>
  <c r="BC180" i="5"/>
  <c r="BC187" i="5"/>
  <c r="BC183" i="5"/>
  <c r="D177" i="5"/>
  <c r="D185" i="5"/>
  <c r="D183" i="5"/>
  <c r="D180" i="5"/>
  <c r="D182" i="5"/>
  <c r="D186" i="5"/>
  <c r="D188" i="5"/>
  <c r="D189" i="5"/>
  <c r="D179" i="5"/>
  <c r="D178" i="5"/>
  <c r="D187" i="5"/>
  <c r="D184" i="5"/>
  <c r="D181" i="5"/>
  <c r="H190" i="5"/>
  <c r="H169" i="5"/>
  <c r="F164" i="5"/>
  <c r="F167" i="5"/>
  <c r="F157" i="5"/>
  <c r="F160" i="5"/>
  <c r="F156" i="5"/>
  <c r="F159" i="5"/>
  <c r="F162" i="5"/>
  <c r="F168" i="5"/>
  <c r="F161" i="5"/>
  <c r="F165" i="5"/>
  <c r="F158" i="5"/>
  <c r="F163" i="5"/>
  <c r="F166" i="5"/>
  <c r="B157" i="5"/>
  <c r="B167" i="5"/>
  <c r="B162" i="5"/>
  <c r="B165" i="5"/>
  <c r="B168" i="5"/>
  <c r="B166" i="5"/>
  <c r="B156" i="5"/>
  <c r="B158" i="5"/>
  <c r="B159" i="5"/>
  <c r="B163" i="5"/>
  <c r="B160" i="5"/>
  <c r="B164" i="5"/>
  <c r="B161" i="5"/>
  <c r="F186" i="5"/>
  <c r="F188" i="5"/>
  <c r="F178" i="5"/>
  <c r="F181" i="5"/>
  <c r="F184" i="5"/>
  <c r="F179" i="5"/>
  <c r="F187" i="5"/>
  <c r="F189" i="5"/>
  <c r="F177" i="5"/>
  <c r="F180" i="5"/>
  <c r="F183" i="5"/>
  <c r="F185" i="5"/>
  <c r="F182" i="5"/>
  <c r="AY190" i="5"/>
  <c r="AZ190" i="5"/>
  <c r="BA190" i="5"/>
  <c r="AA61" i="5"/>
  <c r="AA190" i="5"/>
  <c r="U61" i="5"/>
  <c r="U190" i="5"/>
  <c r="V190" i="5"/>
  <c r="Y61" i="5"/>
  <c r="Y190" i="5"/>
  <c r="Z61" i="5"/>
  <c r="Z190" i="5"/>
  <c r="AW61" i="5"/>
  <c r="AW190" i="5"/>
  <c r="AN61" i="5"/>
  <c r="AN190" i="5"/>
  <c r="AL61" i="5"/>
  <c r="AL190" i="5"/>
  <c r="AM61" i="5"/>
  <c r="AM190" i="5"/>
  <c r="AB61" i="5"/>
  <c r="AB190" i="5"/>
  <c r="AF61" i="5"/>
  <c r="AF190" i="5"/>
  <c r="BB177" i="5"/>
  <c r="BB181" i="5"/>
  <c r="BB185" i="5"/>
  <c r="BB189" i="5"/>
  <c r="BB178" i="5"/>
  <c r="BB182" i="5"/>
  <c r="BB186" i="5"/>
  <c r="BB187" i="5"/>
  <c r="BB180" i="5"/>
  <c r="BB184" i="5"/>
  <c r="BB183" i="5"/>
  <c r="BB188" i="5"/>
  <c r="BB179" i="5"/>
  <c r="BD61" i="5"/>
  <c r="BD190" i="5"/>
  <c r="AC61" i="5"/>
  <c r="AC190" i="5"/>
  <c r="AS181" i="5"/>
  <c r="AS184" i="5"/>
  <c r="AS182" i="5"/>
  <c r="BH61" i="5"/>
  <c r="BH190" i="5"/>
  <c r="BE61" i="5"/>
  <c r="BE190" i="5"/>
  <c r="AK61" i="5"/>
  <c r="AK190" i="5"/>
  <c r="AD177" i="5"/>
  <c r="AD181" i="5"/>
  <c r="AD185" i="5"/>
  <c r="AD189" i="5"/>
  <c r="AD178" i="5"/>
  <c r="AD182" i="5"/>
  <c r="AD186" i="5"/>
  <c r="AD179" i="5"/>
  <c r="AD187" i="5"/>
  <c r="AD180" i="5"/>
  <c r="AD183" i="5"/>
  <c r="AD188" i="5"/>
  <c r="AD184" i="5"/>
  <c r="H148" i="5"/>
  <c r="H127" i="5"/>
  <c r="T49" i="5"/>
  <c r="T50" i="5" s="1"/>
  <c r="T127" i="5"/>
  <c r="Q49" i="5"/>
  <c r="Q127" i="5"/>
  <c r="Z115" i="5"/>
  <c r="Z117" i="5"/>
  <c r="Z122" i="5"/>
  <c r="Z126" i="5"/>
  <c r="BD118" i="5"/>
  <c r="BD123" i="5"/>
  <c r="BD125" i="5"/>
  <c r="BD114" i="5"/>
  <c r="BD116" i="5"/>
  <c r="BD121" i="5"/>
  <c r="BD117" i="5"/>
  <c r="BD119" i="5"/>
  <c r="BD115" i="5"/>
  <c r="BD126" i="5"/>
  <c r="BD124" i="5"/>
  <c r="BD122" i="5"/>
  <c r="BD120" i="5"/>
  <c r="BE116" i="5"/>
  <c r="BE120" i="5"/>
  <c r="BE124" i="5"/>
  <c r="BE118" i="5"/>
  <c r="BE123" i="5"/>
  <c r="BE114" i="5"/>
  <c r="BE121" i="5"/>
  <c r="BE117" i="5"/>
  <c r="BE119" i="5"/>
  <c r="BE115" i="5"/>
  <c r="BE125" i="5"/>
  <c r="BE126" i="5"/>
  <c r="BE122" i="5"/>
  <c r="AR117" i="5"/>
  <c r="AR122" i="5"/>
  <c r="AR114" i="5"/>
  <c r="AR123" i="5"/>
  <c r="AR125" i="5"/>
  <c r="AR119" i="5"/>
  <c r="AR121" i="5"/>
  <c r="AR124" i="5"/>
  <c r="AR126" i="5"/>
  <c r="AR115" i="5"/>
  <c r="AR118" i="5"/>
  <c r="AR116" i="5"/>
  <c r="AR120" i="5"/>
  <c r="F119" i="5"/>
  <c r="F118" i="5"/>
  <c r="F120" i="5"/>
  <c r="F114" i="5"/>
  <c r="F121" i="5"/>
  <c r="F122" i="5"/>
  <c r="F116" i="5"/>
  <c r="F117" i="5"/>
  <c r="F123" i="5"/>
  <c r="F124" i="5"/>
  <c r="F125" i="5"/>
  <c r="F115" i="5"/>
  <c r="F126" i="5"/>
  <c r="BA49" i="5"/>
  <c r="BA50" i="5" s="1"/>
  <c r="BA127" i="5"/>
  <c r="AN49" i="5"/>
  <c r="AN50" i="5" s="1"/>
  <c r="AN127" i="5"/>
  <c r="AG49" i="5"/>
  <c r="AG50" i="5" s="1"/>
  <c r="AG127" i="5"/>
  <c r="AC49" i="5"/>
  <c r="AC50" i="5" s="1"/>
  <c r="AC127" i="5"/>
  <c r="AH49" i="5"/>
  <c r="AH50" i="5" s="1"/>
  <c r="AH127" i="5"/>
  <c r="AF114" i="5"/>
  <c r="AF119" i="5"/>
  <c r="AF124" i="5"/>
  <c r="AF121" i="5"/>
  <c r="AF126" i="5"/>
  <c r="AF123" i="5"/>
  <c r="AF117" i="5"/>
  <c r="AF115" i="5"/>
  <c r="AF125" i="5"/>
  <c r="AF116" i="5"/>
  <c r="AF120" i="5"/>
  <c r="AF118" i="5"/>
  <c r="AF122" i="5"/>
  <c r="AQ115" i="5"/>
  <c r="AQ119" i="5"/>
  <c r="AQ123" i="5"/>
  <c r="AQ117" i="5"/>
  <c r="AQ122" i="5"/>
  <c r="AQ124" i="5"/>
  <c r="AQ121" i="5"/>
  <c r="AQ126" i="5"/>
  <c r="AQ118" i="5"/>
  <c r="AQ116" i="5"/>
  <c r="AQ125" i="5"/>
  <c r="AQ114" i="5"/>
  <c r="AQ120" i="5"/>
  <c r="AZ117" i="5"/>
  <c r="AZ122" i="5"/>
  <c r="AZ119" i="5"/>
  <c r="AZ124" i="5"/>
  <c r="AZ126" i="5"/>
  <c r="AZ115" i="5"/>
  <c r="AZ120" i="5"/>
  <c r="AZ116" i="5"/>
  <c r="AZ118" i="5"/>
  <c r="AZ114" i="5"/>
  <c r="AZ121" i="5"/>
  <c r="AZ125" i="5"/>
  <c r="AZ123" i="5"/>
  <c r="AJ49" i="5"/>
  <c r="AJ50" i="5" s="1"/>
  <c r="AJ127" i="5"/>
  <c r="AK49" i="5"/>
  <c r="AK50" i="5" s="1"/>
  <c r="AK127" i="5"/>
  <c r="AM49" i="5"/>
  <c r="AM50" i="5" s="1"/>
  <c r="AM127" i="5"/>
  <c r="AG43" i="5"/>
  <c r="AT49" i="5"/>
  <c r="AT50" i="5" s="1"/>
  <c r="AT127" i="5"/>
  <c r="C148" i="5"/>
  <c r="C127" i="5"/>
  <c r="BC49" i="5"/>
  <c r="BC50" i="5" s="1"/>
  <c r="BC127" i="5"/>
  <c r="B141" i="5"/>
  <c r="X114" i="5"/>
  <c r="X119" i="5"/>
  <c r="X124" i="5"/>
  <c r="X122" i="5"/>
  <c r="X118" i="5"/>
  <c r="X120" i="5"/>
  <c r="X116" i="5"/>
  <c r="X125" i="5"/>
  <c r="X121" i="5"/>
  <c r="X123" i="5"/>
  <c r="X117" i="5"/>
  <c r="X126" i="5"/>
  <c r="X115" i="5"/>
  <c r="AU117" i="5"/>
  <c r="AU121" i="5"/>
  <c r="AU125" i="5"/>
  <c r="AU118" i="5"/>
  <c r="AU123" i="5"/>
  <c r="AU114" i="5"/>
  <c r="AU116" i="5"/>
  <c r="AU119" i="5"/>
  <c r="AU120" i="5"/>
  <c r="AU124" i="5"/>
  <c r="AU115" i="5"/>
  <c r="AU126" i="5"/>
  <c r="AU122" i="5"/>
  <c r="D123" i="5"/>
  <c r="D117" i="5"/>
  <c r="D126" i="5"/>
  <c r="D118" i="5"/>
  <c r="D116" i="5"/>
  <c r="D119" i="5"/>
  <c r="D120" i="5"/>
  <c r="D114" i="5"/>
  <c r="D121" i="5"/>
  <c r="D115" i="5"/>
  <c r="D122" i="5"/>
  <c r="D124" i="5"/>
  <c r="D125" i="5"/>
  <c r="AX49" i="5"/>
  <c r="AX50" i="5" s="1"/>
  <c r="AX127" i="5"/>
  <c r="R49" i="5"/>
  <c r="R50" i="5" s="1"/>
  <c r="R127" i="5"/>
  <c r="K49" i="5"/>
  <c r="K50" i="5" s="1"/>
  <c r="K127" i="5"/>
  <c r="AY49" i="5"/>
  <c r="AY50" i="5" s="1"/>
  <c r="AY127" i="5"/>
  <c r="U49" i="5"/>
  <c r="U50" i="5" s="1"/>
  <c r="U127" i="5"/>
  <c r="BH119" i="5"/>
  <c r="BH114" i="5"/>
  <c r="BH118" i="5"/>
  <c r="BH123" i="5"/>
  <c r="BH125" i="5"/>
  <c r="BH115" i="5"/>
  <c r="L49" i="5"/>
  <c r="L50" i="5" s="1"/>
  <c r="L127" i="5"/>
  <c r="AD49" i="5"/>
  <c r="AD50" i="5" s="1"/>
  <c r="AD127" i="5"/>
  <c r="AV49" i="5"/>
  <c r="AV50" i="5" s="1"/>
  <c r="AV127" i="5"/>
  <c r="V126" i="5"/>
  <c r="V116" i="5"/>
  <c r="V121" i="5"/>
  <c r="V123" i="5"/>
  <c r="V125" i="5"/>
  <c r="V114" i="5"/>
  <c r="V119" i="5"/>
  <c r="V117" i="5"/>
  <c r="V120" i="5"/>
  <c r="V115" i="5"/>
  <c r="V118" i="5"/>
  <c r="V122" i="5"/>
  <c r="V124" i="5"/>
  <c r="B123" i="5"/>
  <c r="B114" i="5"/>
  <c r="B119" i="5"/>
  <c r="B115" i="5"/>
  <c r="B120" i="5"/>
  <c r="B117" i="5"/>
  <c r="B121" i="5"/>
  <c r="B118" i="5"/>
  <c r="B126" i="5"/>
  <c r="B122" i="5"/>
  <c r="B124" i="5"/>
  <c r="B125" i="5"/>
  <c r="B116" i="5"/>
  <c r="AL118" i="5"/>
  <c r="AL123" i="5"/>
  <c r="AL122" i="5"/>
  <c r="AL124" i="5"/>
  <c r="AL120" i="5"/>
  <c r="AL125" i="5"/>
  <c r="AL116" i="5"/>
  <c r="AL115" i="5"/>
  <c r="AL126" i="5"/>
  <c r="AL119" i="5"/>
  <c r="AL114" i="5"/>
  <c r="AL121" i="5"/>
  <c r="AL117" i="5"/>
  <c r="BK8" i="5"/>
  <c r="AK72" i="5"/>
  <c r="AQ39" i="5"/>
  <c r="Y72" i="5"/>
  <c r="BD26" i="5"/>
  <c r="BK38" i="5"/>
  <c r="AQ25" i="5"/>
  <c r="AB72" i="5"/>
  <c r="AN72" i="5"/>
  <c r="W72" i="5"/>
  <c r="V39" i="5"/>
  <c r="X72" i="5"/>
  <c r="T72" i="5"/>
  <c r="V72" i="5"/>
  <c r="X41" i="5"/>
  <c r="AD72" i="5"/>
  <c r="BK44" i="5"/>
  <c r="Z72" i="5"/>
  <c r="U72" i="5"/>
  <c r="AB41" i="5"/>
  <c r="AS41" i="5"/>
  <c r="H37" i="5"/>
  <c r="BI6" i="5"/>
  <c r="BI43" i="5" s="1"/>
  <c r="AI42" i="5"/>
  <c r="AO26" i="5"/>
  <c r="AG36" i="5"/>
  <c r="AG37" i="5" s="1"/>
  <c r="W41" i="5"/>
  <c r="W43" i="5"/>
  <c r="BE36" i="5"/>
  <c r="BE37" i="5" s="1"/>
  <c r="AG39" i="5"/>
  <c r="AQ26" i="5"/>
  <c r="O37" i="5"/>
  <c r="AB25" i="5"/>
  <c r="AQ28" i="5"/>
  <c r="AF36" i="5"/>
  <c r="BD36" i="5"/>
  <c r="AX41" i="5"/>
  <c r="BG28" i="5"/>
  <c r="BC25" i="5"/>
  <c r="D37" i="5"/>
  <c r="BD39" i="5"/>
  <c r="AF43" i="5"/>
  <c r="BG41" i="5"/>
  <c r="BG39" i="5"/>
  <c r="AS43" i="5"/>
  <c r="BJ47" i="5"/>
  <c r="BY53" i="5"/>
  <c r="BY52" i="5"/>
  <c r="S43" i="5"/>
  <c r="BY68" i="5"/>
  <c r="BY70" i="5"/>
  <c r="S36" i="5"/>
  <c r="S37" i="5" s="1"/>
  <c r="AO25" i="5"/>
  <c r="AO30" i="5" s="1"/>
  <c r="AO36" i="5"/>
  <c r="N39" i="5"/>
  <c r="T39" i="5"/>
  <c r="BJ40" i="5"/>
  <c r="BY63" i="5"/>
  <c r="T36" i="5"/>
  <c r="BG26" i="5"/>
  <c r="BG25" i="5"/>
  <c r="U36" i="5"/>
  <c r="U25" i="5"/>
  <c r="BC37" i="5"/>
  <c r="BC26" i="5"/>
  <c r="BE26" i="5"/>
  <c r="BA43" i="5"/>
  <c r="AW36" i="5"/>
  <c r="AW26" i="5"/>
  <c r="AW25" i="5"/>
  <c r="AL36" i="5"/>
  <c r="AL37" i="5" s="1"/>
  <c r="AL25" i="5"/>
  <c r="AH25" i="5"/>
  <c r="AH36" i="5"/>
  <c r="BJ6" i="5"/>
  <c r="B36" i="5"/>
  <c r="B37" i="5" s="1"/>
  <c r="BY56" i="5"/>
  <c r="P25" i="5"/>
  <c r="P36" i="5"/>
  <c r="AW39" i="5"/>
  <c r="AW28" i="5"/>
  <c r="AN36" i="5"/>
  <c r="AN25" i="5"/>
  <c r="AN26" i="5"/>
  <c r="W36" i="5"/>
  <c r="W39" i="5"/>
  <c r="W25" i="5"/>
  <c r="V36" i="5"/>
  <c r="V25" i="5"/>
  <c r="AS26" i="5"/>
  <c r="AS36" i="5"/>
  <c r="AS25" i="5"/>
  <c r="N37" i="5"/>
  <c r="AC41" i="5"/>
  <c r="AX36" i="5"/>
  <c r="AX26" i="5"/>
  <c r="AX25" i="5"/>
  <c r="Z37" i="5"/>
  <c r="BH36" i="5"/>
  <c r="BH37" i="5" s="1"/>
  <c r="BK6" i="5"/>
  <c r="BH25" i="5"/>
  <c r="AL26" i="5"/>
  <c r="X25" i="5"/>
  <c r="X36" i="5"/>
  <c r="AE36" i="5"/>
  <c r="AE25" i="5"/>
  <c r="BF36" i="5"/>
  <c r="BF25" i="5"/>
  <c r="BF26" i="5"/>
  <c r="AD36" i="5"/>
  <c r="AD25" i="5"/>
  <c r="B27" i="5"/>
  <c r="BK10" i="5"/>
  <c r="BH27" i="5"/>
  <c r="BY61" i="5"/>
  <c r="BY54" i="5"/>
  <c r="BB41" i="5"/>
  <c r="AH43" i="5"/>
  <c r="AR25" i="5"/>
  <c r="AR36" i="5"/>
  <c r="AR37" i="5" s="1"/>
  <c r="AC25" i="5"/>
  <c r="AC36" i="5"/>
  <c r="AZ26" i="5"/>
  <c r="AZ25" i="5"/>
  <c r="AZ36" i="5"/>
  <c r="F37" i="5"/>
  <c r="O39" i="5"/>
  <c r="AK41" i="5"/>
  <c r="AP26" i="5"/>
  <c r="AP25" i="5"/>
  <c r="AP30" i="5" s="1"/>
  <c r="AP36" i="5"/>
  <c r="AP28" i="5"/>
  <c r="BY50" i="5"/>
  <c r="BY49" i="5"/>
  <c r="BA26" i="5"/>
  <c r="BA25" i="5"/>
  <c r="BA36" i="5"/>
  <c r="AL39" i="5"/>
  <c r="AL28" i="5"/>
  <c r="BY64" i="5"/>
  <c r="AK36" i="5"/>
  <c r="AK37" i="5" s="1"/>
  <c r="AK25" i="5"/>
  <c r="BB36" i="5"/>
  <c r="BB26" i="5"/>
  <c r="BB25" i="5"/>
  <c r="BB28" i="5"/>
  <c r="AL41" i="5"/>
  <c r="BY48" i="5"/>
  <c r="BY55" i="5"/>
  <c r="J64" i="5"/>
  <c r="AN39" i="5"/>
  <c r="BE39" i="5"/>
  <c r="BE28" i="5"/>
  <c r="AM36" i="5"/>
  <c r="AM25" i="5"/>
  <c r="U39" i="5"/>
  <c r="AU36" i="5"/>
  <c r="AU26" i="5"/>
  <c r="AU25" i="5"/>
  <c r="BF27" i="4"/>
  <c r="AM27" i="4"/>
  <c r="AP27" i="4"/>
  <c r="AJ27" i="4"/>
  <c r="AI27" i="4"/>
  <c r="AH27" i="4"/>
  <c r="AE27" i="4"/>
  <c r="BF30" i="1"/>
  <c r="BE30" i="1"/>
  <c r="BC30" i="1"/>
  <c r="AP30" i="1"/>
  <c r="AJ30" i="1"/>
  <c r="AE30" i="1"/>
  <c r="H11" i="1"/>
  <c r="G11" i="1"/>
  <c r="F11" i="1"/>
  <c r="BC28" i="4"/>
  <c r="AM28" i="4"/>
  <c r="BI4" i="4"/>
  <c r="BH121" i="5" l="1"/>
  <c r="BH124" i="5"/>
  <c r="BH116" i="5"/>
  <c r="BH126" i="5"/>
  <c r="BH122" i="5"/>
  <c r="BH117" i="5"/>
  <c r="BC184" i="5"/>
  <c r="BC188" i="5"/>
  <c r="BC185" i="5"/>
  <c r="BC186" i="5"/>
  <c r="BC177" i="5"/>
  <c r="BC189" i="5"/>
  <c r="BC178" i="5"/>
  <c r="BC191" i="5" s="1"/>
  <c r="BC192" i="5" s="1"/>
  <c r="BC181" i="5"/>
  <c r="BC179" i="5"/>
  <c r="AS145" i="5"/>
  <c r="AS141" i="5"/>
  <c r="AS147" i="5"/>
  <c r="AI167" i="5"/>
  <c r="AI157" i="5"/>
  <c r="AC136" i="5"/>
  <c r="Z123" i="5"/>
  <c r="Z125" i="5"/>
  <c r="BO136" i="5"/>
  <c r="AI185" i="5"/>
  <c r="AI188" i="5"/>
  <c r="X178" i="5"/>
  <c r="AS187" i="5"/>
  <c r="AI181" i="5"/>
  <c r="AI182" i="5"/>
  <c r="X179" i="5"/>
  <c r="AI186" i="5"/>
  <c r="X189" i="5"/>
  <c r="AI177" i="5"/>
  <c r="X186" i="5"/>
  <c r="AI183" i="5"/>
  <c r="AD162" i="5"/>
  <c r="AD157" i="5"/>
  <c r="X188" i="5"/>
  <c r="AB126" i="5"/>
  <c r="Z118" i="5"/>
  <c r="AI189" i="5"/>
  <c r="Q161" i="5"/>
  <c r="X184" i="5"/>
  <c r="X177" i="5"/>
  <c r="O183" i="5"/>
  <c r="AD167" i="5"/>
  <c r="Z114" i="5"/>
  <c r="AI179" i="5"/>
  <c r="W123" i="5"/>
  <c r="Z121" i="5"/>
  <c r="Z116" i="5"/>
  <c r="AS186" i="5"/>
  <c r="AD164" i="5"/>
  <c r="AI184" i="5"/>
  <c r="Q164" i="5"/>
  <c r="X180" i="5"/>
  <c r="X187" i="5"/>
  <c r="O177" i="5"/>
  <c r="Q187" i="5"/>
  <c r="Z124" i="5"/>
  <c r="AI178" i="5"/>
  <c r="X185" i="5"/>
  <c r="AI187" i="5"/>
  <c r="X181" i="5"/>
  <c r="W125" i="5"/>
  <c r="Z119" i="5"/>
  <c r="AS183" i="5"/>
  <c r="AD166" i="5"/>
  <c r="Q157" i="5"/>
  <c r="X183" i="5"/>
  <c r="Q189" i="5"/>
  <c r="AI160" i="5"/>
  <c r="AC141" i="5"/>
  <c r="AS164" i="5"/>
  <c r="X163" i="5"/>
  <c r="AI162" i="5"/>
  <c r="AI161" i="5"/>
  <c r="AC139" i="5"/>
  <c r="AC137" i="5"/>
  <c r="O138" i="5"/>
  <c r="AI164" i="5"/>
  <c r="AC143" i="5"/>
  <c r="X164" i="5"/>
  <c r="AI156" i="5"/>
  <c r="AI158" i="5"/>
  <c r="AC147" i="5"/>
  <c r="AC135" i="5"/>
  <c r="W158" i="5"/>
  <c r="AI165" i="5"/>
  <c r="AI168" i="5"/>
  <c r="AC144" i="5"/>
  <c r="AC142" i="5"/>
  <c r="W164" i="5"/>
  <c r="W186" i="5"/>
  <c r="AS156" i="5"/>
  <c r="AI159" i="5"/>
  <c r="AL141" i="5"/>
  <c r="AC140" i="5"/>
  <c r="AC138" i="5"/>
  <c r="AI166" i="5"/>
  <c r="AL144" i="5"/>
  <c r="AC145" i="5"/>
  <c r="BC159" i="5"/>
  <c r="AI163" i="5"/>
  <c r="O189" i="5"/>
  <c r="W183" i="5"/>
  <c r="W189" i="5"/>
  <c r="W185" i="5"/>
  <c r="BA166" i="5"/>
  <c r="AM139" i="5"/>
  <c r="S147" i="5"/>
  <c r="AS137" i="5"/>
  <c r="W188" i="5"/>
  <c r="BC160" i="5"/>
  <c r="W182" i="5"/>
  <c r="W177" i="5"/>
  <c r="BA162" i="5"/>
  <c r="AH135" i="5"/>
  <c r="AM141" i="5"/>
  <c r="AG145" i="5"/>
  <c r="S141" i="5"/>
  <c r="AS140" i="5"/>
  <c r="W181" i="5"/>
  <c r="W180" i="5"/>
  <c r="W178" i="5"/>
  <c r="O181" i="5"/>
  <c r="AA143" i="5"/>
  <c r="S145" i="5"/>
  <c r="S140" i="5"/>
  <c r="AS144" i="5"/>
  <c r="AS135" i="5"/>
  <c r="W187" i="5"/>
  <c r="BC166" i="5"/>
  <c r="AA140" i="5"/>
  <c r="W184" i="5"/>
  <c r="BC167" i="5"/>
  <c r="S143" i="5"/>
  <c r="AS142" i="5"/>
  <c r="AG136" i="5"/>
  <c r="AX191" i="5"/>
  <c r="AX192" i="5" s="1"/>
  <c r="Q162" i="5"/>
  <c r="Q180" i="5"/>
  <c r="BC165" i="5"/>
  <c r="Q158" i="5"/>
  <c r="AH147" i="5"/>
  <c r="AH142" i="5"/>
  <c r="AA136" i="5"/>
  <c r="Q183" i="5"/>
  <c r="AG144" i="5"/>
  <c r="O147" i="5"/>
  <c r="O139" i="5"/>
  <c r="AG141" i="5"/>
  <c r="O135" i="5"/>
  <c r="AH146" i="5"/>
  <c r="AG146" i="5"/>
  <c r="O146" i="5"/>
  <c r="BC161" i="5"/>
  <c r="Q156" i="5"/>
  <c r="Q168" i="5"/>
  <c r="AH143" i="5"/>
  <c r="AI142" i="5"/>
  <c r="AA139" i="5"/>
  <c r="Q185" i="5"/>
  <c r="AG139" i="5"/>
  <c r="O144" i="5"/>
  <c r="O141" i="5"/>
  <c r="AH145" i="5"/>
  <c r="AG135" i="5"/>
  <c r="O140" i="5"/>
  <c r="AB121" i="5"/>
  <c r="BC168" i="5"/>
  <c r="Q165" i="5"/>
  <c r="Q166" i="5"/>
  <c r="AH141" i="5"/>
  <c r="AI146" i="5"/>
  <c r="AA135" i="5"/>
  <c r="Q181" i="5"/>
  <c r="AG138" i="5"/>
  <c r="O142" i="5"/>
  <c r="O137" i="5"/>
  <c r="N146" i="5"/>
  <c r="BB173" i="5"/>
  <c r="Q159" i="5"/>
  <c r="Q163" i="5"/>
  <c r="AH144" i="5"/>
  <c r="AG143" i="5"/>
  <c r="AG137" i="5"/>
  <c r="O145" i="5"/>
  <c r="O136" i="5"/>
  <c r="BA160" i="5"/>
  <c r="Q167" i="5"/>
  <c r="Q160" i="5"/>
  <c r="AH137" i="5"/>
  <c r="AA145" i="5"/>
  <c r="Q178" i="5"/>
  <c r="AG147" i="5"/>
  <c r="AB117" i="5"/>
  <c r="O188" i="5"/>
  <c r="AI137" i="5"/>
  <c r="W122" i="5"/>
  <c r="AB125" i="5"/>
  <c r="AQ177" i="5"/>
  <c r="AS178" i="5"/>
  <c r="AS189" i="5"/>
  <c r="AD165" i="5"/>
  <c r="O158" i="5"/>
  <c r="BB165" i="5"/>
  <c r="BC158" i="5"/>
  <c r="BA164" i="5"/>
  <c r="O180" i="5"/>
  <c r="O186" i="5"/>
  <c r="AI145" i="5"/>
  <c r="AI141" i="5"/>
  <c r="AA144" i="5"/>
  <c r="AM135" i="5"/>
  <c r="Q184" i="5"/>
  <c r="Q186" i="5"/>
  <c r="AQ181" i="5"/>
  <c r="O161" i="5"/>
  <c r="O187" i="5"/>
  <c r="AI147" i="5"/>
  <c r="AM142" i="5"/>
  <c r="W115" i="5"/>
  <c r="AB118" i="5"/>
  <c r="AQ185" i="5"/>
  <c r="AS188" i="5"/>
  <c r="AS185" i="5"/>
  <c r="BB157" i="5"/>
  <c r="AD160" i="5"/>
  <c r="O166" i="5"/>
  <c r="BC156" i="5"/>
  <c r="BA159" i="5"/>
  <c r="BB158" i="5"/>
  <c r="O185" i="5"/>
  <c r="O184" i="5"/>
  <c r="AI144" i="5"/>
  <c r="AI139" i="5"/>
  <c r="AA147" i="5"/>
  <c r="AM144" i="5"/>
  <c r="Q179" i="5"/>
  <c r="Q182" i="5"/>
  <c r="AQ189" i="5"/>
  <c r="AM147" i="5"/>
  <c r="AQ184" i="5"/>
  <c r="AI140" i="5"/>
  <c r="AM146" i="5"/>
  <c r="W119" i="5"/>
  <c r="AB119" i="5"/>
  <c r="AQ179" i="5"/>
  <c r="AS180" i="5"/>
  <c r="AS177" i="5"/>
  <c r="BC164" i="5"/>
  <c r="BC157" i="5"/>
  <c r="BA167" i="5"/>
  <c r="O179" i="5"/>
  <c r="AI138" i="5"/>
  <c r="AA146" i="5"/>
  <c r="AA138" i="5"/>
  <c r="AM143" i="5"/>
  <c r="AM138" i="5"/>
  <c r="Q177" i="5"/>
  <c r="N137" i="5"/>
  <c r="AM137" i="5"/>
  <c r="O163" i="5"/>
  <c r="O182" i="5"/>
  <c r="AI135" i="5"/>
  <c r="AM145" i="5"/>
  <c r="N145" i="5"/>
  <c r="W114" i="5"/>
  <c r="AB123" i="5"/>
  <c r="AQ178" i="5"/>
  <c r="AD161" i="5"/>
  <c r="BC163" i="5"/>
  <c r="BC162" i="5"/>
  <c r="BA165" i="5"/>
  <c r="AA141" i="5"/>
  <c r="AM140" i="5"/>
  <c r="BB167" i="5"/>
  <c r="N135" i="5"/>
  <c r="AW169" i="5"/>
  <c r="AW162" i="5" s="1"/>
  <c r="AW234" i="5"/>
  <c r="N173" i="5"/>
  <c r="AK169" i="5"/>
  <c r="AK160" i="5" s="1"/>
  <c r="AK234" i="5"/>
  <c r="AF169" i="5"/>
  <c r="AF157" i="5" s="1"/>
  <c r="AF234" i="5"/>
  <c r="X161" i="5"/>
  <c r="AS165" i="5"/>
  <c r="AL140" i="5"/>
  <c r="N158" i="5"/>
  <c r="AS162" i="5"/>
  <c r="O167" i="5"/>
  <c r="X158" i="5"/>
  <c r="AL147" i="5"/>
  <c r="AQ145" i="5"/>
  <c r="N167" i="5"/>
  <c r="AS173" i="5"/>
  <c r="N138" i="5"/>
  <c r="W116" i="5"/>
  <c r="W121" i="5"/>
  <c r="BB160" i="5"/>
  <c r="BB166" i="5"/>
  <c r="X159" i="5"/>
  <c r="AS159" i="5"/>
  <c r="N163" i="5"/>
  <c r="AS168" i="5"/>
  <c r="N159" i="5"/>
  <c r="W120" i="5"/>
  <c r="W117" i="5"/>
  <c r="BH169" i="5"/>
  <c r="BH165" i="5" s="1"/>
  <c r="BH234" i="5"/>
  <c r="AL169" i="5"/>
  <c r="AL157" i="5" s="1"/>
  <c r="AL234" i="5"/>
  <c r="AD158" i="5"/>
  <c r="BB159" i="5"/>
  <c r="AS157" i="5"/>
  <c r="O165" i="5"/>
  <c r="BB161" i="5"/>
  <c r="X156" i="5"/>
  <c r="W156" i="5"/>
  <c r="W162" i="5"/>
  <c r="AG169" i="5"/>
  <c r="AG165" i="5" s="1"/>
  <c r="AG234" i="5"/>
  <c r="BA156" i="5"/>
  <c r="BA158" i="5"/>
  <c r="AH140" i="5"/>
  <c r="AH138" i="5"/>
  <c r="AL139" i="5"/>
  <c r="N166" i="5"/>
  <c r="N140" i="5"/>
  <c r="AS166" i="5"/>
  <c r="AL135" i="5"/>
  <c r="V169" i="5"/>
  <c r="V173" i="5" s="1"/>
  <c r="V234" i="5"/>
  <c r="U234" i="5"/>
  <c r="X166" i="5"/>
  <c r="AH169" i="5"/>
  <c r="AH158" i="5" s="1"/>
  <c r="AH234" i="5"/>
  <c r="AL136" i="5"/>
  <c r="N168" i="5"/>
  <c r="N144" i="5"/>
  <c r="BE169" i="5"/>
  <c r="BE165" i="5" s="1"/>
  <c r="BE234" i="5"/>
  <c r="O164" i="5"/>
  <c r="BB163" i="5"/>
  <c r="W165" i="5"/>
  <c r="AS163" i="5"/>
  <c r="AL142" i="5"/>
  <c r="N147" i="5"/>
  <c r="BB156" i="5"/>
  <c r="W118" i="5"/>
  <c r="AI124" i="5"/>
  <c r="AD168" i="5"/>
  <c r="AB169" i="5"/>
  <c r="AB167" i="5" s="1"/>
  <c r="AB234" i="5"/>
  <c r="Y169" i="5"/>
  <c r="Y160" i="5" s="1"/>
  <c r="Y234" i="5"/>
  <c r="AS160" i="5"/>
  <c r="AS167" i="5"/>
  <c r="O168" i="5"/>
  <c r="O162" i="5"/>
  <c r="AS161" i="5"/>
  <c r="X160" i="5"/>
  <c r="W166" i="5"/>
  <c r="W160" i="5"/>
  <c r="BA168" i="5"/>
  <c r="BA163" i="5"/>
  <c r="AH139" i="5"/>
  <c r="T169" i="5"/>
  <c r="T173" i="5" s="1"/>
  <c r="T234" i="5"/>
  <c r="AL143" i="5"/>
  <c r="S169" i="5"/>
  <c r="S160" i="5" s="1"/>
  <c r="S234" i="5"/>
  <c r="AD159" i="5"/>
  <c r="AD173" i="5"/>
  <c r="Y127" i="5"/>
  <c r="Y125" i="5" s="1"/>
  <c r="N136" i="5"/>
  <c r="N156" i="5"/>
  <c r="BD169" i="5"/>
  <c r="BD164" i="5" s="1"/>
  <c r="BD234" i="5"/>
  <c r="X165" i="5"/>
  <c r="W163" i="5"/>
  <c r="AQ146" i="5"/>
  <c r="N164" i="5"/>
  <c r="N162" i="5"/>
  <c r="Z169" i="5"/>
  <c r="Z168" i="5" s="1"/>
  <c r="Z234" i="5"/>
  <c r="W159" i="5"/>
  <c r="W126" i="5"/>
  <c r="AI121" i="5"/>
  <c r="AC169" i="5"/>
  <c r="AC173" i="5" s="1"/>
  <c r="AC234" i="5"/>
  <c r="AN169" i="5"/>
  <c r="AN159" i="5" s="1"/>
  <c r="AN234" i="5"/>
  <c r="O160" i="5"/>
  <c r="O159" i="5"/>
  <c r="X168" i="5"/>
  <c r="X157" i="5"/>
  <c r="W161" i="5"/>
  <c r="W157" i="5"/>
  <c r="BB162" i="5"/>
  <c r="AL145" i="5"/>
  <c r="AL138" i="5"/>
  <c r="N161" i="5"/>
  <c r="N141" i="5"/>
  <c r="N139" i="5"/>
  <c r="N160" i="5"/>
  <c r="AD156" i="5"/>
  <c r="AM169" i="5"/>
  <c r="AM163" i="5" s="1"/>
  <c r="AM234" i="5"/>
  <c r="AA169" i="5"/>
  <c r="AA161" i="5" s="1"/>
  <c r="AA234" i="5"/>
  <c r="O157" i="5"/>
  <c r="O156" i="5"/>
  <c r="X162" i="5"/>
  <c r="X167" i="5"/>
  <c r="W168" i="5"/>
  <c r="W167" i="5"/>
  <c r="BB168" i="5"/>
  <c r="BA157" i="5"/>
  <c r="BA161" i="5"/>
  <c r="AL146" i="5"/>
  <c r="N142" i="5"/>
  <c r="N165" i="5"/>
  <c r="AQ135" i="5"/>
  <c r="AI118" i="5"/>
  <c r="AQ183" i="5"/>
  <c r="AQ186" i="5"/>
  <c r="AQ143" i="5"/>
  <c r="O127" i="5"/>
  <c r="O114" i="5" s="1"/>
  <c r="AI114" i="5"/>
  <c r="AQ138" i="5"/>
  <c r="AI122" i="5"/>
  <c r="AQ188" i="5"/>
  <c r="AQ182" i="5"/>
  <c r="AQ142" i="5"/>
  <c r="AQ136" i="5"/>
  <c r="AI123" i="5"/>
  <c r="AQ147" i="5"/>
  <c r="AI115" i="5"/>
  <c r="AQ180" i="5"/>
  <c r="AQ140" i="5"/>
  <c r="AQ144" i="5"/>
  <c r="AQ139" i="5"/>
  <c r="AQ137" i="5"/>
  <c r="K135" i="5"/>
  <c r="K137" i="5"/>
  <c r="K145" i="5"/>
  <c r="K142" i="5"/>
  <c r="K139" i="5"/>
  <c r="K147" i="5"/>
  <c r="K141" i="5"/>
  <c r="K138" i="5"/>
  <c r="K146" i="5"/>
  <c r="K143" i="5"/>
  <c r="K136" i="5"/>
  <c r="K144" i="5"/>
  <c r="K140" i="5"/>
  <c r="AB114" i="5"/>
  <c r="AB120" i="5"/>
  <c r="AI116" i="5"/>
  <c r="BH138" i="5"/>
  <c r="BH146" i="5"/>
  <c r="BH135" i="5"/>
  <c r="BH143" i="5"/>
  <c r="BH147" i="5"/>
  <c r="BH140" i="5"/>
  <c r="BH139" i="5"/>
  <c r="BH136" i="5"/>
  <c r="BH137" i="5"/>
  <c r="BH145" i="5"/>
  <c r="BH142" i="5"/>
  <c r="BH141" i="5"/>
  <c r="BH144" i="5"/>
  <c r="BC139" i="5"/>
  <c r="BC147" i="5"/>
  <c r="BC136" i="5"/>
  <c r="BC144" i="5"/>
  <c r="BC137" i="5"/>
  <c r="BC141" i="5"/>
  <c r="BC135" i="5"/>
  <c r="BC140" i="5"/>
  <c r="BC138" i="5"/>
  <c r="BC146" i="5"/>
  <c r="BC143" i="5"/>
  <c r="BC142" i="5"/>
  <c r="BC145" i="5"/>
  <c r="S121" i="5"/>
  <c r="S115" i="5"/>
  <c r="S117" i="5"/>
  <c r="S125" i="5"/>
  <c r="S114" i="5"/>
  <c r="S119" i="5"/>
  <c r="S124" i="5"/>
  <c r="S118" i="5"/>
  <c r="S123" i="5"/>
  <c r="S126" i="5"/>
  <c r="S116" i="5"/>
  <c r="S120" i="5"/>
  <c r="S122" i="5"/>
  <c r="L140" i="5"/>
  <c r="L137" i="5"/>
  <c r="L145" i="5"/>
  <c r="L142" i="5"/>
  <c r="L136" i="5"/>
  <c r="L144" i="5"/>
  <c r="L138" i="5"/>
  <c r="L139" i="5"/>
  <c r="L147" i="5"/>
  <c r="L141" i="5"/>
  <c r="L135" i="5"/>
  <c r="L143" i="5"/>
  <c r="L146" i="5"/>
  <c r="N127" i="5"/>
  <c r="AB116" i="5"/>
  <c r="AB115" i="5"/>
  <c r="AI120" i="5"/>
  <c r="AW137" i="5"/>
  <c r="AW145" i="5"/>
  <c r="AW142" i="5"/>
  <c r="AW139" i="5"/>
  <c r="AW147" i="5"/>
  <c r="AW135" i="5"/>
  <c r="AW136" i="5"/>
  <c r="AW144" i="5"/>
  <c r="AW141" i="5"/>
  <c r="AW138" i="5"/>
  <c r="AW146" i="5"/>
  <c r="AW143" i="5"/>
  <c r="AW140" i="5"/>
  <c r="AB122" i="5"/>
  <c r="AI126" i="5"/>
  <c r="AI117" i="5"/>
  <c r="AF167" i="5"/>
  <c r="P127" i="5"/>
  <c r="BE137" i="5"/>
  <c r="BE145" i="5"/>
  <c r="BE142" i="5"/>
  <c r="BE146" i="5"/>
  <c r="BE143" i="5"/>
  <c r="BE139" i="5"/>
  <c r="BE147" i="5"/>
  <c r="BE141" i="5"/>
  <c r="BE138" i="5"/>
  <c r="BE136" i="5"/>
  <c r="BE144" i="5"/>
  <c r="BE135" i="5"/>
  <c r="BE140" i="5"/>
  <c r="BA141" i="5"/>
  <c r="BA138" i="5"/>
  <c r="BA146" i="5"/>
  <c r="BA142" i="5"/>
  <c r="BA135" i="5"/>
  <c r="BA143" i="5"/>
  <c r="BA137" i="5"/>
  <c r="BA145" i="5"/>
  <c r="BA139" i="5"/>
  <c r="BA140" i="5"/>
  <c r="BA136" i="5"/>
  <c r="BA144" i="5"/>
  <c r="BA147" i="5"/>
  <c r="AA115" i="5"/>
  <c r="AA116" i="5"/>
  <c r="AA119" i="5"/>
  <c r="AA118" i="5"/>
  <c r="AA123" i="5"/>
  <c r="AA114" i="5"/>
  <c r="AA117" i="5"/>
  <c r="AA124" i="5"/>
  <c r="AA126" i="5"/>
  <c r="AA120" i="5"/>
  <c r="AA121" i="5"/>
  <c r="AA125" i="5"/>
  <c r="AA122" i="5"/>
  <c r="BB136" i="5"/>
  <c r="BB144" i="5"/>
  <c r="BB141" i="5"/>
  <c r="BB145" i="5"/>
  <c r="BB142" i="5"/>
  <c r="BB138" i="5"/>
  <c r="BB146" i="5"/>
  <c r="BB135" i="5"/>
  <c r="BB143" i="5"/>
  <c r="BB140" i="5"/>
  <c r="BB137" i="5"/>
  <c r="BB139" i="5"/>
  <c r="BB147" i="5"/>
  <c r="AI125" i="5"/>
  <c r="AQ173" i="5"/>
  <c r="B191" i="5"/>
  <c r="B192" i="5" s="1"/>
  <c r="AD191" i="5"/>
  <c r="AD192" i="5" s="1"/>
  <c r="N191" i="5"/>
  <c r="N192" i="5" s="1"/>
  <c r="D191" i="5"/>
  <c r="D192" i="5" s="1"/>
  <c r="F191" i="5"/>
  <c r="F192" i="5" s="1"/>
  <c r="BB191" i="5"/>
  <c r="BB192" i="5" s="1"/>
  <c r="AF165" i="5"/>
  <c r="AG161" i="5"/>
  <c r="AW159" i="5"/>
  <c r="F149" i="5"/>
  <c r="AW168" i="5"/>
  <c r="D149" i="5"/>
  <c r="Z138" i="5"/>
  <c r="Z142" i="5"/>
  <c r="Z146" i="5"/>
  <c r="Z135" i="5"/>
  <c r="Z136" i="5"/>
  <c r="Z139" i="5"/>
  <c r="Z140" i="5"/>
  <c r="Z141" i="5"/>
  <c r="Z137" i="5"/>
  <c r="Z143" i="5"/>
  <c r="Z144" i="5"/>
  <c r="Z145" i="5"/>
  <c r="Z147" i="5"/>
  <c r="V136" i="5"/>
  <c r="V140" i="5"/>
  <c r="V144" i="5"/>
  <c r="V135" i="5"/>
  <c r="V147" i="5"/>
  <c r="V138" i="5"/>
  <c r="V145" i="5"/>
  <c r="V143" i="5"/>
  <c r="V139" i="5"/>
  <c r="V146" i="5"/>
  <c r="V137" i="5"/>
  <c r="V141" i="5"/>
  <c r="V142" i="5"/>
  <c r="W136" i="5"/>
  <c r="W137" i="5"/>
  <c r="W141" i="5"/>
  <c r="W142" i="5"/>
  <c r="W144" i="5"/>
  <c r="W135" i="5"/>
  <c r="W146" i="5"/>
  <c r="W138" i="5"/>
  <c r="W145" i="5"/>
  <c r="W139" i="5"/>
  <c r="W140" i="5"/>
  <c r="W147" i="5"/>
  <c r="W143" i="5"/>
  <c r="C135" i="5"/>
  <c r="C139" i="5"/>
  <c r="C136" i="5"/>
  <c r="C141" i="5"/>
  <c r="C144" i="5"/>
  <c r="C142" i="5"/>
  <c r="C143" i="5"/>
  <c r="C145" i="5"/>
  <c r="C146" i="5"/>
  <c r="C137" i="5"/>
  <c r="C147" i="5"/>
  <c r="C140" i="5"/>
  <c r="C138" i="5"/>
  <c r="AN135" i="5"/>
  <c r="AN139" i="5"/>
  <c r="AN143" i="5"/>
  <c r="AN147" i="5"/>
  <c r="AN136" i="5"/>
  <c r="AN137" i="5"/>
  <c r="AN141" i="5"/>
  <c r="AN146" i="5"/>
  <c r="AN138" i="5"/>
  <c r="AN142" i="5"/>
  <c r="AN140" i="5"/>
  <c r="AN145" i="5"/>
  <c r="AN144" i="5"/>
  <c r="X135" i="5"/>
  <c r="X139" i="5"/>
  <c r="X143" i="5"/>
  <c r="X147" i="5"/>
  <c r="X136" i="5"/>
  <c r="X142" i="5"/>
  <c r="X144" i="5"/>
  <c r="X141" i="5"/>
  <c r="X138" i="5"/>
  <c r="X145" i="5"/>
  <c r="X140" i="5"/>
  <c r="X137" i="5"/>
  <c r="X146" i="5"/>
  <c r="T178" i="5"/>
  <c r="T189" i="5"/>
  <c r="T180" i="5"/>
  <c r="T187" i="5"/>
  <c r="T183" i="5"/>
  <c r="T185" i="5"/>
  <c r="T186" i="5"/>
  <c r="T177" i="5"/>
  <c r="T179" i="5"/>
  <c r="T182" i="5"/>
  <c r="T181" i="5"/>
  <c r="T188" i="5"/>
  <c r="T184" i="5"/>
  <c r="S179" i="5"/>
  <c r="S188" i="5"/>
  <c r="S181" i="5"/>
  <c r="S186" i="5"/>
  <c r="S183" i="5"/>
  <c r="S184" i="5"/>
  <c r="S189" i="5"/>
  <c r="S177" i="5"/>
  <c r="S182" i="5"/>
  <c r="S185" i="5"/>
  <c r="S178" i="5"/>
  <c r="S180" i="5"/>
  <c r="S187" i="5"/>
  <c r="H135" i="5"/>
  <c r="H139" i="5"/>
  <c r="H143" i="5"/>
  <c r="H147" i="5"/>
  <c r="H137" i="5"/>
  <c r="H138" i="5"/>
  <c r="H145" i="5"/>
  <c r="H140" i="5"/>
  <c r="H141" i="5"/>
  <c r="H142" i="5"/>
  <c r="H144" i="5"/>
  <c r="H136" i="5"/>
  <c r="H146" i="5"/>
  <c r="Y135" i="5"/>
  <c r="Y136" i="5"/>
  <c r="Y140" i="5"/>
  <c r="Y141" i="5"/>
  <c r="Y145" i="5"/>
  <c r="Y137" i="5"/>
  <c r="Y143" i="5"/>
  <c r="Y146" i="5"/>
  <c r="Y142" i="5"/>
  <c r="Y147" i="5"/>
  <c r="Y144" i="5"/>
  <c r="Y138" i="5"/>
  <c r="Y139" i="5"/>
  <c r="T137" i="5"/>
  <c r="T141" i="5"/>
  <c r="T145" i="5"/>
  <c r="T143" i="5"/>
  <c r="T138" i="5"/>
  <c r="T139" i="5"/>
  <c r="T140" i="5"/>
  <c r="T146" i="5"/>
  <c r="T142" i="5"/>
  <c r="T135" i="5"/>
  <c r="T147" i="5"/>
  <c r="T144" i="5"/>
  <c r="T136" i="5"/>
  <c r="AD136" i="5"/>
  <c r="AD140" i="5"/>
  <c r="AD144" i="5"/>
  <c r="AD135" i="5"/>
  <c r="AD137" i="5"/>
  <c r="AD141" i="5"/>
  <c r="AD146" i="5"/>
  <c r="AD147" i="5"/>
  <c r="AD142" i="5"/>
  <c r="AD143" i="5"/>
  <c r="AD139" i="5"/>
  <c r="AD145" i="5"/>
  <c r="AD138" i="5"/>
  <c r="AK138" i="5"/>
  <c r="AK142" i="5"/>
  <c r="AK135" i="5"/>
  <c r="AK136" i="5"/>
  <c r="AK139" i="5"/>
  <c r="AK146" i="5"/>
  <c r="AK140" i="5"/>
  <c r="AK141" i="5"/>
  <c r="AK147" i="5"/>
  <c r="AK137" i="5"/>
  <c r="AK143" i="5"/>
  <c r="AK144" i="5"/>
  <c r="AK145" i="5"/>
  <c r="U138" i="5"/>
  <c r="U142" i="5"/>
  <c r="U135" i="5"/>
  <c r="U144" i="5"/>
  <c r="U145" i="5"/>
  <c r="U136" i="5"/>
  <c r="U139" i="5"/>
  <c r="U147" i="5"/>
  <c r="U140" i="5"/>
  <c r="U146" i="5"/>
  <c r="U137" i="5"/>
  <c r="U141" i="5"/>
  <c r="U143" i="5"/>
  <c r="AB137" i="5"/>
  <c r="AB141" i="5"/>
  <c r="AB145" i="5"/>
  <c r="AB135" i="5"/>
  <c r="AB136" i="5"/>
  <c r="AB146" i="5"/>
  <c r="AB138" i="5"/>
  <c r="AB139" i="5"/>
  <c r="AB147" i="5"/>
  <c r="AB140" i="5"/>
  <c r="AB142" i="5"/>
  <c r="AB143" i="5"/>
  <c r="AB144" i="5"/>
  <c r="H165" i="5"/>
  <c r="H168" i="5"/>
  <c r="H158" i="5"/>
  <c r="H161" i="5"/>
  <c r="H163" i="5"/>
  <c r="H166" i="5"/>
  <c r="H157" i="5"/>
  <c r="H167" i="5"/>
  <c r="H156" i="5"/>
  <c r="H162" i="5"/>
  <c r="H159" i="5"/>
  <c r="H164" i="5"/>
  <c r="H160" i="5"/>
  <c r="AW165" i="5"/>
  <c r="H189" i="5"/>
  <c r="H180" i="5"/>
  <c r="H182" i="5"/>
  <c r="H186" i="5"/>
  <c r="H188" i="5"/>
  <c r="H177" i="5"/>
  <c r="H185" i="5"/>
  <c r="H183" i="5"/>
  <c r="H179" i="5"/>
  <c r="H181" i="5"/>
  <c r="H178" i="5"/>
  <c r="H184" i="5"/>
  <c r="H187" i="5"/>
  <c r="AH179" i="5"/>
  <c r="AH178" i="5"/>
  <c r="AH181" i="5"/>
  <c r="AH177" i="5"/>
  <c r="AH185" i="5"/>
  <c r="AH189" i="5"/>
  <c r="AH182" i="5"/>
  <c r="AH186" i="5"/>
  <c r="AH188" i="5"/>
  <c r="AH184" i="5"/>
  <c r="AH180" i="5"/>
  <c r="AH187" i="5"/>
  <c r="AH183" i="5"/>
  <c r="AR158" i="5"/>
  <c r="AR166" i="5"/>
  <c r="AR159" i="5"/>
  <c r="AR167" i="5"/>
  <c r="AR160" i="5"/>
  <c r="AR168" i="5"/>
  <c r="AR163" i="5"/>
  <c r="AR156" i="5"/>
  <c r="AR162" i="5"/>
  <c r="AR164" i="5"/>
  <c r="AR157" i="5"/>
  <c r="AR165" i="5"/>
  <c r="AR161" i="5"/>
  <c r="C163" i="5"/>
  <c r="C166" i="5"/>
  <c r="C156" i="5"/>
  <c r="C159" i="5"/>
  <c r="C162" i="5"/>
  <c r="C161" i="5"/>
  <c r="C167" i="5"/>
  <c r="C158" i="5"/>
  <c r="C160" i="5"/>
  <c r="C165" i="5"/>
  <c r="C164" i="5"/>
  <c r="C157" i="5"/>
  <c r="C168" i="5"/>
  <c r="AG179" i="5"/>
  <c r="AG177" i="5"/>
  <c r="AG185" i="5"/>
  <c r="AG188" i="5"/>
  <c r="AG182" i="5"/>
  <c r="AG184" i="5"/>
  <c r="AG186" i="5"/>
  <c r="AG181" i="5"/>
  <c r="AG178" i="5"/>
  <c r="AG180" i="5"/>
  <c r="AG189" i="5"/>
  <c r="AG187" i="5"/>
  <c r="AG183" i="5"/>
  <c r="AW167" i="5"/>
  <c r="C177" i="5"/>
  <c r="C185" i="5"/>
  <c r="C183" i="5"/>
  <c r="C179" i="5"/>
  <c r="C187" i="5"/>
  <c r="C186" i="5"/>
  <c r="C188" i="5"/>
  <c r="C178" i="5"/>
  <c r="C181" i="5"/>
  <c r="C184" i="5"/>
  <c r="C180" i="5"/>
  <c r="C189" i="5"/>
  <c r="C182" i="5"/>
  <c r="AQ159" i="5"/>
  <c r="AQ167" i="5"/>
  <c r="AQ160" i="5"/>
  <c r="AQ168" i="5"/>
  <c r="AQ161" i="5"/>
  <c r="AQ156" i="5"/>
  <c r="AQ164" i="5"/>
  <c r="AQ157" i="5"/>
  <c r="AQ163" i="5"/>
  <c r="AQ166" i="5"/>
  <c r="AQ165" i="5"/>
  <c r="AQ158" i="5"/>
  <c r="AQ162" i="5"/>
  <c r="AW166" i="5"/>
  <c r="U169" i="5"/>
  <c r="BH178" i="5"/>
  <c r="BH182" i="5"/>
  <c r="BH186" i="5"/>
  <c r="BH179" i="5"/>
  <c r="BH183" i="5"/>
  <c r="BH187" i="5"/>
  <c r="BH181" i="5"/>
  <c r="BH184" i="5"/>
  <c r="BH189" i="5"/>
  <c r="BH177" i="5"/>
  <c r="BH185" i="5"/>
  <c r="BH180" i="5"/>
  <c r="BH188" i="5"/>
  <c r="AL177" i="5"/>
  <c r="AL181" i="5"/>
  <c r="AL185" i="5"/>
  <c r="AL189" i="5"/>
  <c r="AL178" i="5"/>
  <c r="AL182" i="5"/>
  <c r="AL186" i="5"/>
  <c r="AL180" i="5"/>
  <c r="AL183" i="5"/>
  <c r="AL188" i="5"/>
  <c r="AL184" i="5"/>
  <c r="AL179" i="5"/>
  <c r="AL187" i="5"/>
  <c r="V177" i="5"/>
  <c r="V181" i="5"/>
  <c r="V185" i="5"/>
  <c r="V189" i="5"/>
  <c r="V178" i="5"/>
  <c r="V182" i="5"/>
  <c r="V186" i="5"/>
  <c r="V184" i="5"/>
  <c r="V179" i="5"/>
  <c r="V187" i="5"/>
  <c r="V180" i="5"/>
  <c r="V183" i="5"/>
  <c r="V188" i="5"/>
  <c r="BD180" i="5"/>
  <c r="BD184" i="5"/>
  <c r="BD188" i="5"/>
  <c r="BD177" i="5"/>
  <c r="BD181" i="5"/>
  <c r="BD185" i="5"/>
  <c r="BD189" i="5"/>
  <c r="BD179" i="5"/>
  <c r="BD182" i="5"/>
  <c r="BD187" i="5"/>
  <c r="BD178" i="5"/>
  <c r="BD183" i="5"/>
  <c r="BD186" i="5"/>
  <c r="AN180" i="5"/>
  <c r="AN184" i="5"/>
  <c r="AN188" i="5"/>
  <c r="AN177" i="5"/>
  <c r="AN181" i="5"/>
  <c r="AN185" i="5"/>
  <c r="AN189" i="5"/>
  <c r="AN187" i="5"/>
  <c r="AN178" i="5"/>
  <c r="AN183" i="5"/>
  <c r="AN186" i="5"/>
  <c r="AN182" i="5"/>
  <c r="AN179" i="5"/>
  <c r="U177" i="5"/>
  <c r="U181" i="5"/>
  <c r="U185" i="5"/>
  <c r="U189" i="5"/>
  <c r="U183" i="5"/>
  <c r="U184" i="5"/>
  <c r="U179" i="5"/>
  <c r="U182" i="5"/>
  <c r="U187" i="5"/>
  <c r="U180" i="5"/>
  <c r="U178" i="5"/>
  <c r="U188" i="5"/>
  <c r="U186" i="5"/>
  <c r="AF180" i="5"/>
  <c r="AF184" i="5"/>
  <c r="AF188" i="5"/>
  <c r="AF177" i="5"/>
  <c r="AF181" i="5"/>
  <c r="AF185" i="5"/>
  <c r="AF189" i="5"/>
  <c r="AF178" i="5"/>
  <c r="AF179" i="5"/>
  <c r="AF182" i="5"/>
  <c r="AF183" i="5"/>
  <c r="AF187" i="5"/>
  <c r="AF186" i="5"/>
  <c r="AM180" i="5"/>
  <c r="AM184" i="5"/>
  <c r="AM188" i="5"/>
  <c r="AM179" i="5"/>
  <c r="AM182" i="5"/>
  <c r="AM185" i="5"/>
  <c r="AM177" i="5"/>
  <c r="AM178" i="5"/>
  <c r="AM181" i="5"/>
  <c r="AM183" i="5"/>
  <c r="AM186" i="5"/>
  <c r="AM189" i="5"/>
  <c r="AM187" i="5"/>
  <c r="Y179" i="5"/>
  <c r="Y183" i="5"/>
  <c r="Y187" i="5"/>
  <c r="Y177" i="5"/>
  <c r="Y188" i="5"/>
  <c r="Y186" i="5"/>
  <c r="Y181" i="5"/>
  <c r="Y178" i="5"/>
  <c r="Y182" i="5"/>
  <c r="Y184" i="5"/>
  <c r="Y189" i="5"/>
  <c r="Y185" i="5"/>
  <c r="Y180" i="5"/>
  <c r="AA178" i="5"/>
  <c r="AA182" i="5"/>
  <c r="AA186" i="5"/>
  <c r="AA180" i="5"/>
  <c r="AA177" i="5"/>
  <c r="AA183" i="5"/>
  <c r="AA188" i="5"/>
  <c r="AA179" i="5"/>
  <c r="AA181" i="5"/>
  <c r="AA184" i="5"/>
  <c r="AA189" i="5"/>
  <c r="AA185" i="5"/>
  <c r="AA187" i="5"/>
  <c r="BA177" i="5"/>
  <c r="BA181" i="5"/>
  <c r="BA185" i="5"/>
  <c r="BA189" i="5"/>
  <c r="BA183" i="5"/>
  <c r="BA188" i="5"/>
  <c r="BA180" i="5"/>
  <c r="BA178" i="5"/>
  <c r="BA186" i="5"/>
  <c r="BA184" i="5"/>
  <c r="BA179" i="5"/>
  <c r="BA182" i="5"/>
  <c r="BA187" i="5"/>
  <c r="BE179" i="5"/>
  <c r="BE183" i="5"/>
  <c r="BE187" i="5"/>
  <c r="BE177" i="5"/>
  <c r="BE185" i="5"/>
  <c r="BE182" i="5"/>
  <c r="BE178" i="5"/>
  <c r="BE180" i="5"/>
  <c r="BE181" i="5"/>
  <c r="BE188" i="5"/>
  <c r="BE186" i="5"/>
  <c r="BE184" i="5"/>
  <c r="BE189" i="5"/>
  <c r="AW179" i="5"/>
  <c r="AW183" i="5"/>
  <c r="AW187" i="5"/>
  <c r="AW177" i="5"/>
  <c r="AW181" i="5"/>
  <c r="AW186" i="5"/>
  <c r="AW189" i="5"/>
  <c r="AW180" i="5"/>
  <c r="AW178" i="5"/>
  <c r="AW184" i="5"/>
  <c r="AW185" i="5"/>
  <c r="AW182" i="5"/>
  <c r="AW188" i="5"/>
  <c r="AC177" i="5"/>
  <c r="AC181" i="5"/>
  <c r="AC185" i="5"/>
  <c r="AC189" i="5"/>
  <c r="AC182" i="5"/>
  <c r="AC187" i="5"/>
  <c r="AC180" i="5"/>
  <c r="AC183" i="5"/>
  <c r="AC188" i="5"/>
  <c r="AC178" i="5"/>
  <c r="AC186" i="5"/>
  <c r="AC184" i="5"/>
  <c r="AC179" i="5"/>
  <c r="Z179" i="5"/>
  <c r="Z183" i="5"/>
  <c r="Z187" i="5"/>
  <c r="Z180" i="5"/>
  <c r="Z184" i="5"/>
  <c r="Z188" i="5"/>
  <c r="Z177" i="5"/>
  <c r="Z181" i="5"/>
  <c r="Z185" i="5"/>
  <c r="Z178" i="5"/>
  <c r="Z186" i="5"/>
  <c r="Z189" i="5"/>
  <c r="Z182" i="5"/>
  <c r="AZ178" i="5"/>
  <c r="AZ182" i="5"/>
  <c r="AZ186" i="5"/>
  <c r="AZ179" i="5"/>
  <c r="AZ183" i="5"/>
  <c r="AZ187" i="5"/>
  <c r="AZ177" i="5"/>
  <c r="AZ180" i="5"/>
  <c r="AZ188" i="5"/>
  <c r="AZ181" i="5"/>
  <c r="AZ184" i="5"/>
  <c r="AZ189" i="5"/>
  <c r="AZ185" i="5"/>
  <c r="AK177" i="5"/>
  <c r="AK181" i="5"/>
  <c r="AK185" i="5"/>
  <c r="AK189" i="5"/>
  <c r="AK183" i="5"/>
  <c r="AK188" i="5"/>
  <c r="AK178" i="5"/>
  <c r="AK186" i="5"/>
  <c r="AK184" i="5"/>
  <c r="AK179" i="5"/>
  <c r="AK182" i="5"/>
  <c r="AK187" i="5"/>
  <c r="AK180" i="5"/>
  <c r="AB178" i="5"/>
  <c r="AB182" i="5"/>
  <c r="AB186" i="5"/>
  <c r="AB179" i="5"/>
  <c r="AB183" i="5"/>
  <c r="AB187" i="5"/>
  <c r="AB185" i="5"/>
  <c r="AB188" i="5"/>
  <c r="AB180" i="5"/>
  <c r="AB177" i="5"/>
  <c r="AB181" i="5"/>
  <c r="AB184" i="5"/>
  <c r="AB189" i="5"/>
  <c r="AY178" i="5"/>
  <c r="AY182" i="5"/>
  <c r="AY186" i="5"/>
  <c r="AY188" i="5"/>
  <c r="AY181" i="5"/>
  <c r="AY183" i="5"/>
  <c r="AY184" i="5"/>
  <c r="AY189" i="5"/>
  <c r="AY179" i="5"/>
  <c r="AY187" i="5"/>
  <c r="AY185" i="5"/>
  <c r="AY177" i="5"/>
  <c r="AY180" i="5"/>
  <c r="B149" i="5"/>
  <c r="AU128" i="5"/>
  <c r="AZ128" i="5"/>
  <c r="B170" i="5"/>
  <c r="BD128" i="5"/>
  <c r="Q118" i="5"/>
  <c r="Q114" i="5"/>
  <c r="Q117" i="5"/>
  <c r="Q124" i="5"/>
  <c r="Q123" i="5"/>
  <c r="Q122" i="5"/>
  <c r="Q115" i="5"/>
  <c r="Q121" i="5"/>
  <c r="Q119" i="5"/>
  <c r="Q116" i="5"/>
  <c r="Q120" i="5"/>
  <c r="Q125" i="5"/>
  <c r="Q126" i="5"/>
  <c r="BC117" i="5"/>
  <c r="BC121" i="5"/>
  <c r="BC125" i="5"/>
  <c r="BC115" i="5"/>
  <c r="BC120" i="5"/>
  <c r="BC123" i="5"/>
  <c r="BC119" i="5"/>
  <c r="BC126" i="5"/>
  <c r="BC122" i="5"/>
  <c r="BC124" i="5"/>
  <c r="BC114" i="5"/>
  <c r="BC118" i="5"/>
  <c r="BC116" i="5"/>
  <c r="AF128" i="5"/>
  <c r="BE128" i="5"/>
  <c r="L114" i="5"/>
  <c r="L123" i="5"/>
  <c r="L115" i="5"/>
  <c r="L126" i="5"/>
  <c r="L121" i="5"/>
  <c r="L120" i="5"/>
  <c r="L116" i="5"/>
  <c r="L119" i="5"/>
  <c r="L118" i="5"/>
  <c r="L125" i="5"/>
  <c r="L122" i="5"/>
  <c r="L117" i="5"/>
  <c r="L124" i="5"/>
  <c r="BH128" i="5"/>
  <c r="AY115" i="5"/>
  <c r="AY119" i="5"/>
  <c r="AY123" i="5"/>
  <c r="AY124" i="5"/>
  <c r="AY114" i="5"/>
  <c r="AY117" i="5"/>
  <c r="AY120" i="5"/>
  <c r="AY122" i="5"/>
  <c r="AY116" i="5"/>
  <c r="AY118" i="5"/>
  <c r="AY125" i="5"/>
  <c r="AY126" i="5"/>
  <c r="AY121" i="5"/>
  <c r="AT115" i="5"/>
  <c r="AT120" i="5"/>
  <c r="AT125" i="5"/>
  <c r="AT118" i="5"/>
  <c r="AT114" i="5"/>
  <c r="AT116" i="5"/>
  <c r="AT123" i="5"/>
  <c r="AT119" i="5"/>
  <c r="AT121" i="5"/>
  <c r="AT117" i="5"/>
  <c r="AT126" i="5"/>
  <c r="AT122" i="5"/>
  <c r="AT124" i="5"/>
  <c r="AH117" i="5"/>
  <c r="AH122" i="5"/>
  <c r="AH124" i="5"/>
  <c r="AH116" i="5"/>
  <c r="AH118" i="5"/>
  <c r="AH114" i="5"/>
  <c r="AH125" i="5"/>
  <c r="AH121" i="5"/>
  <c r="AH123" i="5"/>
  <c r="AH119" i="5"/>
  <c r="AH115" i="5"/>
  <c r="AH120" i="5"/>
  <c r="AH126" i="5"/>
  <c r="AG116" i="5"/>
  <c r="AG120" i="5"/>
  <c r="AG124" i="5"/>
  <c r="AG114" i="5"/>
  <c r="AG119" i="5"/>
  <c r="AG125" i="5"/>
  <c r="AG121" i="5"/>
  <c r="AG123" i="5"/>
  <c r="AG126" i="5"/>
  <c r="AG117" i="5"/>
  <c r="AG115" i="5"/>
  <c r="AG118" i="5"/>
  <c r="AG122" i="5"/>
  <c r="AV116" i="5"/>
  <c r="AV118" i="5"/>
  <c r="AV123" i="5"/>
  <c r="AV120" i="5"/>
  <c r="AV125" i="5"/>
  <c r="AV114" i="5"/>
  <c r="AV124" i="5"/>
  <c r="AV115" i="5"/>
  <c r="AV119" i="5"/>
  <c r="AV126" i="5"/>
  <c r="AV122" i="5"/>
  <c r="AV121" i="5"/>
  <c r="AV117" i="5"/>
  <c r="K126" i="5"/>
  <c r="K115" i="5"/>
  <c r="K124" i="5"/>
  <c r="K120" i="5"/>
  <c r="K116" i="5"/>
  <c r="K119" i="5"/>
  <c r="K118" i="5"/>
  <c r="K125" i="5"/>
  <c r="K117" i="5"/>
  <c r="K122" i="5"/>
  <c r="K114" i="5"/>
  <c r="K123" i="5"/>
  <c r="K121" i="5"/>
  <c r="AC114" i="5"/>
  <c r="AC118" i="5"/>
  <c r="AC122" i="5"/>
  <c r="AC126" i="5"/>
  <c r="AC123" i="5"/>
  <c r="AC119" i="5"/>
  <c r="AC121" i="5"/>
  <c r="AC115" i="5"/>
  <c r="AC117" i="5"/>
  <c r="AC124" i="5"/>
  <c r="AC120" i="5"/>
  <c r="AC116" i="5"/>
  <c r="AC125" i="5"/>
  <c r="AD116" i="5"/>
  <c r="AD121" i="5"/>
  <c r="AD118" i="5"/>
  <c r="AD123" i="5"/>
  <c r="AD119" i="5"/>
  <c r="AD115" i="5"/>
  <c r="AD117" i="5"/>
  <c r="AD126" i="5"/>
  <c r="AD122" i="5"/>
  <c r="AD124" i="5"/>
  <c r="AD120" i="5"/>
  <c r="AD125" i="5"/>
  <c r="AD114" i="5"/>
  <c r="U114" i="5"/>
  <c r="U118" i="5"/>
  <c r="U122" i="5"/>
  <c r="U126" i="5"/>
  <c r="U116" i="5"/>
  <c r="U121" i="5"/>
  <c r="U123" i="5"/>
  <c r="U125" i="5"/>
  <c r="U119" i="5"/>
  <c r="U115" i="5"/>
  <c r="U117" i="5"/>
  <c r="U120" i="5"/>
  <c r="U124" i="5"/>
  <c r="C119" i="5"/>
  <c r="C124" i="5"/>
  <c r="C116" i="5"/>
  <c r="C125" i="5"/>
  <c r="C114" i="5"/>
  <c r="C117" i="5"/>
  <c r="C126" i="5"/>
  <c r="C118" i="5"/>
  <c r="C115" i="5"/>
  <c r="C120" i="5"/>
  <c r="C121" i="5"/>
  <c r="C122" i="5"/>
  <c r="C123" i="5"/>
  <c r="AJ115" i="5"/>
  <c r="AJ120" i="5"/>
  <c r="AJ125" i="5"/>
  <c r="AJ116" i="5"/>
  <c r="AJ118" i="5"/>
  <c r="AJ114" i="5"/>
  <c r="AJ123" i="5"/>
  <c r="AJ119" i="5"/>
  <c r="AJ122" i="5"/>
  <c r="AJ121" i="5"/>
  <c r="AJ117" i="5"/>
  <c r="AJ124" i="5"/>
  <c r="AJ126" i="5"/>
  <c r="AL128" i="5"/>
  <c r="AM117" i="5"/>
  <c r="AM121" i="5"/>
  <c r="AM125" i="5"/>
  <c r="AM116" i="5"/>
  <c r="AM118" i="5"/>
  <c r="AM123" i="5"/>
  <c r="AM115" i="5"/>
  <c r="AM126" i="5"/>
  <c r="AM122" i="5"/>
  <c r="AM124" i="5"/>
  <c r="AM120" i="5"/>
  <c r="AM119" i="5"/>
  <c r="AM114" i="5"/>
  <c r="V128" i="5"/>
  <c r="D128" i="5"/>
  <c r="D170" i="5" s="1"/>
  <c r="BA114" i="5"/>
  <c r="BA118" i="5"/>
  <c r="BA122" i="5"/>
  <c r="BA126" i="5"/>
  <c r="BA117" i="5"/>
  <c r="BA124" i="5"/>
  <c r="BA115" i="5"/>
  <c r="BA121" i="5"/>
  <c r="BA125" i="5"/>
  <c r="BA120" i="5"/>
  <c r="BA123" i="5"/>
  <c r="BA116" i="5"/>
  <c r="BA119" i="5"/>
  <c r="AR128" i="5"/>
  <c r="H117" i="5"/>
  <c r="H123" i="5"/>
  <c r="H120" i="5"/>
  <c r="H115" i="5"/>
  <c r="H121" i="5"/>
  <c r="H122" i="5"/>
  <c r="H114" i="5"/>
  <c r="H124" i="5"/>
  <c r="H119" i="5"/>
  <c r="H118" i="5"/>
  <c r="H125" i="5"/>
  <c r="H116" i="5"/>
  <c r="H126" i="5"/>
  <c r="R115" i="5"/>
  <c r="R123" i="5"/>
  <c r="R121" i="5"/>
  <c r="R122" i="5"/>
  <c r="R118" i="5"/>
  <c r="R119" i="5"/>
  <c r="R120" i="5"/>
  <c r="R124" i="5"/>
  <c r="R117" i="5"/>
  <c r="R125" i="5"/>
  <c r="R116" i="5"/>
  <c r="R126" i="5"/>
  <c r="R114" i="5"/>
  <c r="AQ128" i="5"/>
  <c r="F128" i="5"/>
  <c r="F170" i="5" s="1"/>
  <c r="AX114" i="5"/>
  <c r="AX119" i="5"/>
  <c r="AX116" i="5"/>
  <c r="AX121" i="5"/>
  <c r="AX126" i="5"/>
  <c r="AX115" i="5"/>
  <c r="AX124" i="5"/>
  <c r="AX120" i="5"/>
  <c r="AX122" i="5"/>
  <c r="AX118" i="5"/>
  <c r="AX125" i="5"/>
  <c r="AX117" i="5"/>
  <c r="AX123" i="5"/>
  <c r="X128" i="5"/>
  <c r="AK114" i="5"/>
  <c r="AK118" i="5"/>
  <c r="AK122" i="5"/>
  <c r="AK126" i="5"/>
  <c r="AK115" i="5"/>
  <c r="AK120" i="5"/>
  <c r="AK125" i="5"/>
  <c r="AK116" i="5"/>
  <c r="AK119" i="5"/>
  <c r="AK121" i="5"/>
  <c r="AK117" i="5"/>
  <c r="AK124" i="5"/>
  <c r="AK123" i="5"/>
  <c r="AN121" i="5"/>
  <c r="AN126" i="5"/>
  <c r="AN116" i="5"/>
  <c r="AN117" i="5"/>
  <c r="AN119" i="5"/>
  <c r="AN115" i="5"/>
  <c r="AN122" i="5"/>
  <c r="AN124" i="5"/>
  <c r="AN118" i="5"/>
  <c r="AN120" i="5"/>
  <c r="AN125" i="5"/>
  <c r="AN114" i="5"/>
  <c r="AN123" i="5"/>
  <c r="T123" i="5"/>
  <c r="T118" i="5"/>
  <c r="T116" i="5"/>
  <c r="T114" i="5"/>
  <c r="T119" i="5"/>
  <c r="T121" i="5"/>
  <c r="T115" i="5"/>
  <c r="T117" i="5"/>
  <c r="T126" i="5"/>
  <c r="T124" i="5"/>
  <c r="T122" i="5"/>
  <c r="T125" i="5"/>
  <c r="T120" i="5"/>
  <c r="Q149" i="5"/>
  <c r="AR149" i="5"/>
  <c r="BI36" i="5"/>
  <c r="J63" i="5"/>
  <c r="BK36" i="5"/>
  <c r="BK37" i="5" s="1"/>
  <c r="BK43" i="5"/>
  <c r="BK39" i="5"/>
  <c r="BJ39" i="5"/>
  <c r="BJ36" i="5"/>
  <c r="BJ43" i="5"/>
  <c r="BF18" i="1"/>
  <c r="Y159" i="5" l="1"/>
  <c r="AM157" i="5"/>
  <c r="AF161" i="5"/>
  <c r="AM160" i="5"/>
  <c r="AM166" i="5"/>
  <c r="AF164" i="5"/>
  <c r="AF168" i="5"/>
  <c r="AF160" i="5"/>
  <c r="AF173" i="5"/>
  <c r="AM173" i="5"/>
  <c r="AM158" i="5"/>
  <c r="AF163" i="5"/>
  <c r="AF156" i="5"/>
  <c r="AF158" i="5"/>
  <c r="AF159" i="5"/>
  <c r="AF170" i="5" s="1"/>
  <c r="AN173" i="5"/>
  <c r="AM164" i="5"/>
  <c r="AM162" i="5"/>
  <c r="AM159" i="5"/>
  <c r="AF162" i="5"/>
  <c r="AM156" i="5"/>
  <c r="AM161" i="5"/>
  <c r="AM167" i="5"/>
  <c r="AM165" i="5"/>
  <c r="AM170" i="5" s="1"/>
  <c r="AM168" i="5"/>
  <c r="AF166" i="5"/>
  <c r="Z162" i="5"/>
  <c r="Z158" i="5"/>
  <c r="AA165" i="5"/>
  <c r="AC156" i="5"/>
  <c r="Z164" i="5"/>
  <c r="AN168" i="5"/>
  <c r="Z167" i="5"/>
  <c r="Z163" i="5"/>
  <c r="AN164" i="5"/>
  <c r="BF15" i="6"/>
  <c r="BF15" i="5"/>
  <c r="S149" i="5"/>
  <c r="AI191" i="5"/>
  <c r="AI192" i="5" s="1"/>
  <c r="Z128" i="5"/>
  <c r="X191" i="5"/>
  <c r="X192" i="5" s="1"/>
  <c r="AC149" i="5"/>
  <c r="AK168" i="5"/>
  <c r="AK161" i="5"/>
  <c r="AH162" i="5"/>
  <c r="AB159" i="5"/>
  <c r="BE161" i="5"/>
  <c r="AI170" i="5"/>
  <c r="AI172" i="5" s="1"/>
  <c r="AB160" i="5"/>
  <c r="Y122" i="5"/>
  <c r="BE162" i="5"/>
  <c r="AS149" i="5"/>
  <c r="W191" i="5"/>
  <c r="W192" i="5" s="1"/>
  <c r="AB173" i="5"/>
  <c r="V161" i="5"/>
  <c r="BE167" i="5"/>
  <c r="AA157" i="5"/>
  <c r="AG163" i="5"/>
  <c r="AA160" i="5"/>
  <c r="AH168" i="5"/>
  <c r="AG167" i="5"/>
  <c r="AG168" i="5"/>
  <c r="AS191" i="5"/>
  <c r="AS192" i="5" s="1"/>
  <c r="AH159" i="5"/>
  <c r="AH160" i="5"/>
  <c r="AG159" i="5"/>
  <c r="Y121" i="5"/>
  <c r="AA166" i="5"/>
  <c r="T162" i="5"/>
  <c r="AG158" i="5"/>
  <c r="O149" i="5"/>
  <c r="AG149" i="5"/>
  <c r="BE156" i="5"/>
  <c r="AB161" i="5"/>
  <c r="AA164" i="5"/>
  <c r="AA168" i="5"/>
  <c r="BE157" i="5"/>
  <c r="AC161" i="5"/>
  <c r="T159" i="5"/>
  <c r="AG162" i="5"/>
  <c r="BE158" i="5"/>
  <c r="Y120" i="5"/>
  <c r="Y118" i="5"/>
  <c r="T168" i="5"/>
  <c r="AA162" i="5"/>
  <c r="AA149" i="5"/>
  <c r="AB163" i="5"/>
  <c r="BE160" i="5"/>
  <c r="AG156" i="5"/>
  <c r="Y115" i="5"/>
  <c r="Z159" i="5"/>
  <c r="AW173" i="5"/>
  <c r="AH149" i="5"/>
  <c r="Q191" i="5"/>
  <c r="Q192" i="5" s="1"/>
  <c r="Y158" i="5"/>
  <c r="BE168" i="5"/>
  <c r="Z156" i="5"/>
  <c r="AN156" i="5"/>
  <c r="BD159" i="5"/>
  <c r="AW157" i="5"/>
  <c r="O118" i="5"/>
  <c r="BD173" i="5"/>
  <c r="O116" i="5"/>
  <c r="AC167" i="5"/>
  <c r="AN158" i="5"/>
  <c r="AC163" i="5"/>
  <c r="AH161" i="5"/>
  <c r="Z165" i="5"/>
  <c r="AC168" i="5"/>
  <c r="W128" i="5"/>
  <c r="AI149" i="5"/>
  <c r="O191" i="5"/>
  <c r="O192" i="5" s="1"/>
  <c r="AB164" i="5"/>
  <c r="AN162" i="5"/>
  <c r="AH166" i="5"/>
  <c r="AH164" i="5"/>
  <c r="Y167" i="5"/>
  <c r="Y124" i="5"/>
  <c r="Y173" i="5"/>
  <c r="AM149" i="5"/>
  <c r="Y157" i="5"/>
  <c r="AW156" i="5"/>
  <c r="AL159" i="5"/>
  <c r="Y163" i="5"/>
  <c r="Y165" i="5"/>
  <c r="BE164" i="5"/>
  <c r="Z157" i="5"/>
  <c r="Z173" i="5"/>
  <c r="AC157" i="5"/>
  <c r="AQ191" i="5"/>
  <c r="AQ192" i="5" s="1"/>
  <c r="N149" i="5"/>
  <c r="AL167" i="5"/>
  <c r="AK173" i="5"/>
  <c r="AL149" i="5"/>
  <c r="AK163" i="5"/>
  <c r="Y168" i="5"/>
  <c r="Y162" i="5"/>
  <c r="AK167" i="5"/>
  <c r="S157" i="5"/>
  <c r="AK162" i="5"/>
  <c r="Y119" i="5"/>
  <c r="AH173" i="5"/>
  <c r="Y114" i="5"/>
  <c r="AL156" i="5"/>
  <c r="O170" i="5"/>
  <c r="O171" i="5" s="1"/>
  <c r="AS170" i="5"/>
  <c r="AS172" i="5" s="1"/>
  <c r="AK158" i="5"/>
  <c r="AK165" i="5"/>
  <c r="AL166" i="5"/>
  <c r="AK157" i="5"/>
  <c r="AL164" i="5"/>
  <c r="AC162" i="5"/>
  <c r="AC164" i="5"/>
  <c r="AC166" i="5"/>
  <c r="AC158" i="5"/>
  <c r="AH165" i="5"/>
  <c r="AH163" i="5"/>
  <c r="AH167" i="5"/>
  <c r="BD163" i="5"/>
  <c r="AH156" i="5"/>
  <c r="AL158" i="5"/>
  <c r="AL168" i="5"/>
  <c r="Y161" i="5"/>
  <c r="AK156" i="5"/>
  <c r="AC165" i="5"/>
  <c r="Y166" i="5"/>
  <c r="BH162" i="5"/>
  <c r="AC160" i="5"/>
  <c r="AC159" i="5"/>
  <c r="BD167" i="5"/>
  <c r="AL173" i="5"/>
  <c r="Y156" i="5"/>
  <c r="AL161" i="5"/>
  <c r="AK166" i="5"/>
  <c r="AL163" i="5"/>
  <c r="AL162" i="5"/>
  <c r="N170" i="5"/>
  <c r="N172" i="5" s="1"/>
  <c r="AL160" i="5"/>
  <c r="AK164" i="5"/>
  <c r="AL165" i="5"/>
  <c r="Y164" i="5"/>
  <c r="AK159" i="5"/>
  <c r="AH157" i="5"/>
  <c r="BH166" i="5"/>
  <c r="S167" i="5"/>
  <c r="S156" i="5"/>
  <c r="S166" i="5"/>
  <c r="V157" i="5"/>
  <c r="BH164" i="5"/>
  <c r="S168" i="5"/>
  <c r="S159" i="5"/>
  <c r="S162" i="5"/>
  <c r="V164" i="5"/>
  <c r="V165" i="5"/>
  <c r="AA158" i="5"/>
  <c r="AB162" i="5"/>
  <c r="AB166" i="5"/>
  <c r="AN165" i="5"/>
  <c r="Z160" i="5"/>
  <c r="AA167" i="5"/>
  <c r="BD165" i="5"/>
  <c r="AN163" i="5"/>
  <c r="Z166" i="5"/>
  <c r="AW158" i="5"/>
  <c r="AW164" i="5"/>
  <c r="T165" i="5"/>
  <c r="T164" i="5"/>
  <c r="T158" i="5"/>
  <c r="AG160" i="5"/>
  <c r="AA173" i="5"/>
  <c r="AB157" i="5"/>
  <c r="AQ149" i="5"/>
  <c r="Y116" i="5"/>
  <c r="Y117" i="5"/>
  <c r="Y123" i="5"/>
  <c r="Y126" i="5"/>
  <c r="V156" i="5"/>
  <c r="BD157" i="5"/>
  <c r="T156" i="5"/>
  <c r="T157" i="5"/>
  <c r="X170" i="5"/>
  <c r="X172" i="5" s="1"/>
  <c r="V159" i="5"/>
  <c r="V160" i="5"/>
  <c r="AA159" i="5"/>
  <c r="AB158" i="5"/>
  <c r="AB165" i="5"/>
  <c r="BD162" i="5"/>
  <c r="AN161" i="5"/>
  <c r="BD160" i="5"/>
  <c r="AN166" i="5"/>
  <c r="AW163" i="5"/>
  <c r="AW160" i="5"/>
  <c r="AW161" i="5"/>
  <c r="BH157" i="5"/>
  <c r="T163" i="5"/>
  <c r="AB168" i="5"/>
  <c r="T167" i="5"/>
  <c r="T161" i="5"/>
  <c r="BE159" i="5"/>
  <c r="Z161" i="5"/>
  <c r="AG164" i="5"/>
  <c r="AA156" i="5"/>
  <c r="T160" i="5"/>
  <c r="AB128" i="5"/>
  <c r="BE173" i="5"/>
  <c r="V158" i="5"/>
  <c r="V166" i="5"/>
  <c r="V163" i="5"/>
  <c r="BH160" i="5"/>
  <c r="BH163" i="5"/>
  <c r="BH167" i="5"/>
  <c r="BD156" i="5"/>
  <c r="S161" i="5"/>
  <c r="V168" i="5"/>
  <c r="V162" i="5"/>
  <c r="AA163" i="5"/>
  <c r="AB156" i="5"/>
  <c r="BH156" i="5"/>
  <c r="BE166" i="5"/>
  <c r="BH168" i="5"/>
  <c r="BH158" i="5"/>
  <c r="BD158" i="5"/>
  <c r="AN157" i="5"/>
  <c r="BE163" i="5"/>
  <c r="AN167" i="5"/>
  <c r="AN160" i="5"/>
  <c r="BD168" i="5"/>
  <c r="AG157" i="5"/>
  <c r="BD161" i="5"/>
  <c r="T166" i="5"/>
  <c r="S158" i="5"/>
  <c r="AG173" i="5"/>
  <c r="S165" i="5"/>
  <c r="BH173" i="5"/>
  <c r="V167" i="5"/>
  <c r="BH159" i="5"/>
  <c r="BD166" i="5"/>
  <c r="BH161" i="5"/>
  <c r="S163" i="5"/>
  <c r="S164" i="5"/>
  <c r="AG166" i="5"/>
  <c r="S173" i="5"/>
  <c r="O126" i="5"/>
  <c r="O120" i="5"/>
  <c r="O115" i="5"/>
  <c r="O121" i="5"/>
  <c r="O125" i="5"/>
  <c r="O119" i="5"/>
  <c r="O117" i="5"/>
  <c r="O124" i="5"/>
  <c r="O122" i="5"/>
  <c r="O123" i="5"/>
  <c r="BE149" i="5"/>
  <c r="AI128" i="5"/>
  <c r="L149" i="5"/>
  <c r="U157" i="5"/>
  <c r="U173" i="5"/>
  <c r="BA149" i="5"/>
  <c r="AW149" i="5"/>
  <c r="BC149" i="5"/>
  <c r="K149" i="5"/>
  <c r="BH149" i="5"/>
  <c r="AA128" i="5"/>
  <c r="N122" i="5"/>
  <c r="N116" i="5"/>
  <c r="N123" i="5"/>
  <c r="N118" i="5"/>
  <c r="N124" i="5"/>
  <c r="N117" i="5"/>
  <c r="N125" i="5"/>
  <c r="N119" i="5"/>
  <c r="N115" i="5"/>
  <c r="N121" i="5"/>
  <c r="N114" i="5"/>
  <c r="N126" i="5"/>
  <c r="N120" i="5"/>
  <c r="BB149" i="5"/>
  <c r="P120" i="5"/>
  <c r="P117" i="5"/>
  <c r="P124" i="5"/>
  <c r="P119" i="5"/>
  <c r="P116" i="5"/>
  <c r="P121" i="5"/>
  <c r="P123" i="5"/>
  <c r="P126" i="5"/>
  <c r="P115" i="5"/>
  <c r="P122" i="5"/>
  <c r="P118" i="5"/>
  <c r="P125" i="5"/>
  <c r="P114" i="5"/>
  <c r="S128" i="5"/>
  <c r="AF191" i="5"/>
  <c r="AF192" i="5" s="1"/>
  <c r="AH191" i="5"/>
  <c r="AH192" i="5" s="1"/>
  <c r="H191" i="5"/>
  <c r="H192" i="5" s="1"/>
  <c r="AB191" i="5"/>
  <c r="AB192" i="5" s="1"/>
  <c r="AA191" i="5"/>
  <c r="AA192" i="5" s="1"/>
  <c r="AM191" i="5"/>
  <c r="AM192" i="5" s="1"/>
  <c r="C191" i="5"/>
  <c r="C192" i="5" s="1"/>
  <c r="AG191" i="5"/>
  <c r="AG192" i="5" s="1"/>
  <c r="S191" i="5"/>
  <c r="S192" i="5" s="1"/>
  <c r="V191" i="5"/>
  <c r="V192" i="5" s="1"/>
  <c r="BE191" i="5"/>
  <c r="BE192" i="5" s="1"/>
  <c r="BA191" i="5"/>
  <c r="BA192" i="5" s="1"/>
  <c r="BD191" i="5"/>
  <c r="BD192" i="5" s="1"/>
  <c r="U191" i="5"/>
  <c r="U192" i="5" s="1"/>
  <c r="AZ191" i="5"/>
  <c r="AZ192" i="5" s="1"/>
  <c r="AC191" i="5"/>
  <c r="AC192" i="5" s="1"/>
  <c r="AL191" i="5"/>
  <c r="AL192" i="5" s="1"/>
  <c r="BH191" i="5"/>
  <c r="BH192" i="5" s="1"/>
  <c r="T191" i="5"/>
  <c r="T192" i="5" s="1"/>
  <c r="Z191" i="5"/>
  <c r="Z192" i="5" s="1"/>
  <c r="AN191" i="5"/>
  <c r="AN192" i="5" s="1"/>
  <c r="AY191" i="5"/>
  <c r="AY192" i="5" s="1"/>
  <c r="AK191" i="5"/>
  <c r="AK192" i="5" s="1"/>
  <c r="AW191" i="5"/>
  <c r="AW192" i="5" s="1"/>
  <c r="Y191" i="5"/>
  <c r="Y192" i="5" s="1"/>
  <c r="H149" i="5"/>
  <c r="C149" i="5"/>
  <c r="AR170" i="5"/>
  <c r="AQ170" i="5"/>
  <c r="U168" i="5"/>
  <c r="U162" i="5"/>
  <c r="U160" i="5"/>
  <c r="U163" i="5"/>
  <c r="U165" i="5"/>
  <c r="U166" i="5"/>
  <c r="U161" i="5"/>
  <c r="U164" i="5"/>
  <c r="U167" i="5"/>
  <c r="U158" i="5"/>
  <c r="U159" i="5"/>
  <c r="U156" i="5"/>
  <c r="W170" i="5"/>
  <c r="BB170" i="5"/>
  <c r="AD170" i="5"/>
  <c r="Q170" i="5"/>
  <c r="BA170" i="5"/>
  <c r="U128" i="5"/>
  <c r="AC128" i="5"/>
  <c r="BC170" i="5"/>
  <c r="AJ128" i="5"/>
  <c r="AG128" i="5"/>
  <c r="AX128" i="5"/>
  <c r="R128" i="5"/>
  <c r="AM128" i="5"/>
  <c r="AT128" i="5"/>
  <c r="T128" i="5"/>
  <c r="AY128" i="5"/>
  <c r="AK128" i="5"/>
  <c r="Q128" i="5"/>
  <c r="AN128" i="5"/>
  <c r="C128" i="5"/>
  <c r="AV128" i="5"/>
  <c r="AH128" i="5"/>
  <c r="L128" i="5"/>
  <c r="BC128" i="5"/>
  <c r="H128" i="5"/>
  <c r="H170" i="5" s="1"/>
  <c r="AD128" i="5"/>
  <c r="BA128" i="5"/>
  <c r="K128" i="5"/>
  <c r="AD149" i="5"/>
  <c r="V149" i="5"/>
  <c r="Y149" i="5"/>
  <c r="AB149" i="5"/>
  <c r="U149" i="5"/>
  <c r="Z149" i="5"/>
  <c r="AN149" i="5"/>
  <c r="T149" i="5"/>
  <c r="AK149" i="5"/>
  <c r="W149" i="5"/>
  <c r="X149" i="5"/>
  <c r="J62" i="5"/>
  <c r="BG18" i="1"/>
  <c r="BG13" i="1"/>
  <c r="BG8" i="1"/>
  <c r="BF62" i="6" l="1"/>
  <c r="BF61" i="6"/>
  <c r="BF55" i="6"/>
  <c r="BG7" i="6"/>
  <c r="BG7" i="5"/>
  <c r="BF18" i="5"/>
  <c r="BF31" i="5" s="1"/>
  <c r="BF57" i="5"/>
  <c r="BF56" i="5"/>
  <c r="BF69" i="5"/>
  <c r="BF16" i="5"/>
  <c r="BF41" i="5" s="1"/>
  <c r="BF58" i="5"/>
  <c r="BF48" i="5"/>
  <c r="BF64" i="5"/>
  <c r="BF63" i="5" s="1"/>
  <c r="BF62" i="5" s="1"/>
  <c r="BF53" i="5"/>
  <c r="BF70" i="5"/>
  <c r="BF42" i="5"/>
  <c r="BF54" i="5"/>
  <c r="BF55" i="5" s="1"/>
  <c r="BF67" i="5"/>
  <c r="BF65" i="5"/>
  <c r="BF49" i="5"/>
  <c r="BF50" i="5" s="1"/>
  <c r="BF68" i="5"/>
  <c r="BF52" i="5"/>
  <c r="BF65" i="6"/>
  <c r="BF69" i="6"/>
  <c r="BF49" i="6"/>
  <c r="BF16" i="6"/>
  <c r="BF41" i="6" s="1"/>
  <c r="BF67" i="6"/>
  <c r="BF18" i="6"/>
  <c r="BF31" i="6" s="1"/>
  <c r="BF42" i="6"/>
  <c r="BF57" i="6"/>
  <c r="BF58" i="6"/>
  <c r="BF68" i="6"/>
  <c r="BF54" i="6"/>
  <c r="BF53" i="6"/>
  <c r="BF70" i="6"/>
  <c r="BF52" i="6"/>
  <c r="BF64" i="6"/>
  <c r="BF56" i="6"/>
  <c r="AI171" i="5"/>
  <c r="AK170" i="5"/>
  <c r="AK171" i="5" s="1"/>
  <c r="BE170" i="5"/>
  <c r="BE171" i="5" s="1"/>
  <c r="Y170" i="5"/>
  <c r="Y171" i="5" s="1"/>
  <c r="X171" i="5"/>
  <c r="AC170" i="5"/>
  <c r="AC172" i="5" s="1"/>
  <c r="AL170" i="5"/>
  <c r="AL172" i="5" s="1"/>
  <c r="AH170" i="5"/>
  <c r="AH171" i="5" s="1"/>
  <c r="S170" i="5"/>
  <c r="S171" i="5" s="1"/>
  <c r="O172" i="5"/>
  <c r="BD170" i="5"/>
  <c r="BD171" i="5" s="1"/>
  <c r="V170" i="5"/>
  <c r="V171" i="5" s="1"/>
  <c r="N171" i="5"/>
  <c r="AS171" i="5"/>
  <c r="AN170" i="5"/>
  <c r="AN172" i="5" s="1"/>
  <c r="AW170" i="5"/>
  <c r="AW171" i="5" s="1"/>
  <c r="AA170" i="5"/>
  <c r="AA172" i="5" s="1"/>
  <c r="BH170" i="5"/>
  <c r="BH172" i="5" s="1"/>
  <c r="Z170" i="5"/>
  <c r="Z171" i="5" s="1"/>
  <c r="J252" i="5"/>
  <c r="L252" i="5"/>
  <c r="K252" i="5"/>
  <c r="AB170" i="5"/>
  <c r="AB171" i="5" s="1"/>
  <c r="Y128" i="5"/>
  <c r="AG170" i="5"/>
  <c r="AG172" i="5" s="1"/>
  <c r="T170" i="5"/>
  <c r="T171" i="5" s="1"/>
  <c r="O128" i="5"/>
  <c r="N128" i="5"/>
  <c r="P128" i="5"/>
  <c r="AM172" i="5"/>
  <c r="AM171" i="5"/>
  <c r="BC171" i="5"/>
  <c r="BC172" i="5"/>
  <c r="AQ171" i="5"/>
  <c r="AQ172" i="5"/>
  <c r="AD172" i="5"/>
  <c r="AD171" i="5"/>
  <c r="AR172" i="5"/>
  <c r="AR171" i="5"/>
  <c r="BA171" i="5"/>
  <c r="BA172" i="5"/>
  <c r="BB171" i="5"/>
  <c r="BB172" i="5"/>
  <c r="AF172" i="5"/>
  <c r="AF171" i="5"/>
  <c r="Q171" i="5"/>
  <c r="Q172" i="5"/>
  <c r="W172" i="5"/>
  <c r="W171" i="5"/>
  <c r="J190" i="5"/>
  <c r="K190" i="5"/>
  <c r="L190" i="5"/>
  <c r="U170" i="5"/>
  <c r="C170" i="5"/>
  <c r="J61" i="5"/>
  <c r="BI13" i="4"/>
  <c r="BI9" i="4"/>
  <c r="BI17" i="4"/>
  <c r="BD172" i="5" l="1"/>
  <c r="BG61" i="6"/>
  <c r="BG62" i="6"/>
  <c r="BG55" i="6"/>
  <c r="BG48" i="6"/>
  <c r="AN171" i="5"/>
  <c r="BG48" i="5"/>
  <c r="BG68" i="5"/>
  <c r="BG52" i="5"/>
  <c r="BG70" i="5"/>
  <c r="BG69" i="5"/>
  <c r="BG49" i="5"/>
  <c r="BG67" i="5"/>
  <c r="BG63" i="5"/>
  <c r="BG54" i="5"/>
  <c r="BG55" i="5" s="1"/>
  <c r="BG8" i="5"/>
  <c r="BG58" i="5"/>
  <c r="BG64" i="5"/>
  <c r="BG61" i="5"/>
  <c r="BG10" i="5"/>
  <c r="BG27" i="5" s="1"/>
  <c r="BG50" i="5"/>
  <c r="BG65" i="5"/>
  <c r="BG62" i="5"/>
  <c r="BG57" i="5"/>
  <c r="BG56" i="5"/>
  <c r="BG53" i="5"/>
  <c r="BG56" i="6"/>
  <c r="BG54" i="6"/>
  <c r="BG49" i="6"/>
  <c r="BG57" i="6"/>
  <c r="BG67" i="6"/>
  <c r="BG63" i="6"/>
  <c r="BG8" i="6"/>
  <c r="BG69" i="6"/>
  <c r="BG10" i="6"/>
  <c r="BG27" i="6" s="1"/>
  <c r="BG50" i="6"/>
  <c r="BG70" i="6"/>
  <c r="BG64" i="6"/>
  <c r="BG52" i="6"/>
  <c r="BG58" i="6"/>
  <c r="BG53" i="6"/>
  <c r="BG68" i="6"/>
  <c r="BG65" i="6"/>
  <c r="BF252" i="5"/>
  <c r="BF190" i="5"/>
  <c r="BF61" i="5"/>
  <c r="BF198" i="5"/>
  <c r="BF127" i="5"/>
  <c r="BF216" i="5"/>
  <c r="BF72" i="5"/>
  <c r="BF148" i="5"/>
  <c r="BF63" i="6"/>
  <c r="BF50" i="6"/>
  <c r="AC171" i="5"/>
  <c r="AA171" i="5"/>
  <c r="AH172" i="5"/>
  <c r="Y172" i="5"/>
  <c r="BH171" i="5"/>
  <c r="AK172" i="5"/>
  <c r="BE172" i="5"/>
  <c r="Z172" i="5"/>
  <c r="V172" i="5"/>
  <c r="AG171" i="5"/>
  <c r="AB172" i="5"/>
  <c r="S172" i="5"/>
  <c r="AW172" i="5"/>
  <c r="AL171" i="5"/>
  <c r="L234" i="5"/>
  <c r="K234" i="5"/>
  <c r="J234" i="5"/>
  <c r="T172" i="5"/>
  <c r="J169" i="5"/>
  <c r="U171" i="5"/>
  <c r="U172" i="5"/>
  <c r="L183" i="5"/>
  <c r="L188" i="5"/>
  <c r="L178" i="5"/>
  <c r="L180" i="5"/>
  <c r="L185" i="5"/>
  <c r="L189" i="5"/>
  <c r="L179" i="5"/>
  <c r="L187" i="5"/>
  <c r="L186" i="5"/>
  <c r="L184" i="5"/>
  <c r="L182" i="5"/>
  <c r="L177" i="5"/>
  <c r="L181" i="5"/>
  <c r="J180" i="5"/>
  <c r="J182" i="5"/>
  <c r="J181" i="5"/>
  <c r="J179" i="5"/>
  <c r="J185" i="5"/>
  <c r="J183" i="5"/>
  <c r="J178" i="5"/>
  <c r="J184" i="5"/>
  <c r="J177" i="5"/>
  <c r="J189" i="5"/>
  <c r="J186" i="5"/>
  <c r="J188" i="5"/>
  <c r="J187" i="5"/>
  <c r="K178" i="5"/>
  <c r="K180" i="5"/>
  <c r="K183" i="5"/>
  <c r="K189" i="5"/>
  <c r="K177" i="5"/>
  <c r="K185" i="5"/>
  <c r="K188" i="5"/>
  <c r="K181" i="5"/>
  <c r="K187" i="5"/>
  <c r="K184" i="5"/>
  <c r="K186" i="5"/>
  <c r="K182" i="5"/>
  <c r="K179" i="5"/>
  <c r="K169" i="5"/>
  <c r="K173" i="5" s="1"/>
  <c r="L169" i="5"/>
  <c r="L173" i="5" s="1"/>
  <c r="BG227" i="6" l="1"/>
  <c r="BG245" i="6" s="1"/>
  <c r="BG72" i="6"/>
  <c r="BG151" i="6"/>
  <c r="BG252" i="5"/>
  <c r="BG190" i="5"/>
  <c r="BG216" i="5"/>
  <c r="BG72" i="5"/>
  <c r="BG148" i="5"/>
  <c r="BG198" i="5"/>
  <c r="BG127" i="5"/>
  <c r="BG169" i="5"/>
  <c r="BG234" i="5"/>
  <c r="BG282" i="6"/>
  <c r="BG300" i="6" s="1"/>
  <c r="BG193" i="6"/>
  <c r="BG201" i="6"/>
  <c r="BG219" i="6" s="1"/>
  <c r="BG126" i="6"/>
  <c r="BG255" i="6"/>
  <c r="BG273" i="6" s="1"/>
  <c r="BG276" i="6" s="1"/>
  <c r="BG172" i="6"/>
  <c r="BF234" i="5"/>
  <c r="BF169" i="5"/>
  <c r="BF179" i="5"/>
  <c r="BF177" i="5"/>
  <c r="BF182" i="5"/>
  <c r="BF181" i="5"/>
  <c r="BF178" i="5"/>
  <c r="BF183" i="5"/>
  <c r="BF185" i="5"/>
  <c r="BF187" i="5"/>
  <c r="BF180" i="5"/>
  <c r="BF184" i="5"/>
  <c r="BF186" i="5"/>
  <c r="BF189" i="5"/>
  <c r="BF188" i="5"/>
  <c r="BF144" i="5"/>
  <c r="BF137" i="5"/>
  <c r="BF141" i="5"/>
  <c r="BF139" i="5"/>
  <c r="BF147" i="5"/>
  <c r="BF138" i="5"/>
  <c r="BF146" i="5"/>
  <c r="BF142" i="5"/>
  <c r="BF143" i="5"/>
  <c r="BF136" i="5"/>
  <c r="BF135" i="5"/>
  <c r="BF140" i="5"/>
  <c r="BF145" i="5"/>
  <c r="BF72" i="6"/>
  <c r="BF227" i="6"/>
  <c r="BF245" i="6" s="1"/>
  <c r="BF151" i="6"/>
  <c r="BF123" i="5"/>
  <c r="BF121" i="5"/>
  <c r="BF117" i="5"/>
  <c r="BF124" i="5"/>
  <c r="BF114" i="5"/>
  <c r="BF115" i="5"/>
  <c r="BF125" i="5"/>
  <c r="BF119" i="5"/>
  <c r="BF118" i="5"/>
  <c r="BF122" i="5"/>
  <c r="BF126" i="5"/>
  <c r="BF116" i="5"/>
  <c r="BF120" i="5"/>
  <c r="J173" i="5"/>
  <c r="L191" i="5"/>
  <c r="L192" i="5" s="1"/>
  <c r="K191" i="5"/>
  <c r="K192" i="5" s="1"/>
  <c r="J191" i="5"/>
  <c r="J192" i="5" s="1"/>
  <c r="L156" i="5"/>
  <c r="L158" i="5"/>
  <c r="L160" i="5"/>
  <c r="L162" i="5"/>
  <c r="L164" i="5"/>
  <c r="L166" i="5"/>
  <c r="L168" i="5"/>
  <c r="L157" i="5"/>
  <c r="L159" i="5"/>
  <c r="L161" i="5"/>
  <c r="L163" i="5"/>
  <c r="L165" i="5"/>
  <c r="L167" i="5"/>
  <c r="K156" i="5"/>
  <c r="K158" i="5"/>
  <c r="K160" i="5"/>
  <c r="K162" i="5"/>
  <c r="K164" i="5"/>
  <c r="K166" i="5"/>
  <c r="K168" i="5"/>
  <c r="K163" i="5"/>
  <c r="K157" i="5"/>
  <c r="K167" i="5"/>
  <c r="K161" i="5"/>
  <c r="K165" i="5"/>
  <c r="K159" i="5"/>
  <c r="J162" i="5"/>
  <c r="J167" i="5"/>
  <c r="J160" i="5"/>
  <c r="J165" i="5"/>
  <c r="J161" i="5"/>
  <c r="J156" i="5"/>
  <c r="J163" i="5"/>
  <c r="J157" i="5"/>
  <c r="J158" i="5"/>
  <c r="J168" i="5"/>
  <c r="J159" i="5"/>
  <c r="J166" i="5"/>
  <c r="J164" i="5"/>
  <c r="BG303" i="6" l="1"/>
  <c r="BG304" i="6" s="1"/>
  <c r="BG277" i="6"/>
  <c r="BG267" i="6"/>
  <c r="BF248" i="6"/>
  <c r="BF239" i="6" s="1"/>
  <c r="BG248" i="6"/>
  <c r="BG239" i="6" s="1"/>
  <c r="BG222" i="6"/>
  <c r="BG140" i="6"/>
  <c r="BG141" i="6"/>
  <c r="BG142" i="6"/>
  <c r="BG143" i="6"/>
  <c r="BG139" i="6"/>
  <c r="BG145" i="6"/>
  <c r="BG147" i="6"/>
  <c r="BG149" i="6"/>
  <c r="BG146" i="6"/>
  <c r="BG138" i="6"/>
  <c r="BG144" i="6"/>
  <c r="BG148" i="6"/>
  <c r="BG150" i="6"/>
  <c r="BF141" i="6"/>
  <c r="BF142" i="6"/>
  <c r="BF138" i="6"/>
  <c r="BF144" i="6"/>
  <c r="BF148" i="6"/>
  <c r="BF140" i="6"/>
  <c r="BF143" i="6"/>
  <c r="BF146" i="6"/>
  <c r="BF149" i="6"/>
  <c r="BF150" i="6"/>
  <c r="BF139" i="6"/>
  <c r="BF145" i="6"/>
  <c r="BF147" i="6"/>
  <c r="BG115" i="6"/>
  <c r="BG122" i="6"/>
  <c r="BG123" i="6"/>
  <c r="BG113" i="6"/>
  <c r="BG120" i="6"/>
  <c r="BG118" i="6"/>
  <c r="BG121" i="6"/>
  <c r="BG116" i="6"/>
  <c r="BG119" i="6"/>
  <c r="BG117" i="6"/>
  <c r="BG114" i="6"/>
  <c r="BG125" i="6"/>
  <c r="BG124" i="6"/>
  <c r="BG115" i="5"/>
  <c r="BG125" i="5"/>
  <c r="BG124" i="5"/>
  <c r="BG116" i="5"/>
  <c r="BG119" i="5"/>
  <c r="BG122" i="5"/>
  <c r="BG120" i="5"/>
  <c r="BG123" i="5"/>
  <c r="BG117" i="5"/>
  <c r="BG114" i="5"/>
  <c r="BG126" i="5"/>
  <c r="BG118" i="5"/>
  <c r="BG121" i="5"/>
  <c r="BG173" i="5"/>
  <c r="BG158" i="5"/>
  <c r="BG167" i="5"/>
  <c r="BG160" i="5"/>
  <c r="BG165" i="5"/>
  <c r="BG166" i="5"/>
  <c r="BG156" i="5"/>
  <c r="BG164" i="5"/>
  <c r="BG168" i="5"/>
  <c r="BG163" i="5"/>
  <c r="BG161" i="5"/>
  <c r="BG162" i="5"/>
  <c r="BG159" i="5"/>
  <c r="BG157" i="5"/>
  <c r="BG160" i="6"/>
  <c r="BG162" i="6"/>
  <c r="BG171" i="6"/>
  <c r="BG161" i="6"/>
  <c r="BG169" i="6"/>
  <c r="BG170" i="6"/>
  <c r="BG163" i="6"/>
  <c r="BG168" i="6"/>
  <c r="BG166" i="6"/>
  <c r="BG165" i="6"/>
  <c r="BG164" i="6"/>
  <c r="BG176" i="6"/>
  <c r="BG167" i="6"/>
  <c r="BG159" i="6"/>
  <c r="BG183" i="6"/>
  <c r="BG188" i="6"/>
  <c r="BG186" i="6"/>
  <c r="BG190" i="6"/>
  <c r="BG181" i="6"/>
  <c r="BG180" i="6"/>
  <c r="BG189" i="6"/>
  <c r="BG187" i="6"/>
  <c r="BG182" i="6"/>
  <c r="BG191" i="6"/>
  <c r="BG185" i="6"/>
  <c r="BG192" i="6"/>
  <c r="BG184" i="6"/>
  <c r="BG135" i="5"/>
  <c r="BG139" i="5"/>
  <c r="BG144" i="5"/>
  <c r="BG147" i="5"/>
  <c r="BG143" i="5"/>
  <c r="BG136" i="5"/>
  <c r="BG140" i="5"/>
  <c r="BG137" i="5"/>
  <c r="BG138" i="5"/>
  <c r="BG145" i="5"/>
  <c r="BG146" i="5"/>
  <c r="BG141" i="5"/>
  <c r="BG142" i="5"/>
  <c r="BG185" i="5"/>
  <c r="BG177" i="5"/>
  <c r="BG186" i="5"/>
  <c r="BG184" i="5"/>
  <c r="BG179" i="5"/>
  <c r="BG181" i="5"/>
  <c r="BG188" i="5"/>
  <c r="BG187" i="5"/>
  <c r="BG178" i="5"/>
  <c r="BG180" i="5"/>
  <c r="BG182" i="5"/>
  <c r="BG183" i="5"/>
  <c r="BG189" i="5"/>
  <c r="BF156" i="5"/>
  <c r="BF164" i="5"/>
  <c r="BF158" i="5"/>
  <c r="BF162" i="5"/>
  <c r="BF167" i="5"/>
  <c r="BF166" i="5"/>
  <c r="BF157" i="5"/>
  <c r="BF173" i="5"/>
  <c r="BF165" i="5"/>
  <c r="BF160" i="5"/>
  <c r="BF168" i="5"/>
  <c r="BF163" i="5"/>
  <c r="BF161" i="5"/>
  <c r="BF159" i="5"/>
  <c r="BF128" i="5"/>
  <c r="BF282" i="6"/>
  <c r="BF300" i="6" s="1"/>
  <c r="BF193" i="6"/>
  <c r="BF191" i="5"/>
  <c r="BF192" i="5" s="1"/>
  <c r="BF149" i="5"/>
  <c r="L170" i="5"/>
  <c r="J170" i="5"/>
  <c r="K170" i="5"/>
  <c r="AQ5" i="4"/>
  <c r="BG298" i="6" l="1"/>
  <c r="BG295" i="6" s="1"/>
  <c r="BG297" i="6"/>
  <c r="BG286" i="6" s="1"/>
  <c r="BG294" i="6"/>
  <c r="BF303" i="6"/>
  <c r="BF304" i="6" s="1"/>
  <c r="BF294" i="6"/>
  <c r="BG271" i="6"/>
  <c r="BG268" i="6" s="1"/>
  <c r="BG270" i="6"/>
  <c r="BG259" i="6" s="1"/>
  <c r="BF249" i="6"/>
  <c r="BF243" i="6" s="1"/>
  <c r="BF240" i="6" s="1"/>
  <c r="BG249" i="6"/>
  <c r="BG223" i="6"/>
  <c r="BG217" i="6" s="1"/>
  <c r="BG214" i="6" s="1"/>
  <c r="BG213" i="6"/>
  <c r="BG152" i="6"/>
  <c r="BG170" i="5"/>
  <c r="BG173" i="6"/>
  <c r="BG149" i="5"/>
  <c r="BG194" i="6"/>
  <c r="BG195" i="6" s="1"/>
  <c r="BG191" i="5"/>
  <c r="BG192" i="5" s="1"/>
  <c r="BG128" i="5"/>
  <c r="BG127" i="6"/>
  <c r="BF255" i="6"/>
  <c r="BF273" i="6" s="1"/>
  <c r="BF276" i="6" s="1"/>
  <c r="BF172" i="6"/>
  <c r="BF184" i="6"/>
  <c r="BF186" i="6"/>
  <c r="BF188" i="6"/>
  <c r="BF185" i="6"/>
  <c r="BF182" i="6"/>
  <c r="BF191" i="6"/>
  <c r="BF190" i="6"/>
  <c r="BF187" i="6"/>
  <c r="BF192" i="6"/>
  <c r="BF183" i="6"/>
  <c r="BF180" i="6"/>
  <c r="BF189" i="6"/>
  <c r="BF181" i="6"/>
  <c r="BF152" i="6"/>
  <c r="BF170" i="5"/>
  <c r="J172" i="5"/>
  <c r="J171" i="5"/>
  <c r="K171" i="5"/>
  <c r="K172" i="5"/>
  <c r="L171" i="5"/>
  <c r="L172" i="5"/>
  <c r="BS48" i="4"/>
  <c r="BG269" i="6" l="1"/>
  <c r="BF298" i="6"/>
  <c r="BF297" i="6"/>
  <c r="BG216" i="6"/>
  <c r="BG205" i="6" s="1"/>
  <c r="BG215" i="6" s="1"/>
  <c r="BG296" i="6"/>
  <c r="BF295" i="6"/>
  <c r="BF286" i="6"/>
  <c r="BF296" i="6" s="1"/>
  <c r="BF277" i="6"/>
  <c r="BF267" i="6"/>
  <c r="BF242" i="6"/>
  <c r="BF231" i="6" s="1"/>
  <c r="BF241" i="6" s="1"/>
  <c r="BG242" i="6"/>
  <c r="BG231" i="6" s="1"/>
  <c r="BG243" i="6"/>
  <c r="BG240" i="6" s="1"/>
  <c r="BG171" i="5"/>
  <c r="BG172" i="5"/>
  <c r="BG175" i="6"/>
  <c r="BG174" i="6"/>
  <c r="BF171" i="5"/>
  <c r="BF172" i="5"/>
  <c r="BF194" i="6"/>
  <c r="BF162" i="6"/>
  <c r="BF165" i="6"/>
  <c r="BF163" i="6"/>
  <c r="BF164" i="6"/>
  <c r="BF167" i="6"/>
  <c r="BF171" i="6"/>
  <c r="BF160" i="6"/>
  <c r="BF176" i="6"/>
  <c r="BF169" i="6"/>
  <c r="BF168" i="6"/>
  <c r="BF170" i="6"/>
  <c r="BF161" i="6"/>
  <c r="BF166" i="6"/>
  <c r="BF159" i="6"/>
  <c r="BS70" i="4"/>
  <c r="BS68" i="4"/>
  <c r="BS69" i="4"/>
  <c r="BS61" i="4"/>
  <c r="BS63" i="4"/>
  <c r="BS64" i="4"/>
  <c r="BS65" i="4"/>
  <c r="BS62" i="4"/>
  <c r="BS53" i="4"/>
  <c r="BS54" i="4"/>
  <c r="BS55" i="4"/>
  <c r="BS56" i="4"/>
  <c r="BS57" i="4"/>
  <c r="BS58" i="4"/>
  <c r="BS52" i="4"/>
  <c r="BS49" i="4"/>
  <c r="BS50" i="4"/>
  <c r="BF270" i="6" l="1"/>
  <c r="BF259" i="6" s="1"/>
  <c r="BF271" i="6"/>
  <c r="BF268" i="6" s="1"/>
  <c r="BG241" i="6"/>
  <c r="BF195" i="6"/>
  <c r="BF173" i="6"/>
  <c r="BL72" i="4"/>
  <c r="BL61" i="4"/>
  <c r="BL57" i="4"/>
  <c r="BX57" i="4" s="1"/>
  <c r="BL56" i="4"/>
  <c r="BL55" i="4"/>
  <c r="BL54" i="4"/>
  <c r="BF269" i="6" l="1"/>
  <c r="BF175" i="6"/>
  <c r="BF174" i="6"/>
  <c r="BX54" i="4"/>
  <c r="BX55" i="4"/>
  <c r="BX56" i="4"/>
  <c r="BL70" i="4"/>
  <c r="BL69" i="4"/>
  <c r="BL68" i="4"/>
  <c r="BL64" i="4"/>
  <c r="BL63" i="4"/>
  <c r="BX63" i="4" s="1"/>
  <c r="BX62" i="4"/>
  <c r="BL52" i="4"/>
  <c r="BX52" i="4" s="1"/>
  <c r="BL50" i="4"/>
  <c r="BL49" i="4"/>
  <c r="BL48" i="4"/>
  <c r="BX48" i="4" l="1"/>
  <c r="BZ70" i="4"/>
  <c r="BY68" i="4" s="1"/>
  <c r="BX69" i="4"/>
  <c r="BY70" i="4"/>
  <c r="BY69" i="4"/>
  <c r="BX49" i="4"/>
  <c r="BX70" i="4"/>
  <c r="BZ50" i="4"/>
  <c r="BY48" i="4" s="1"/>
  <c r="BX50" i="4"/>
  <c r="BZ57" i="4"/>
  <c r="BY52" i="4" s="1"/>
  <c r="BZ64" i="4"/>
  <c r="BY61" i="4" s="1"/>
  <c r="BX61" i="4"/>
  <c r="BX64" i="4"/>
  <c r="BX68" i="4"/>
  <c r="AX34" i="4"/>
  <c r="BY64" i="4" l="1"/>
  <c r="BY49" i="4"/>
  <c r="BY63" i="4"/>
  <c r="BY50" i="4"/>
  <c r="BY62" i="4"/>
  <c r="BY57" i="4"/>
  <c r="BY54" i="4"/>
  <c r="BY56" i="4"/>
  <c r="BY55" i="4"/>
  <c r="AI41" i="4"/>
  <c r="V81" i="4" l="1"/>
  <c r="AR81" i="4"/>
  <c r="BA81" i="4"/>
  <c r="AZ81" i="4"/>
  <c r="N81" i="4"/>
  <c r="O81" i="4"/>
  <c r="P81" i="4"/>
  <c r="Q81" i="4"/>
  <c r="R81" i="4"/>
  <c r="S81" i="4"/>
  <c r="T81" i="4"/>
  <c r="U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S81" i="4"/>
  <c r="AT81" i="4"/>
  <c r="AU81" i="4"/>
  <c r="AV81" i="4"/>
  <c r="AW81" i="4"/>
  <c r="AX81" i="4"/>
  <c r="AY81" i="4"/>
  <c r="BB81" i="4"/>
  <c r="BC81" i="4"/>
  <c r="BD81" i="4"/>
  <c r="BE81" i="4"/>
  <c r="BF81" i="4"/>
  <c r="BG81" i="4"/>
  <c r="BH81" i="4"/>
  <c r="M81" i="4"/>
  <c r="L81" i="4"/>
  <c r="K81" i="4"/>
  <c r="J81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X75" i="4"/>
  <c r="Y75" i="4"/>
  <c r="Z75" i="4"/>
  <c r="AA75" i="4"/>
  <c r="AB75" i="4"/>
  <c r="AC75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Y75" i="4"/>
  <c r="AZ75" i="4"/>
  <c r="BA75" i="4"/>
  <c r="BB75" i="4"/>
  <c r="BC75" i="4"/>
  <c r="BD75" i="4"/>
  <c r="BE75" i="4"/>
  <c r="BF75" i="4"/>
  <c r="BG75" i="4"/>
  <c r="BH75" i="4"/>
  <c r="J75" i="4"/>
  <c r="N77" i="4"/>
  <c r="O77" i="4"/>
  <c r="P77" i="4"/>
  <c r="Q77" i="4"/>
  <c r="R77" i="4"/>
  <c r="S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Y77" i="4"/>
  <c r="AZ77" i="4"/>
  <c r="BA77" i="4"/>
  <c r="BB77" i="4"/>
  <c r="BC77" i="4"/>
  <c r="BD77" i="4"/>
  <c r="BE77" i="4"/>
  <c r="BF77" i="4"/>
  <c r="BG77" i="4"/>
  <c r="BH77" i="4"/>
  <c r="M77" i="4"/>
  <c r="L77" i="4"/>
  <c r="K77" i="4"/>
  <c r="J77" i="4"/>
  <c r="AR79" i="4"/>
  <c r="K79" i="4"/>
  <c r="L79" i="4"/>
  <c r="M79" i="4"/>
  <c r="N79" i="4"/>
  <c r="O79" i="4"/>
  <c r="P79" i="4"/>
  <c r="Q79" i="4"/>
  <c r="R79" i="4"/>
  <c r="S79" i="4"/>
  <c r="T79" i="4"/>
  <c r="U79" i="4"/>
  <c r="V79" i="4"/>
  <c r="W79" i="4"/>
  <c r="X79" i="4"/>
  <c r="Y79" i="4"/>
  <c r="Z79" i="4"/>
  <c r="AA79" i="4"/>
  <c r="AB79" i="4"/>
  <c r="AC79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S79" i="4"/>
  <c r="AT79" i="4"/>
  <c r="AU79" i="4"/>
  <c r="AV79" i="4"/>
  <c r="AW79" i="4"/>
  <c r="AX79" i="4"/>
  <c r="AY79" i="4"/>
  <c r="AZ79" i="4"/>
  <c r="BA79" i="4"/>
  <c r="BB79" i="4"/>
  <c r="BC79" i="4"/>
  <c r="BD79" i="4"/>
  <c r="BE79" i="4"/>
  <c r="BF79" i="4"/>
  <c r="BG79" i="4"/>
  <c r="BH79" i="4"/>
  <c r="J79" i="4"/>
  <c r="BI75" i="4" l="1"/>
  <c r="BI77" i="4"/>
  <c r="BI81" i="4"/>
  <c r="BI79" i="4"/>
  <c r="I87" i="4"/>
  <c r="I90" i="4" s="1"/>
  <c r="H87" i="4"/>
  <c r="H88" i="4" s="1"/>
  <c r="G87" i="4"/>
  <c r="G90" i="4" s="1"/>
  <c r="F87" i="4"/>
  <c r="F90" i="4" s="1"/>
  <c r="E87" i="4"/>
  <c r="E90" i="4" s="1"/>
  <c r="D87" i="4"/>
  <c r="D88" i="4" s="1"/>
  <c r="C87" i="4"/>
  <c r="C88" i="4" s="1"/>
  <c r="B87" i="4"/>
  <c r="B90" i="4" s="1"/>
  <c r="I85" i="4"/>
  <c r="I86" i="4" s="1"/>
  <c r="H85" i="4"/>
  <c r="H86" i="4" s="1"/>
  <c r="G85" i="4"/>
  <c r="G86" i="4" s="1"/>
  <c r="F85" i="4"/>
  <c r="F86" i="4" s="1"/>
  <c r="E85" i="4"/>
  <c r="E86" i="4" s="1"/>
  <c r="D85" i="4"/>
  <c r="D86" i="4" s="1"/>
  <c r="C85" i="4"/>
  <c r="C86" i="4" s="1"/>
  <c r="B85" i="4"/>
  <c r="B86" i="4" s="1"/>
  <c r="H90" i="4" l="1"/>
  <c r="I88" i="4"/>
  <c r="B88" i="4"/>
  <c r="E88" i="4"/>
  <c r="D90" i="4"/>
  <c r="C90" i="4"/>
  <c r="F88" i="4"/>
  <c r="G88" i="4"/>
  <c r="BJ55" i="4"/>
  <c r="BJ50" i="4"/>
  <c r="W47" i="1" l="1"/>
  <c r="X45" i="1" l="1"/>
  <c r="BL65" i="4"/>
  <c r="BL58" i="4"/>
  <c r="BL47" i="4"/>
  <c r="BA19" i="4" l="1"/>
  <c r="AT19" i="4"/>
  <c r="AS19" i="4"/>
  <c r="AG19" i="4"/>
  <c r="AH19" i="4"/>
  <c r="AI19" i="4"/>
  <c r="AF19" i="4"/>
  <c r="Y19" i="4"/>
  <c r="W19" i="4"/>
  <c r="S19" i="4"/>
  <c r="S72" i="4" s="1"/>
  <c r="R19" i="4"/>
  <c r="R72" i="4" s="1"/>
  <c r="BF15" i="4"/>
  <c r="BB15" i="4"/>
  <c r="AY15" i="4"/>
  <c r="AX15" i="4"/>
  <c r="AT15" i="4"/>
  <c r="AT72" i="4" s="1"/>
  <c r="AS15" i="4"/>
  <c r="AQ15" i="4"/>
  <c r="AM15" i="4"/>
  <c r="AM72" i="4" s="1"/>
  <c r="X15" i="4"/>
  <c r="Y15" i="4"/>
  <c r="Z15" i="4"/>
  <c r="AA15" i="4"/>
  <c r="AB15" i="4"/>
  <c r="AC15" i="4"/>
  <c r="AC72" i="4" s="1"/>
  <c r="AD15" i="4"/>
  <c r="AF15" i="4"/>
  <c r="AG15" i="4"/>
  <c r="AH15" i="4"/>
  <c r="AI15" i="4"/>
  <c r="AK15" i="4"/>
  <c r="AL15" i="4"/>
  <c r="AL72" i="4" s="1"/>
  <c r="W15" i="4"/>
  <c r="U15" i="4"/>
  <c r="R15" i="4"/>
  <c r="O15" i="4"/>
  <c r="O65" i="4" s="1"/>
  <c r="M15" i="4"/>
  <c r="J15" i="4"/>
  <c r="J72" i="4" s="1"/>
  <c r="N11" i="4"/>
  <c r="N72" i="4" s="1"/>
  <c r="O11" i="4"/>
  <c r="O72" i="4" s="1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F11" i="4"/>
  <c r="AG11" i="4"/>
  <c r="AH11" i="4"/>
  <c r="AI11" i="4"/>
  <c r="AJ11" i="4"/>
  <c r="AK11" i="4"/>
  <c r="AL11" i="4"/>
  <c r="AN11" i="4"/>
  <c r="AQ11" i="4"/>
  <c r="AR11" i="4"/>
  <c r="AS11" i="4"/>
  <c r="AT11" i="4"/>
  <c r="AU11" i="4"/>
  <c r="AV11" i="4"/>
  <c r="AW11" i="4"/>
  <c r="AX11" i="4"/>
  <c r="AY11" i="4"/>
  <c r="AZ11" i="4"/>
  <c r="BA11" i="4"/>
  <c r="BD11" i="4"/>
  <c r="BE11" i="4"/>
  <c r="BH11" i="4"/>
  <c r="M11" i="4"/>
  <c r="M72" i="4" s="1"/>
  <c r="BH5" i="4"/>
  <c r="C5" i="4"/>
  <c r="D5" i="4"/>
  <c r="E5" i="4"/>
  <c r="F5" i="4"/>
  <c r="G5" i="4"/>
  <c r="H5" i="4"/>
  <c r="I5" i="4"/>
  <c r="J5" i="4"/>
  <c r="K5" i="4"/>
  <c r="L5" i="4"/>
  <c r="M5" i="4"/>
  <c r="N5" i="4"/>
  <c r="O5" i="4"/>
  <c r="O49" i="4" s="1"/>
  <c r="P5" i="4"/>
  <c r="P26" i="4" s="1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5" i="4"/>
  <c r="BC7" i="4"/>
  <c r="BE7" i="4"/>
  <c r="BG7" i="4"/>
  <c r="BH7" i="4"/>
  <c r="AR7" i="4"/>
  <c r="Z7" i="4"/>
  <c r="AG7" i="4"/>
  <c r="AG26" i="4" s="1"/>
  <c r="AH7" i="4"/>
  <c r="AI7" i="4"/>
  <c r="AK7" i="4"/>
  <c r="AL7" i="4"/>
  <c r="C7" i="4"/>
  <c r="D7" i="4"/>
  <c r="F7" i="4"/>
  <c r="H7" i="4"/>
  <c r="K7" i="4"/>
  <c r="L7" i="4"/>
  <c r="N7" i="4"/>
  <c r="N49" i="4" s="1"/>
  <c r="O7" i="4"/>
  <c r="Q7" i="4"/>
  <c r="S7" i="4"/>
  <c r="B7" i="4"/>
  <c r="AS62" i="4" l="1"/>
  <c r="AS61" i="4"/>
  <c r="AS55" i="4"/>
  <c r="BG47" i="4"/>
  <c r="BI5" i="4"/>
  <c r="AX32" i="4"/>
  <c r="AI40" i="4"/>
  <c r="BA61" i="4"/>
  <c r="BA57" i="4"/>
  <c r="BA55" i="4"/>
  <c r="BA54" i="4"/>
  <c r="BA56" i="4"/>
  <c r="AB50" i="4"/>
  <c r="AB49" i="4"/>
  <c r="AB48" i="4"/>
  <c r="AB47" i="4"/>
  <c r="AQ63" i="4"/>
  <c r="AQ61" i="4"/>
  <c r="AQ57" i="4"/>
  <c r="AA72" i="4"/>
  <c r="AA57" i="4"/>
  <c r="AS47" i="4"/>
  <c r="AS57" i="4"/>
  <c r="AS52" i="4"/>
  <c r="AS49" i="4"/>
  <c r="AS50" i="4"/>
  <c r="W57" i="4"/>
  <c r="W56" i="4"/>
  <c r="O63" i="4"/>
  <c r="O52" i="4"/>
  <c r="AI39" i="4"/>
  <c r="AX33" i="4"/>
  <c r="BF42" i="4"/>
  <c r="BF49" i="4"/>
  <c r="BF48" i="4"/>
  <c r="BF53" i="4"/>
  <c r="BF68" i="4"/>
  <c r="BF67" i="4"/>
  <c r="BF65" i="4"/>
  <c r="R40" i="4"/>
  <c r="R39" i="4"/>
  <c r="R35" i="4"/>
  <c r="R34" i="4"/>
  <c r="BC63" i="4"/>
  <c r="BC62" i="4"/>
  <c r="BC61" i="4"/>
  <c r="BC53" i="4"/>
  <c r="BC65" i="4"/>
  <c r="BC64" i="4"/>
  <c r="AI69" i="4"/>
  <c r="AI63" i="4"/>
  <c r="AH69" i="4"/>
  <c r="AH63" i="4"/>
  <c r="AG69" i="4"/>
  <c r="AG63" i="4"/>
  <c r="AG65" i="4"/>
  <c r="AG64" i="4"/>
  <c r="Q50" i="4"/>
  <c r="Q63" i="4"/>
  <c r="U54" i="4"/>
  <c r="U55" i="4"/>
  <c r="X42" i="4"/>
  <c r="AQ55" i="4"/>
  <c r="AQ72" i="4" s="1"/>
  <c r="AQ69" i="4"/>
  <c r="X58" i="4"/>
  <c r="X54" i="4"/>
  <c r="X55" i="4" s="1"/>
  <c r="X72" i="4" s="1"/>
  <c r="X57" i="4"/>
  <c r="X56" i="4"/>
  <c r="X68" i="4"/>
  <c r="X65" i="4"/>
  <c r="X64" i="4"/>
  <c r="X63" i="4"/>
  <c r="X69" i="4"/>
  <c r="X62" i="4"/>
  <c r="X61" i="4"/>
  <c r="Q62" i="4"/>
  <c r="Q61" i="4"/>
  <c r="Q54" i="4"/>
  <c r="Q55" i="4" s="1"/>
  <c r="Q72" i="4" s="1"/>
  <c r="Q53" i="4"/>
  <c r="Q57" i="4"/>
  <c r="Q52" i="4"/>
  <c r="O57" i="4"/>
  <c r="O53" i="4"/>
  <c r="AI49" i="4"/>
  <c r="AI62" i="4"/>
  <c r="AI48" i="4"/>
  <c r="AI61" i="4"/>
  <c r="AI47" i="4"/>
  <c r="AI54" i="4"/>
  <c r="AI55" i="4" s="1"/>
  <c r="AI57" i="4"/>
  <c r="AI53" i="4"/>
  <c r="AI52" i="4"/>
  <c r="AI68" i="4"/>
  <c r="AI50" i="4"/>
  <c r="AI67" i="4"/>
  <c r="O62" i="4"/>
  <c r="O54" i="4"/>
  <c r="O55" i="4" s="1"/>
  <c r="O61" i="4"/>
  <c r="O50" i="4"/>
  <c r="BH49" i="4"/>
  <c r="BH48" i="4"/>
  <c r="BG62" i="4"/>
  <c r="BG50" i="4"/>
  <c r="BG61" i="4"/>
  <c r="BG69" i="4"/>
  <c r="BG56" i="4"/>
  <c r="BG67" i="4"/>
  <c r="BG54" i="4"/>
  <c r="BG55" i="4" s="1"/>
  <c r="BG72" i="4" s="1"/>
  <c r="BG65" i="4"/>
  <c r="BG57" i="4"/>
  <c r="BG64" i="4"/>
  <c r="BG53" i="4"/>
  <c r="BG63" i="4"/>
  <c r="BG52" i="4"/>
  <c r="BG70" i="4"/>
  <c r="BG49" i="4"/>
  <c r="BG58" i="4"/>
  <c r="BG48" i="4"/>
  <c r="BG68" i="4"/>
  <c r="W54" i="4"/>
  <c r="W55" i="4" s="1"/>
  <c r="W72" i="4" s="1"/>
  <c r="W69" i="4"/>
  <c r="W67" i="4"/>
  <c r="W65" i="4"/>
  <c r="W64" i="4"/>
  <c r="W63" i="4"/>
  <c r="W62" i="4"/>
  <c r="W61" i="4"/>
  <c r="AX35" i="4" l="1"/>
  <c r="AI42" i="4"/>
  <c r="BJ58" i="4"/>
  <c r="AB58" i="4"/>
  <c r="AA58" i="4"/>
  <c r="Z58" i="4"/>
  <c r="Y58" i="4"/>
  <c r="U58" i="4"/>
  <c r="T58" i="4"/>
  <c r="S58" i="4"/>
  <c r="Q58" i="4"/>
  <c r="O58" i="4"/>
  <c r="N58" i="4"/>
  <c r="L58" i="4"/>
  <c r="K58" i="4"/>
  <c r="BH58" i="4"/>
  <c r="BF58" i="4"/>
  <c r="BE58" i="4"/>
  <c r="BC58" i="4"/>
  <c r="AW58" i="4"/>
  <c r="AS58" i="4"/>
  <c r="AQ58" i="4"/>
  <c r="AM58" i="4"/>
  <c r="AL58" i="4"/>
  <c r="AK58" i="4"/>
  <c r="AI58" i="4"/>
  <c r="AH58" i="4"/>
  <c r="AH56" i="4"/>
  <c r="AG58" i="4"/>
  <c r="AF58" i="4"/>
  <c r="AB70" i="4"/>
  <c r="AA70" i="4"/>
  <c r="Z70" i="4"/>
  <c r="Y70" i="4"/>
  <c r="U70" i="4"/>
  <c r="T70" i="4"/>
  <c r="S70" i="4"/>
  <c r="Q70" i="4"/>
  <c r="O70" i="4"/>
  <c r="N70" i="4"/>
  <c r="L70" i="4"/>
  <c r="K70" i="4"/>
  <c r="BJ70" i="4"/>
  <c r="BH70" i="4"/>
  <c r="BF70" i="4"/>
  <c r="BE70" i="4"/>
  <c r="BC70" i="4"/>
  <c r="AW70" i="4"/>
  <c r="AS70" i="4"/>
  <c r="AS69" i="4"/>
  <c r="AQ70" i="4"/>
  <c r="AM70" i="4"/>
  <c r="AL70" i="4"/>
  <c r="AK70" i="4"/>
  <c r="AI70" i="4"/>
  <c r="AI72" i="4" s="1"/>
  <c r="AH70" i="4"/>
  <c r="AH72" i="4" s="1"/>
  <c r="AG70" i="4"/>
  <c r="AG72" i="4" s="1"/>
  <c r="AF70" i="4"/>
  <c r="AF72" i="4" s="1"/>
  <c r="BL67" i="4" l="1"/>
  <c r="BL53" i="4"/>
  <c r="BH50" i="4"/>
  <c r="BH69" i="4"/>
  <c r="BH52" i="4"/>
  <c r="AW52" i="4"/>
  <c r="AR52" i="4"/>
  <c r="AQ52" i="4"/>
  <c r="AN52" i="4"/>
  <c r="AM52" i="4"/>
  <c r="AK52" i="4"/>
  <c r="AH52" i="4"/>
  <c r="AB52" i="4"/>
  <c r="AA52" i="4"/>
  <c r="Y52" i="4"/>
  <c r="U52" i="4"/>
  <c r="T52" i="4"/>
  <c r="S52" i="4"/>
  <c r="L52" i="4"/>
  <c r="L55" i="4" s="1"/>
  <c r="L72" i="4" s="1"/>
  <c r="K52" i="4"/>
  <c r="K55" i="4" s="1"/>
  <c r="K72" i="4" s="1"/>
  <c r="BJ52" i="4"/>
  <c r="BJ53" i="4"/>
  <c r="BJ57" i="4"/>
  <c r="BJ54" i="4"/>
  <c r="BJ56" i="4"/>
  <c r="BJ61" i="4"/>
  <c r="BJ62" i="4"/>
  <c r="BJ63" i="4"/>
  <c r="BJ64" i="4"/>
  <c r="BJ65" i="4"/>
  <c r="BJ67" i="4"/>
  <c r="BJ68" i="4"/>
  <c r="BJ69" i="4"/>
  <c r="BH56" i="4"/>
  <c r="BF56" i="4"/>
  <c r="BE56" i="4"/>
  <c r="BC56" i="4"/>
  <c r="BB56" i="4"/>
  <c r="AW56" i="4"/>
  <c r="AS56" i="4"/>
  <c r="AR56" i="4"/>
  <c r="AQ56" i="4"/>
  <c r="AN56" i="4"/>
  <c r="AM56" i="4"/>
  <c r="AL56" i="4"/>
  <c r="AK56" i="4"/>
  <c r="AG56" i="4"/>
  <c r="AI56" i="4"/>
  <c r="AF56" i="4"/>
  <c r="AA56" i="4"/>
  <c r="AB56" i="4"/>
  <c r="AC56" i="4"/>
  <c r="Z56" i="4"/>
  <c r="Y56" i="4"/>
  <c r="AA54" i="4"/>
  <c r="AA55" i="4" s="1"/>
  <c r="AB54" i="4"/>
  <c r="AB55" i="4" s="1"/>
  <c r="AB72" i="4" s="1"/>
  <c r="Z54" i="4"/>
  <c r="Z55" i="4" s="1"/>
  <c r="Z72" i="4" s="1"/>
  <c r="Y54" i="4"/>
  <c r="Y55" i="4" s="1"/>
  <c r="Y72" i="4" s="1"/>
  <c r="U56" i="4"/>
  <c r="T56" i="4"/>
  <c r="S56" i="4"/>
  <c r="Q56" i="4"/>
  <c r="O56" i="4"/>
  <c r="N56" i="4"/>
  <c r="J56" i="4"/>
  <c r="BF69" i="4"/>
  <c r="BE69" i="4"/>
  <c r="BC69" i="4"/>
  <c r="AW69" i="4"/>
  <c r="BE10" i="4"/>
  <c r="BE27" i="4" s="1"/>
  <c r="BC10" i="4"/>
  <c r="BC27" i="4" s="1"/>
  <c r="AN69" i="4"/>
  <c r="AM69" i="4"/>
  <c r="AL69" i="4"/>
  <c r="AK69" i="4"/>
  <c r="Y69" i="4"/>
  <c r="U69" i="4"/>
  <c r="T69" i="4"/>
  <c r="N69" i="4"/>
  <c r="O69" i="4"/>
  <c r="Q69" i="4"/>
  <c r="S69" i="4"/>
  <c r="J69" i="4"/>
  <c r="AA69" i="4"/>
  <c r="AB69" i="4"/>
  <c r="AC69" i="4"/>
  <c r="Z69" i="4"/>
  <c r="BC68" i="4"/>
  <c r="BE68" i="4"/>
  <c r="BH68" i="4"/>
  <c r="AW68" i="4"/>
  <c r="AS68" i="4"/>
  <c r="AR68" i="4"/>
  <c r="AQ68" i="4"/>
  <c r="AN68" i="4"/>
  <c r="AM68" i="4"/>
  <c r="AL68" i="4"/>
  <c r="AK68" i="4"/>
  <c r="AH68" i="4"/>
  <c r="AG68" i="4"/>
  <c r="AC68" i="4"/>
  <c r="AB68" i="4"/>
  <c r="AA68" i="4"/>
  <c r="Z68" i="4"/>
  <c r="Y68" i="4"/>
  <c r="W68" i="4"/>
  <c r="U68" i="4"/>
  <c r="T68" i="4"/>
  <c r="L68" i="4"/>
  <c r="N68" i="4"/>
  <c r="O68" i="4"/>
  <c r="Q68" i="4"/>
  <c r="S68" i="4"/>
  <c r="K68" i="4"/>
  <c r="AX67" i="4"/>
  <c r="AW67" i="4"/>
  <c r="AT67" i="4"/>
  <c r="AS67" i="4"/>
  <c r="BC67" i="4"/>
  <c r="BE67" i="4"/>
  <c r="BH67" i="4"/>
  <c r="AR67" i="4"/>
  <c r="AQ67" i="4"/>
  <c r="AN67" i="4"/>
  <c r="AM67" i="4"/>
  <c r="AL67" i="4"/>
  <c r="AK67" i="4"/>
  <c r="AH67" i="4"/>
  <c r="AG67" i="4"/>
  <c r="AC67" i="4"/>
  <c r="AB67" i="4"/>
  <c r="AA67" i="4"/>
  <c r="Z67" i="4"/>
  <c r="Y67" i="4"/>
  <c r="X67" i="4"/>
  <c r="U67" i="4"/>
  <c r="T67" i="4"/>
  <c r="S67" i="4"/>
  <c r="Q67" i="4"/>
  <c r="O67" i="4"/>
  <c r="N67" i="4"/>
  <c r="L67" i="4"/>
  <c r="K67" i="4"/>
  <c r="BX53" i="4" l="1"/>
  <c r="BY53" i="4"/>
  <c r="BF57" i="4"/>
  <c r="BF52" i="4"/>
  <c r="BH54" i="4"/>
  <c r="BF54" i="4"/>
  <c r="BF55" i="4" s="1"/>
  <c r="BF72" i="4" s="1"/>
  <c r="BE54" i="4"/>
  <c r="BE55" i="4" s="1"/>
  <c r="BE72" i="4" s="1"/>
  <c r="BC54" i="4"/>
  <c r="BC55" i="4" s="1"/>
  <c r="BC72" i="4" s="1"/>
  <c r="BB54" i="4"/>
  <c r="BB55" i="4" s="1"/>
  <c r="BB72" i="4" s="1"/>
  <c r="AW54" i="4"/>
  <c r="AW55" i="4" s="1"/>
  <c r="AW72" i="4" s="1"/>
  <c r="AW53" i="4"/>
  <c r="AS54" i="4"/>
  <c r="AS72" i="4" s="1"/>
  <c r="AR54" i="4"/>
  <c r="AR72" i="4" s="1"/>
  <c r="AQ54" i="4"/>
  <c r="AN54" i="4"/>
  <c r="AN55" i="4" s="1"/>
  <c r="AN72" i="4" s="1"/>
  <c r="AM54" i="4"/>
  <c r="AM55" i="4" s="1"/>
  <c r="AL54" i="4"/>
  <c r="AL55" i="4" s="1"/>
  <c r="AK54" i="4"/>
  <c r="AK55" i="4" s="1"/>
  <c r="AK72" i="4" s="1"/>
  <c r="AH54" i="4"/>
  <c r="AH55" i="4" s="1"/>
  <c r="AG54" i="4"/>
  <c r="AG55" i="4" s="1"/>
  <c r="Z52" i="4"/>
  <c r="Y57" i="4"/>
  <c r="T54" i="4"/>
  <c r="J54" i="4"/>
  <c r="BB57" i="4"/>
  <c r="AK57" i="4"/>
  <c r="AA48" i="4"/>
  <c r="Z57" i="4"/>
  <c r="U57" i="4"/>
  <c r="U72" i="4" s="1"/>
  <c r="BE52" i="4"/>
  <c r="BC52" i="4"/>
  <c r="AL52" i="4"/>
  <c r="AG57" i="4"/>
  <c r="AG52" i="4"/>
  <c r="N52" i="4"/>
  <c r="N54" i="4" s="1"/>
  <c r="N55" i="4" s="1"/>
  <c r="J57" i="4"/>
  <c r="K53" i="4"/>
  <c r="L53" i="4"/>
  <c r="L57" i="4" s="1"/>
  <c r="BH53" i="4"/>
  <c r="AR53" i="4"/>
  <c r="AM53" i="4"/>
  <c r="AK53" i="4"/>
  <c r="AH53" i="4"/>
  <c r="AB53" i="4"/>
  <c r="AB57" i="4" s="1"/>
  <c r="M53" i="4"/>
  <c r="M57" i="4" s="1"/>
  <c r="S53" i="4"/>
  <c r="S57" i="4" s="1"/>
  <c r="S54" i="4" s="1"/>
  <c r="S55" i="4" s="1"/>
  <c r="N53" i="4"/>
  <c r="N57" i="4" s="1"/>
  <c r="T53" i="4"/>
  <c r="U53" i="4"/>
  <c r="V53" i="4"/>
  <c r="V57" i="4" s="1"/>
  <c r="Y53" i="4"/>
  <c r="Z53" i="4"/>
  <c r="AA53" i="4"/>
  <c r="AG53" i="4"/>
  <c r="AL53" i="4"/>
  <c r="AL57" i="4" s="1"/>
  <c r="AN53" i="4"/>
  <c r="AQ53" i="4"/>
  <c r="BC57" i="4"/>
  <c r="BD53" i="4"/>
  <c r="BE53" i="4"/>
  <c r="BE57" i="4" s="1"/>
  <c r="N50" i="4"/>
  <c r="AW49" i="4"/>
  <c r="AW50" i="4" s="1"/>
  <c r="Z49" i="4"/>
  <c r="Z50" i="4" s="1"/>
  <c r="AA49" i="4"/>
  <c r="AA50" i="4" s="1"/>
  <c r="Y49" i="4"/>
  <c r="Y50" i="4" s="1"/>
  <c r="S49" i="4"/>
  <c r="S50" i="4" s="1"/>
  <c r="BC48" i="4"/>
  <c r="BC49" i="4" s="1"/>
  <c r="BC50" i="4" s="1"/>
  <c r="AQ48" i="4"/>
  <c r="AN48" i="4"/>
  <c r="AN49" i="4" s="1"/>
  <c r="AN50" i="4" s="1"/>
  <c r="AM48" i="4"/>
  <c r="AM49" i="4" s="1"/>
  <c r="AM50" i="4" s="1"/>
  <c r="AL48" i="4"/>
  <c r="AL49" i="4" s="1"/>
  <c r="AL50" i="4" s="1"/>
  <c r="AK48" i="4"/>
  <c r="AK49" i="4" s="1"/>
  <c r="AK50" i="4" s="1"/>
  <c r="Z48" i="4"/>
  <c r="U48" i="4"/>
  <c r="U49" i="4" s="1"/>
  <c r="U50" i="4" s="1"/>
  <c r="T48" i="4"/>
  <c r="Q48" i="4"/>
  <c r="Q49" i="4" s="1"/>
  <c r="K47" i="4"/>
  <c r="K48" i="4" s="1"/>
  <c r="K49" i="4" s="1"/>
  <c r="K50" i="4" s="1"/>
  <c r="N62" i="4"/>
  <c r="N61" i="4" s="1"/>
  <c r="S62" i="4"/>
  <c r="S61" i="4" s="1"/>
  <c r="AH62" i="4"/>
  <c r="AH61" i="4" s="1"/>
  <c r="AG62" i="4"/>
  <c r="AG61" i="4" s="1"/>
  <c r="AR63" i="4"/>
  <c r="AN63" i="4"/>
  <c r="AN62" i="4" s="1"/>
  <c r="AN61" i="4" s="1"/>
  <c r="AM63" i="4"/>
  <c r="AM62" i="4" s="1"/>
  <c r="AM61" i="4" s="1"/>
  <c r="BF64" i="4"/>
  <c r="BF63" i="4" s="1"/>
  <c r="BF62" i="4" s="1"/>
  <c r="BF61" i="4" s="1"/>
  <c r="AT64" i="4"/>
  <c r="AT63" i="4" s="1"/>
  <c r="AS64" i="4"/>
  <c r="AS63" i="4" s="1"/>
  <c r="AI64" i="4"/>
  <c r="AH64" i="4"/>
  <c r="AF64" i="4"/>
  <c r="AF63" i="4" s="1"/>
  <c r="AF62" i="4" s="1"/>
  <c r="AF61" i="4" s="1"/>
  <c r="Z64" i="4"/>
  <c r="Z63" i="4" s="1"/>
  <c r="Z62" i="4" s="1"/>
  <c r="Z61" i="4" s="1"/>
  <c r="Y64" i="4"/>
  <c r="Y63" i="4" s="1"/>
  <c r="Y62" i="4" s="1"/>
  <c r="Y61" i="4" s="1"/>
  <c r="U64" i="4"/>
  <c r="U63" i="4" s="1"/>
  <c r="U62" i="4" s="1"/>
  <c r="U61" i="4" s="1"/>
  <c r="S64" i="4"/>
  <c r="S63" i="4" s="1"/>
  <c r="R64" i="4"/>
  <c r="R63" i="4" s="1"/>
  <c r="O64" i="4"/>
  <c r="AZ64" i="4"/>
  <c r="AN64" i="4"/>
  <c r="V64" i="4"/>
  <c r="BH65" i="4"/>
  <c r="BE65" i="4"/>
  <c r="BE64" i="4" s="1"/>
  <c r="BE63" i="4" s="1"/>
  <c r="BE62" i="4" s="1"/>
  <c r="BE61" i="4" s="1"/>
  <c r="BD65" i="4"/>
  <c r="BD64" i="4" s="1"/>
  <c r="BD63" i="4" s="1"/>
  <c r="BD62" i="4" s="1"/>
  <c r="BD61" i="4" s="1"/>
  <c r="BB65" i="4"/>
  <c r="BB64" i="4" s="1"/>
  <c r="BB63" i="4" s="1"/>
  <c r="BB62" i="4" s="1"/>
  <c r="BB61" i="4" s="1"/>
  <c r="AY65" i="4"/>
  <c r="AY64" i="4" s="1"/>
  <c r="AY63" i="4" s="1"/>
  <c r="AY62" i="4" s="1"/>
  <c r="AX65" i="4"/>
  <c r="AX64" i="4" s="1"/>
  <c r="AX63" i="4" s="1"/>
  <c r="AX62" i="4" s="1"/>
  <c r="AW65" i="4"/>
  <c r="AW64" i="4" s="1"/>
  <c r="AW63" i="4" s="1"/>
  <c r="AW62" i="4" s="1"/>
  <c r="AW61" i="4" s="1"/>
  <c r="AT65" i="4"/>
  <c r="AQ65" i="4"/>
  <c r="AQ64" i="4" s="1"/>
  <c r="AQ62" i="4" s="1"/>
  <c r="AM65" i="4"/>
  <c r="AM64" i="4" s="1"/>
  <c r="AL65" i="4"/>
  <c r="AL64" i="4" s="1"/>
  <c r="AL63" i="4" s="1"/>
  <c r="AL62" i="4" s="1"/>
  <c r="AL61" i="4" s="1"/>
  <c r="AK65" i="4"/>
  <c r="AK64" i="4" s="1"/>
  <c r="AK63" i="4" s="1"/>
  <c r="AK62" i="4" s="1"/>
  <c r="AK61" i="4" s="1"/>
  <c r="AI65" i="4"/>
  <c r="AH65" i="4"/>
  <c r="AF65" i="4"/>
  <c r="Z65" i="4"/>
  <c r="AA65" i="4"/>
  <c r="AA64" i="4" s="1"/>
  <c r="AA63" i="4" s="1"/>
  <c r="AA62" i="4" s="1"/>
  <c r="AA61" i="4" s="1"/>
  <c r="AB65" i="4"/>
  <c r="AB64" i="4" s="1"/>
  <c r="AB63" i="4" s="1"/>
  <c r="AB62" i="4" s="1"/>
  <c r="AB61" i="4" s="1"/>
  <c r="AC65" i="4"/>
  <c r="AC64" i="4" s="1"/>
  <c r="AC63" i="4" s="1"/>
  <c r="AC62" i="4" s="1"/>
  <c r="AC61" i="4" s="1"/>
  <c r="Y65" i="4"/>
  <c r="U65" i="4"/>
  <c r="T65" i="4"/>
  <c r="T64" i="4" s="1"/>
  <c r="T63" i="4" s="1"/>
  <c r="T62" i="4" s="1"/>
  <c r="T61" i="4" s="1"/>
  <c r="R65" i="4"/>
  <c r="Q65" i="4"/>
  <c r="M65" i="4"/>
  <c r="M64" i="4" s="1"/>
  <c r="M63" i="4" s="1"/>
  <c r="N65" i="4"/>
  <c r="J65" i="4"/>
  <c r="AR47" i="4"/>
  <c r="AR48" i="4" s="1"/>
  <c r="AR49" i="4" s="1"/>
  <c r="AR50" i="4" s="1"/>
  <c r="BH47" i="4"/>
  <c r="BE47" i="4"/>
  <c r="BE48" i="4" s="1"/>
  <c r="BE49" i="4" s="1"/>
  <c r="BE50" i="4" s="1"/>
  <c r="BC47" i="4"/>
  <c r="AL47" i="4"/>
  <c r="AM47" i="4"/>
  <c r="AK47" i="4"/>
  <c r="AG47" i="4"/>
  <c r="AG48" i="4" s="1"/>
  <c r="AG49" i="4" s="1"/>
  <c r="AG50" i="4" s="1"/>
  <c r="Z47" i="4"/>
  <c r="S47" i="4"/>
  <c r="S48" i="4" s="1"/>
  <c r="Q47" i="4"/>
  <c r="O47" i="4"/>
  <c r="O48" i="4" s="1"/>
  <c r="N47" i="4"/>
  <c r="N48" i="4" s="1"/>
  <c r="L47" i="4"/>
  <c r="L48" i="4" s="1"/>
  <c r="L49" i="4" s="1"/>
  <c r="L50" i="4" s="1"/>
  <c r="BJ4" i="4"/>
  <c r="BK4" i="4"/>
  <c r="H49" i="4"/>
  <c r="F49" i="4"/>
  <c r="D49" i="4"/>
  <c r="B49" i="4"/>
  <c r="H48" i="4"/>
  <c r="F48" i="4"/>
  <c r="B48" i="4"/>
  <c r="BF47" i="4"/>
  <c r="BD47" i="4"/>
  <c r="BD48" i="4" s="1"/>
  <c r="BD49" i="4" s="1"/>
  <c r="BD50" i="4" s="1"/>
  <c r="BB47" i="4"/>
  <c r="BA47" i="4"/>
  <c r="BA48" i="4" s="1"/>
  <c r="BA49" i="4" s="1"/>
  <c r="BA50" i="4" s="1"/>
  <c r="AZ47" i="4"/>
  <c r="AZ48" i="4" s="1"/>
  <c r="AZ49" i="4" s="1"/>
  <c r="AZ50" i="4" s="1"/>
  <c r="AY47" i="4"/>
  <c r="AY48" i="4" s="1"/>
  <c r="AY49" i="4" s="1"/>
  <c r="AY50" i="4" s="1"/>
  <c r="AX47" i="4"/>
  <c r="AX48" i="4" s="1"/>
  <c r="AX49" i="4" s="1"/>
  <c r="AX50" i="4" s="1"/>
  <c r="AW47" i="4"/>
  <c r="AV47" i="4"/>
  <c r="AV48" i="4" s="1"/>
  <c r="AV49" i="4" s="1"/>
  <c r="AV50" i="4" s="1"/>
  <c r="AU47" i="4"/>
  <c r="AU48" i="4" s="1"/>
  <c r="AU49" i="4" s="1"/>
  <c r="AU50" i="4" s="1"/>
  <c r="AT47" i="4"/>
  <c r="AT48" i="4" s="1"/>
  <c r="AT49" i="4" s="1"/>
  <c r="AT50" i="4" s="1"/>
  <c r="AQ47" i="4"/>
  <c r="AP47" i="4"/>
  <c r="AO47" i="4"/>
  <c r="AN47" i="4"/>
  <c r="AJ47" i="4"/>
  <c r="AJ48" i="4" s="1"/>
  <c r="AJ49" i="4" s="1"/>
  <c r="AJ50" i="4" s="1"/>
  <c r="AH47" i="4"/>
  <c r="AH48" i="4" s="1"/>
  <c r="AH49" i="4" s="1"/>
  <c r="AH50" i="4" s="1"/>
  <c r="AF47" i="4"/>
  <c r="AF48" i="4" s="1"/>
  <c r="AF49" i="4" s="1"/>
  <c r="AF50" i="4" s="1"/>
  <c r="AE47" i="4"/>
  <c r="AD47" i="4"/>
  <c r="AD48" i="4" s="1"/>
  <c r="AD49" i="4" s="1"/>
  <c r="AD50" i="4" s="1"/>
  <c r="AC47" i="4"/>
  <c r="AC48" i="4" s="1"/>
  <c r="AC49" i="4" s="1"/>
  <c r="AC50" i="4" s="1"/>
  <c r="Y47" i="4"/>
  <c r="Y48" i="4" s="1"/>
  <c r="X47" i="4"/>
  <c r="X48" i="4" s="1"/>
  <c r="X49" i="4" s="1"/>
  <c r="X50" i="4" s="1"/>
  <c r="W47" i="4"/>
  <c r="V47" i="4"/>
  <c r="U47" i="4"/>
  <c r="T47" i="4"/>
  <c r="R47" i="4"/>
  <c r="R48" i="4" s="1"/>
  <c r="R49" i="4" s="1"/>
  <c r="R50" i="4" s="1"/>
  <c r="P47" i="4"/>
  <c r="P48" i="4" s="1"/>
  <c r="I47" i="4"/>
  <c r="H47" i="4"/>
  <c r="G47" i="4"/>
  <c r="F47" i="4"/>
  <c r="E47" i="4"/>
  <c r="D47" i="4"/>
  <c r="D48" i="4" s="1"/>
  <c r="C47" i="4"/>
  <c r="B47" i="4"/>
  <c r="BA44" i="4"/>
  <c r="AT44" i="4"/>
  <c r="AS44" i="4"/>
  <c r="AI44" i="4"/>
  <c r="AH44" i="4"/>
  <c r="AG44" i="4"/>
  <c r="AF44" i="4"/>
  <c r="Y44" i="4"/>
  <c r="W44" i="4"/>
  <c r="S44" i="4"/>
  <c r="R44" i="4"/>
  <c r="BB42" i="4"/>
  <c r="AY42" i="4"/>
  <c r="AX42" i="4"/>
  <c r="AT42" i="4"/>
  <c r="AS42" i="4"/>
  <c r="AQ42" i="4"/>
  <c r="AM42" i="4"/>
  <c r="AL42" i="4"/>
  <c r="AK42" i="4"/>
  <c r="AG42" i="4"/>
  <c r="AC42" i="4"/>
  <c r="AB42" i="4"/>
  <c r="AA42" i="4"/>
  <c r="Z42" i="4"/>
  <c r="Y42" i="4"/>
  <c r="W42" i="4"/>
  <c r="U42" i="4"/>
  <c r="R42" i="4"/>
  <c r="O42" i="4"/>
  <c r="M42" i="4"/>
  <c r="J42" i="4"/>
  <c r="AY41" i="4"/>
  <c r="AQ41" i="4"/>
  <c r="AM41" i="4"/>
  <c r="U41" i="4"/>
  <c r="R41" i="4"/>
  <c r="O41" i="4"/>
  <c r="M41" i="4"/>
  <c r="J41" i="4"/>
  <c r="BE40" i="4"/>
  <c r="BD40" i="4"/>
  <c r="AW40" i="4"/>
  <c r="AQ40" i="4"/>
  <c r="AN40" i="4"/>
  <c r="AL40" i="4"/>
  <c r="AG40" i="4"/>
  <c r="AA40" i="4"/>
  <c r="Z40" i="4"/>
  <c r="Y40" i="4"/>
  <c r="W40" i="4"/>
  <c r="V40" i="4"/>
  <c r="U40" i="4"/>
  <c r="T40" i="4"/>
  <c r="Q40" i="4"/>
  <c r="O40" i="4"/>
  <c r="N40" i="4"/>
  <c r="M40" i="4"/>
  <c r="BH38" i="4"/>
  <c r="BE38" i="4"/>
  <c r="BC38" i="4"/>
  <c r="AR38" i="4"/>
  <c r="AL38" i="4"/>
  <c r="AK38" i="4"/>
  <c r="AG38" i="4"/>
  <c r="Z38" i="4"/>
  <c r="S38" i="4"/>
  <c r="Q38" i="4"/>
  <c r="O38" i="4"/>
  <c r="N38" i="4"/>
  <c r="L38" i="4"/>
  <c r="K38" i="4"/>
  <c r="H38" i="4"/>
  <c r="F38" i="4"/>
  <c r="D38" i="4"/>
  <c r="B38" i="4"/>
  <c r="BA22" i="4"/>
  <c r="AT22" i="4"/>
  <c r="AS22" i="4"/>
  <c r="AI22" i="4"/>
  <c r="AH22" i="4"/>
  <c r="AG22" i="4"/>
  <c r="AF22" i="4"/>
  <c r="Y22" i="4"/>
  <c r="W22" i="4"/>
  <c r="S22" i="4"/>
  <c r="R22" i="4"/>
  <c r="BA20" i="4"/>
  <c r="AU20" i="4"/>
  <c r="AT20" i="4"/>
  <c r="AS20" i="4"/>
  <c r="AI20" i="4"/>
  <c r="AH20" i="4"/>
  <c r="AG20" i="4"/>
  <c r="AF20" i="4"/>
  <c r="Y20" i="4"/>
  <c r="W20" i="4"/>
  <c r="S20" i="4"/>
  <c r="R20" i="4"/>
  <c r="BF18" i="4"/>
  <c r="BF31" i="4" s="1"/>
  <c r="BB18" i="4"/>
  <c r="BB31" i="4" s="1"/>
  <c r="AY18" i="4"/>
  <c r="AY31" i="4" s="1"/>
  <c r="AX18" i="4"/>
  <c r="AX31" i="4" s="1"/>
  <c r="AT18" i="4"/>
  <c r="AT31" i="4" s="1"/>
  <c r="AS18" i="4"/>
  <c r="AS31" i="4" s="1"/>
  <c r="AQ18" i="4"/>
  <c r="AQ31" i="4" s="1"/>
  <c r="AM18" i="4"/>
  <c r="AM31" i="4" s="1"/>
  <c r="AL18" i="4"/>
  <c r="AL31" i="4" s="1"/>
  <c r="AK18" i="4"/>
  <c r="AK31" i="4" s="1"/>
  <c r="AG18" i="4"/>
  <c r="AG31" i="4" s="1"/>
  <c r="AC18" i="4"/>
  <c r="AC31" i="4" s="1"/>
  <c r="AB18" i="4"/>
  <c r="AB31" i="4" s="1"/>
  <c r="AA18" i="4"/>
  <c r="AA31" i="4" s="1"/>
  <c r="Z18" i="4"/>
  <c r="Z31" i="4" s="1"/>
  <c r="Y18" i="4"/>
  <c r="Y31" i="4" s="1"/>
  <c r="X18" i="4"/>
  <c r="X31" i="4" s="1"/>
  <c r="W18" i="4"/>
  <c r="U18" i="4"/>
  <c r="R18" i="4"/>
  <c r="O18" i="4"/>
  <c r="M18" i="4"/>
  <c r="J18" i="4"/>
  <c r="BF16" i="4"/>
  <c r="BE16" i="4"/>
  <c r="BD16" i="4"/>
  <c r="BC16" i="4"/>
  <c r="BB16" i="4"/>
  <c r="AY16" i="4"/>
  <c r="AX16" i="4"/>
  <c r="AW16" i="4"/>
  <c r="AV16" i="4"/>
  <c r="AT16" i="4"/>
  <c r="AS16" i="4"/>
  <c r="AQ16" i="4"/>
  <c r="AM16" i="4"/>
  <c r="AM30" i="4" s="1"/>
  <c r="AL16" i="4"/>
  <c r="AK16" i="4"/>
  <c r="AI16" i="4"/>
  <c r="AH16" i="4"/>
  <c r="AG16" i="4"/>
  <c r="AF16" i="4"/>
  <c r="AD16" i="4"/>
  <c r="AC16" i="4"/>
  <c r="AB16" i="4"/>
  <c r="AA16" i="4"/>
  <c r="Z16" i="4"/>
  <c r="Y16" i="4"/>
  <c r="X16" i="4"/>
  <c r="X30" i="4" s="1"/>
  <c r="W16" i="4"/>
  <c r="U16" i="4"/>
  <c r="T16" i="4"/>
  <c r="R16" i="4"/>
  <c r="O16" i="4"/>
  <c r="M16" i="4"/>
  <c r="J16" i="4"/>
  <c r="J30" i="4" s="1"/>
  <c r="BE14" i="4"/>
  <c r="BD14" i="4"/>
  <c r="AW14" i="4"/>
  <c r="AV14" i="4"/>
  <c r="AQ14" i="4"/>
  <c r="AN14" i="4"/>
  <c r="AL14" i="4"/>
  <c r="AG14" i="4"/>
  <c r="AA14" i="4"/>
  <c r="Z14" i="4"/>
  <c r="Y14" i="4"/>
  <c r="W14" i="4"/>
  <c r="V14" i="4"/>
  <c r="U14" i="4"/>
  <c r="T14" i="4"/>
  <c r="Q14" i="4"/>
  <c r="O14" i="4"/>
  <c r="N14" i="4"/>
  <c r="M14" i="4"/>
  <c r="K14" i="4"/>
  <c r="BE12" i="4"/>
  <c r="BE28" i="4" s="1"/>
  <c r="BD12" i="4"/>
  <c r="BD28" i="4" s="1"/>
  <c r="BA12" i="4"/>
  <c r="AZ12" i="4"/>
  <c r="AY12" i="4"/>
  <c r="AX12" i="4"/>
  <c r="AW12" i="4"/>
  <c r="AW28" i="4" s="1"/>
  <c r="AV12" i="4"/>
  <c r="AU12" i="4"/>
  <c r="AT12" i="4"/>
  <c r="AS12" i="4"/>
  <c r="AR12" i="4"/>
  <c r="AQ12" i="4"/>
  <c r="AN12" i="4"/>
  <c r="AN28" i="4" s="1"/>
  <c r="AL12" i="4"/>
  <c r="AL28" i="4" s="1"/>
  <c r="AK12" i="4"/>
  <c r="AJ12" i="4"/>
  <c r="AI12" i="4"/>
  <c r="AH12" i="4"/>
  <c r="AG12" i="4"/>
  <c r="AF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O12" i="4"/>
  <c r="N12" i="4"/>
  <c r="M12" i="4"/>
  <c r="L12" i="4"/>
  <c r="K12" i="4"/>
  <c r="J12" i="4"/>
  <c r="BF50" i="4"/>
  <c r="BH10" i="4"/>
  <c r="AR10" i="4"/>
  <c r="AR27" i="4" s="1"/>
  <c r="AL10" i="4"/>
  <c r="AL27" i="4" s="1"/>
  <c r="AK10" i="4"/>
  <c r="AK27" i="4" s="1"/>
  <c r="AG10" i="4"/>
  <c r="AG27" i="4" s="1"/>
  <c r="Z10" i="4"/>
  <c r="Z27" i="4" s="1"/>
  <c r="S10" i="4"/>
  <c r="S27" i="4" s="1"/>
  <c r="Q10" i="4"/>
  <c r="Q27" i="4" s="1"/>
  <c r="O10" i="4"/>
  <c r="O27" i="4" s="1"/>
  <c r="N10" i="4"/>
  <c r="N27" i="4" s="1"/>
  <c r="L10" i="4"/>
  <c r="L27" i="4" s="1"/>
  <c r="K10" i="4"/>
  <c r="K27" i="4" s="1"/>
  <c r="H10" i="4"/>
  <c r="H27" i="4" s="1"/>
  <c r="F10" i="4"/>
  <c r="F27" i="4" s="1"/>
  <c r="D10" i="4"/>
  <c r="D27" i="4" s="1"/>
  <c r="B10" i="4"/>
  <c r="B27" i="4" s="1"/>
  <c r="BK9" i="4"/>
  <c r="BJ9" i="4"/>
  <c r="BH8" i="4"/>
  <c r="BH26" i="4" s="1"/>
  <c r="BE8" i="4"/>
  <c r="BE26" i="4" s="1"/>
  <c r="BC8" i="4"/>
  <c r="BC26" i="4" s="1"/>
  <c r="AR8" i="4"/>
  <c r="AR26" i="4" s="1"/>
  <c r="AL8" i="4"/>
  <c r="AL26" i="4" s="1"/>
  <c r="AK8" i="4"/>
  <c r="AK26" i="4" s="1"/>
  <c r="AH8" i="4"/>
  <c r="AG8" i="4"/>
  <c r="Z8" i="4"/>
  <c r="S8" i="4"/>
  <c r="Q8" i="4"/>
  <c r="O8" i="4"/>
  <c r="N8" i="4"/>
  <c r="L8" i="4"/>
  <c r="K8" i="4"/>
  <c r="H8" i="4"/>
  <c r="F8" i="4"/>
  <c r="D8" i="4"/>
  <c r="B8" i="4"/>
  <c r="BK7" i="4"/>
  <c r="C10" i="4"/>
  <c r="C27" i="4" s="1"/>
  <c r="BH6" i="4"/>
  <c r="BH25" i="4" s="1"/>
  <c r="BG6" i="4"/>
  <c r="BF6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F25" i="4" s="1"/>
  <c r="AE6" i="4"/>
  <c r="AD6" i="4"/>
  <c r="AC6" i="4"/>
  <c r="AB6" i="4"/>
  <c r="AA6" i="4"/>
  <c r="Z6" i="4"/>
  <c r="Y6" i="4"/>
  <c r="X6" i="4"/>
  <c r="X25" i="4" s="1"/>
  <c r="W6" i="4"/>
  <c r="V6" i="4"/>
  <c r="U6" i="4"/>
  <c r="T6" i="4"/>
  <c r="S6" i="4"/>
  <c r="R6" i="4"/>
  <c r="Q6" i="4"/>
  <c r="Q36" i="4" s="1"/>
  <c r="P6" i="4"/>
  <c r="O6" i="4"/>
  <c r="O36" i="4" s="1"/>
  <c r="N6" i="4"/>
  <c r="N36" i="4" s="1"/>
  <c r="M6" i="4"/>
  <c r="M36" i="4" s="1"/>
  <c r="L6" i="4"/>
  <c r="L36" i="4" s="1"/>
  <c r="K6" i="4"/>
  <c r="K36" i="4" s="1"/>
  <c r="J6" i="4"/>
  <c r="J36" i="4" s="1"/>
  <c r="I6" i="4"/>
  <c r="I36" i="4" s="1"/>
  <c r="H6" i="4"/>
  <c r="H36" i="4" s="1"/>
  <c r="G6" i="4"/>
  <c r="G36" i="4" s="1"/>
  <c r="F6" i="4"/>
  <c r="F36" i="4" s="1"/>
  <c r="E6" i="4"/>
  <c r="E36" i="4" s="1"/>
  <c r="D6" i="4"/>
  <c r="D36" i="4" s="1"/>
  <c r="C6" i="4"/>
  <c r="C36" i="4" s="1"/>
  <c r="B6" i="4"/>
  <c r="B36" i="4" s="1"/>
  <c r="BK5" i="4"/>
  <c r="BK44" i="4" s="1"/>
  <c r="BJ5" i="4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B51" i="1"/>
  <c r="C51" i="1"/>
  <c r="D51" i="1"/>
  <c r="F51" i="1"/>
  <c r="H51" i="1"/>
  <c r="H50" i="1"/>
  <c r="F50" i="1"/>
  <c r="C50" i="1"/>
  <c r="B50" i="1"/>
  <c r="I49" i="1"/>
  <c r="H49" i="1"/>
  <c r="G49" i="1"/>
  <c r="F49" i="1"/>
  <c r="E49" i="1"/>
  <c r="D49" i="1"/>
  <c r="D50" i="1" s="1"/>
  <c r="C49" i="1"/>
  <c r="B49" i="1"/>
  <c r="AR36" i="4" l="1"/>
  <c r="AR25" i="4"/>
  <c r="AQ36" i="4"/>
  <c r="AQ28" i="4"/>
  <c r="AQ26" i="4"/>
  <c r="AQ25" i="4"/>
  <c r="BB36" i="4"/>
  <c r="BB25" i="4"/>
  <c r="BB26" i="4"/>
  <c r="BB28" i="4"/>
  <c r="AP25" i="4"/>
  <c r="AP30" i="4" s="1"/>
  <c r="AP28" i="4"/>
  <c r="AP26" i="4"/>
  <c r="AO36" i="4"/>
  <c r="AO25" i="4"/>
  <c r="AO30" i="4" s="1"/>
  <c r="AO28" i="4"/>
  <c r="AO26" i="4"/>
  <c r="BK10" i="4"/>
  <c r="BH27" i="4"/>
  <c r="BG36" i="4"/>
  <c r="BG26" i="4"/>
  <c r="BG28" i="4"/>
  <c r="BG25" i="4"/>
  <c r="BF26" i="4"/>
  <c r="BF25" i="4"/>
  <c r="AQ49" i="4"/>
  <c r="AQ50" i="4" s="1"/>
  <c r="BE36" i="4"/>
  <c r="BE25" i="4"/>
  <c r="BD36" i="4"/>
  <c r="BD26" i="4"/>
  <c r="BD25" i="4"/>
  <c r="BC36" i="4"/>
  <c r="BC37" i="4" s="1"/>
  <c r="BC25" i="4"/>
  <c r="BA36" i="4"/>
  <c r="BA26" i="4"/>
  <c r="BA25" i="4"/>
  <c r="AZ36" i="4"/>
  <c r="AZ26" i="4"/>
  <c r="AZ25" i="4"/>
  <c r="AY36" i="4"/>
  <c r="AY26" i="4"/>
  <c r="AY25" i="4"/>
  <c r="AX36" i="4"/>
  <c r="AX26" i="4"/>
  <c r="AX25" i="4"/>
  <c r="AV36" i="4"/>
  <c r="AV26" i="4"/>
  <c r="AV25" i="4"/>
  <c r="AW36" i="4"/>
  <c r="AW25" i="4"/>
  <c r="AW26" i="4"/>
  <c r="AU36" i="4"/>
  <c r="AU26" i="4"/>
  <c r="AU25" i="4"/>
  <c r="AT36" i="4"/>
  <c r="AT25" i="4"/>
  <c r="AT26" i="4"/>
  <c r="AS25" i="4"/>
  <c r="AS26" i="4"/>
  <c r="AN36" i="4"/>
  <c r="AN26" i="4"/>
  <c r="AN25" i="4"/>
  <c r="AM36" i="4"/>
  <c r="AM25" i="4"/>
  <c r="AL36" i="4"/>
  <c r="AL25" i="4"/>
  <c r="AK36" i="4"/>
  <c r="AK37" i="4" s="1"/>
  <c r="AK25" i="4"/>
  <c r="AJ36" i="4"/>
  <c r="AJ26" i="4"/>
  <c r="AJ25" i="4"/>
  <c r="AI36" i="4"/>
  <c r="AI25" i="4"/>
  <c r="AI26" i="4"/>
  <c r="AH36" i="4"/>
  <c r="AH25" i="4"/>
  <c r="AG36" i="4"/>
  <c r="AG37" i="4" s="1"/>
  <c r="AG25" i="4"/>
  <c r="AE36" i="4"/>
  <c r="AE25" i="4"/>
  <c r="S36" i="4"/>
  <c r="S37" i="4" s="1"/>
  <c r="S25" i="4"/>
  <c r="R36" i="4"/>
  <c r="R25" i="4"/>
  <c r="P36" i="4"/>
  <c r="P25" i="4"/>
  <c r="AD36" i="4"/>
  <c r="AD25" i="4"/>
  <c r="AC36" i="4"/>
  <c r="AC25" i="4"/>
  <c r="AB36" i="4"/>
  <c r="AB25" i="4"/>
  <c r="AA36" i="4"/>
  <c r="AA25" i="4"/>
  <c r="Z36" i="4"/>
  <c r="Z25" i="4"/>
  <c r="Y36" i="4"/>
  <c r="Y25" i="4"/>
  <c r="W36" i="4"/>
  <c r="W25" i="4"/>
  <c r="U36" i="4"/>
  <c r="U25" i="4"/>
  <c r="V36" i="4"/>
  <c r="V25" i="4"/>
  <c r="T36" i="4"/>
  <c r="T25" i="4"/>
  <c r="T55" i="4"/>
  <c r="T72" i="4" s="1"/>
  <c r="T49" i="4"/>
  <c r="AP36" i="4"/>
  <c r="BJ75" i="4"/>
  <c r="BJ81" i="4"/>
  <c r="BJ77" i="4"/>
  <c r="BJ79" i="4"/>
  <c r="BF41" i="4"/>
  <c r="J64" i="4"/>
  <c r="BF36" i="4"/>
  <c r="X36" i="4"/>
  <c r="X41" i="4"/>
  <c r="BH55" i="4"/>
  <c r="BK47" i="4"/>
  <c r="BJ47" i="4"/>
  <c r="BH64" i="4"/>
  <c r="BG8" i="4"/>
  <c r="AN57" i="4"/>
  <c r="BA72" i="4"/>
  <c r="K57" i="4"/>
  <c r="AR57" i="4"/>
  <c r="AW57" i="4"/>
  <c r="AM57" i="4"/>
  <c r="AH57" i="4"/>
  <c r="BH57" i="4"/>
  <c r="T57" i="4"/>
  <c r="W43" i="4"/>
  <c r="F37" i="4"/>
  <c r="AA39" i="4"/>
  <c r="AX41" i="4"/>
  <c r="V39" i="4"/>
  <c r="Z39" i="4"/>
  <c r="BB41" i="4"/>
  <c r="S43" i="4"/>
  <c r="AI43" i="4"/>
  <c r="BG42" i="4"/>
  <c r="Z37" i="4"/>
  <c r="AL37" i="4"/>
  <c r="D37" i="4"/>
  <c r="BE39" i="4"/>
  <c r="AW39" i="4"/>
  <c r="N37" i="4"/>
  <c r="N39" i="4"/>
  <c r="Z41" i="4"/>
  <c r="O39" i="4"/>
  <c r="AT43" i="4"/>
  <c r="AL39" i="4"/>
  <c r="O37" i="4"/>
  <c r="K37" i="4"/>
  <c r="BE37" i="4"/>
  <c r="W39" i="4"/>
  <c r="AA41" i="4"/>
  <c r="BI44" i="4"/>
  <c r="L37" i="4"/>
  <c r="BG10" i="4"/>
  <c r="BG27" i="4" s="1"/>
  <c r="AG39" i="4"/>
  <c r="AQ39" i="4"/>
  <c r="W41" i="4"/>
  <c r="AK41" i="4"/>
  <c r="BI6" i="4"/>
  <c r="BI36" i="4" s="1"/>
  <c r="U39" i="4"/>
  <c r="BG41" i="4"/>
  <c r="AL41" i="4"/>
  <c r="AT41" i="4"/>
  <c r="R43" i="4"/>
  <c r="AH43" i="4"/>
  <c r="BJ40" i="4"/>
  <c r="BJ44" i="4"/>
  <c r="BH36" i="4"/>
  <c r="BH37" i="4" s="1"/>
  <c r="BK6" i="4"/>
  <c r="T39" i="4"/>
  <c r="Q39" i="4"/>
  <c r="Y39" i="4"/>
  <c r="B37" i="4"/>
  <c r="H37" i="4"/>
  <c r="Q37" i="4"/>
  <c r="AN39" i="4"/>
  <c r="BA43" i="4"/>
  <c r="AF36" i="4"/>
  <c r="AF43" i="4"/>
  <c r="BG39" i="4"/>
  <c r="BG40" i="4"/>
  <c r="AS43" i="4"/>
  <c r="AS41" i="4"/>
  <c r="AR37" i="4"/>
  <c r="M39" i="4"/>
  <c r="BD39" i="4"/>
  <c r="AB41" i="4"/>
  <c r="AG41" i="4"/>
  <c r="AG43" i="4"/>
  <c r="BK40" i="4"/>
  <c r="BJ6" i="4"/>
  <c r="C8" i="4"/>
  <c r="C49" i="4"/>
  <c r="C48" i="4"/>
  <c r="AI8" i="4"/>
  <c r="AI10" i="4"/>
  <c r="BK38" i="4"/>
  <c r="BK8" i="4"/>
  <c r="Y41" i="4"/>
  <c r="AC41" i="4"/>
  <c r="Y43" i="4"/>
  <c r="AS36" i="4"/>
  <c r="BF45" i="1"/>
  <c r="BB45" i="1"/>
  <c r="AX45" i="1"/>
  <c r="AT45" i="1"/>
  <c r="AS45" i="1"/>
  <c r="AL45" i="1"/>
  <c r="AK45" i="1"/>
  <c r="AG45" i="1"/>
  <c r="AC45" i="1"/>
  <c r="AB45" i="1"/>
  <c r="AA45" i="1"/>
  <c r="Z45" i="1"/>
  <c r="Y45" i="1"/>
  <c r="W45" i="1"/>
  <c r="AQ45" i="1"/>
  <c r="AQ44" i="1"/>
  <c r="AM45" i="1"/>
  <c r="AM44" i="1"/>
  <c r="U45" i="1"/>
  <c r="U44" i="1"/>
  <c r="R45" i="1"/>
  <c r="R44" i="1"/>
  <c r="M45" i="1"/>
  <c r="M44" i="1"/>
  <c r="AY45" i="1"/>
  <c r="AY44" i="1"/>
  <c r="O45" i="1"/>
  <c r="O44" i="1"/>
  <c r="J45" i="1"/>
  <c r="K16" i="1"/>
  <c r="J17" i="1"/>
  <c r="J44" i="1"/>
  <c r="Y47" i="1"/>
  <c r="AF47" i="1"/>
  <c r="AG47" i="1"/>
  <c r="AH47" i="1"/>
  <c r="AI47" i="1"/>
  <c r="AS47" i="1"/>
  <c r="AT47" i="1"/>
  <c r="BA47" i="1"/>
  <c r="R47" i="1"/>
  <c r="S47" i="1"/>
  <c r="N43" i="1"/>
  <c r="O43" i="1"/>
  <c r="Q43" i="1"/>
  <c r="T43" i="1"/>
  <c r="U43" i="1"/>
  <c r="V43" i="1"/>
  <c r="W43" i="1"/>
  <c r="Y43" i="1"/>
  <c r="Z43" i="1"/>
  <c r="AA43" i="1"/>
  <c r="AG43" i="1"/>
  <c r="AL43" i="1"/>
  <c r="AM43" i="1"/>
  <c r="AN43" i="1"/>
  <c r="AQ43" i="1"/>
  <c r="AW43" i="1"/>
  <c r="BC43" i="1"/>
  <c r="BD43" i="1"/>
  <c r="BE43" i="1"/>
  <c r="M43" i="1"/>
  <c r="D41" i="1"/>
  <c r="F41" i="1"/>
  <c r="H41" i="1"/>
  <c r="K41" i="1"/>
  <c r="L41" i="1"/>
  <c r="N41" i="1"/>
  <c r="O41" i="1"/>
  <c r="Q41" i="1"/>
  <c r="S41" i="1"/>
  <c r="Z41" i="1"/>
  <c r="AG41" i="1"/>
  <c r="AK41" i="1"/>
  <c r="AL41" i="1"/>
  <c r="AM41" i="1"/>
  <c r="AR41" i="1"/>
  <c r="BC41" i="1"/>
  <c r="BE41" i="1"/>
  <c r="BH41" i="1"/>
  <c r="B41" i="1"/>
  <c r="BF21" i="1"/>
  <c r="BF34" i="1" s="1"/>
  <c r="T50" i="4" l="1"/>
  <c r="J63" i="4"/>
  <c r="BH72" i="4"/>
  <c r="BH63" i="4"/>
  <c r="BI43" i="4"/>
  <c r="BJ43" i="4"/>
  <c r="BJ39" i="4"/>
  <c r="BJ36" i="4"/>
  <c r="BK43" i="4"/>
  <c r="BK36" i="4"/>
  <c r="BK37" i="4" s="1"/>
  <c r="BK39" i="4"/>
  <c r="BI5" i="1"/>
  <c r="J62" i="4" l="1"/>
  <c r="BH62" i="4"/>
  <c r="BI47" i="1"/>
  <c r="BI49" i="1"/>
  <c r="AY19" i="1"/>
  <c r="AY33" i="1" s="1"/>
  <c r="AY21" i="1"/>
  <c r="AY34" i="1" s="1"/>
  <c r="BA25" i="1"/>
  <c r="BA36" i="1" s="1"/>
  <c r="BA23" i="1"/>
  <c r="BA35" i="1" s="1"/>
  <c r="J61" i="4" l="1"/>
  <c r="BH61" i="4"/>
  <c r="D11" i="1"/>
  <c r="D30" i="1" s="1"/>
  <c r="B11" i="1"/>
  <c r="B30" i="1" s="1"/>
  <c r="S25" i="1" l="1"/>
  <c r="S36" i="1" s="1"/>
  <c r="R25" i="1"/>
  <c r="R36" i="1" s="1"/>
  <c r="AU14" i="1" l="1"/>
  <c r="AR14" i="1"/>
  <c r="AS14" i="1"/>
  <c r="AT14" i="1"/>
  <c r="AE19" i="6"/>
  <c r="AE64" i="6" l="1"/>
  <c r="AE69" i="6"/>
  <c r="AE44" i="6"/>
  <c r="AE22" i="6"/>
  <c r="AE56" i="6"/>
  <c r="AE54" i="6"/>
  <c r="AE70" i="6"/>
  <c r="AE20" i="6"/>
  <c r="AE43" i="6" s="1"/>
  <c r="AE47" i="1"/>
  <c r="AE19" i="5"/>
  <c r="AE19" i="4"/>
  <c r="AG16" i="1"/>
  <c r="AG32" i="1" s="1"/>
  <c r="AE63" i="6" l="1"/>
  <c r="AE69" i="4"/>
  <c r="AE54" i="4"/>
  <c r="AE55" i="4" s="1"/>
  <c r="AE72" i="4" s="1"/>
  <c r="AE56" i="4"/>
  <c r="AE64" i="4"/>
  <c r="AE63" i="4" s="1"/>
  <c r="AE62" i="4" s="1"/>
  <c r="AE61" i="4" s="1"/>
  <c r="AE70" i="4"/>
  <c r="AE44" i="4"/>
  <c r="AE22" i="4"/>
  <c r="AE20" i="4"/>
  <c r="AE43" i="4" s="1"/>
  <c r="AE70" i="5"/>
  <c r="AE20" i="5"/>
  <c r="AE43" i="5" s="1"/>
  <c r="AE69" i="5"/>
  <c r="AE56" i="5"/>
  <c r="AE54" i="5"/>
  <c r="AE55" i="5" s="1"/>
  <c r="AE216" i="5" s="1"/>
  <c r="AE64" i="5"/>
  <c r="AE44" i="5"/>
  <c r="AE22" i="5"/>
  <c r="BI20" i="1"/>
  <c r="BB21" i="1"/>
  <c r="BB34" i="1" s="1"/>
  <c r="AX21" i="1"/>
  <c r="AX34" i="1" s="1"/>
  <c r="AT25" i="1"/>
  <c r="AT36" i="1" s="1"/>
  <c r="AS25" i="1"/>
  <c r="AS36" i="1" s="1"/>
  <c r="AT21" i="1"/>
  <c r="AT34" i="1" s="1"/>
  <c r="AS21" i="1"/>
  <c r="AS34" i="1" s="1"/>
  <c r="AQ21" i="1"/>
  <c r="AQ34" i="1" s="1"/>
  <c r="AM21" i="1"/>
  <c r="AM34" i="1" s="1"/>
  <c r="AL21" i="1"/>
  <c r="AL34" i="1" s="1"/>
  <c r="AK21" i="1"/>
  <c r="AK34" i="1" s="1"/>
  <c r="AF25" i="1"/>
  <c r="AF36" i="1" s="1"/>
  <c r="AG25" i="1"/>
  <c r="AG36" i="1" s="1"/>
  <c r="AH25" i="1"/>
  <c r="AH36" i="1" s="1"/>
  <c r="AI25" i="1"/>
  <c r="AI36" i="1" s="1"/>
  <c r="AE25" i="1"/>
  <c r="AE36" i="1" s="1"/>
  <c r="AG21" i="1"/>
  <c r="AG34" i="1" s="1"/>
  <c r="Z21" i="1"/>
  <c r="Z34" i="1" s="1"/>
  <c r="AA21" i="1"/>
  <c r="AA34" i="1" s="1"/>
  <c r="AB21" i="1"/>
  <c r="AB34" i="1" s="1"/>
  <c r="AC21" i="1"/>
  <c r="AC34" i="1" s="1"/>
  <c r="Z16" i="1"/>
  <c r="Z32" i="1" s="1"/>
  <c r="AA16" i="1"/>
  <c r="AA32" i="1" s="1"/>
  <c r="Y16" i="1"/>
  <c r="Y32" i="1" s="1"/>
  <c r="AL11" i="1"/>
  <c r="AL30" i="1" s="1"/>
  <c r="AM11" i="1"/>
  <c r="AM30" i="1" s="1"/>
  <c r="AK11" i="1"/>
  <c r="AK30" i="1" s="1"/>
  <c r="Y25" i="1"/>
  <c r="Y36" i="1" s="1"/>
  <c r="W25" i="1"/>
  <c r="W36" i="1" s="1"/>
  <c r="Y21" i="1"/>
  <c r="Y34" i="1" s="1"/>
  <c r="X21" i="1"/>
  <c r="X34" i="1" s="1"/>
  <c r="W21" i="1"/>
  <c r="W34" i="1" s="1"/>
  <c r="U21" i="1"/>
  <c r="U34" i="1" s="1"/>
  <c r="BJ10" i="1"/>
  <c r="BJ5" i="1"/>
  <c r="BJ49" i="1" s="1"/>
  <c r="BJ4" i="1"/>
  <c r="BK10" i="1"/>
  <c r="BK8" i="1"/>
  <c r="BK5" i="1"/>
  <c r="BK49" i="1" s="1"/>
  <c r="BK4" i="1"/>
  <c r="BI4" i="1"/>
  <c r="BI10" i="1"/>
  <c r="AV16" i="1"/>
  <c r="BI15" i="1"/>
  <c r="BD16" i="1"/>
  <c r="BD32" i="1" s="1"/>
  <c r="BE16" i="1"/>
  <c r="BE32" i="1" s="1"/>
  <c r="BC16" i="1"/>
  <c r="BC32" i="1" s="1"/>
  <c r="AW16" i="1"/>
  <c r="AW32" i="1" s="1"/>
  <c r="AQ16" i="1"/>
  <c r="AQ32" i="1" s="1"/>
  <c r="AN16" i="1"/>
  <c r="AN32" i="1" s="1"/>
  <c r="AM16" i="1"/>
  <c r="AM32" i="1" s="1"/>
  <c r="AL16" i="1"/>
  <c r="AL32" i="1" s="1"/>
  <c r="AE23" i="1"/>
  <c r="AE35" i="1" s="1"/>
  <c r="U16" i="1"/>
  <c r="U32" i="1" s="1"/>
  <c r="V16" i="1"/>
  <c r="V32" i="1" s="1"/>
  <c r="W16" i="1"/>
  <c r="W32" i="1" s="1"/>
  <c r="T16" i="1"/>
  <c r="T32" i="1" s="1"/>
  <c r="Q16" i="1"/>
  <c r="Q32" i="1" s="1"/>
  <c r="N16" i="1"/>
  <c r="N32" i="1" s="1"/>
  <c r="O16" i="1"/>
  <c r="O32" i="1" s="1"/>
  <c r="M16" i="1"/>
  <c r="M32" i="1" s="1"/>
  <c r="AE148" i="5" l="1"/>
  <c r="AE63" i="5"/>
  <c r="AE62" i="5" s="1"/>
  <c r="AE252" i="5" s="1"/>
  <c r="AE72" i="5"/>
  <c r="BK43" i="1"/>
  <c r="BK47" i="1"/>
  <c r="BK41" i="1"/>
  <c r="BJ43" i="1"/>
  <c r="BJ47" i="1"/>
  <c r="BH11" i="1"/>
  <c r="BK11" i="1" l="1"/>
  <c r="BH30" i="1"/>
  <c r="AE147" i="5"/>
  <c r="AE138" i="5"/>
  <c r="AE144" i="5"/>
  <c r="AE135" i="5"/>
  <c r="AE145" i="5"/>
  <c r="AE140" i="5"/>
  <c r="AE142" i="5"/>
  <c r="AE143" i="5"/>
  <c r="AE141" i="5"/>
  <c r="AE146" i="5"/>
  <c r="AE136" i="5"/>
  <c r="AE139" i="5"/>
  <c r="AE137" i="5"/>
  <c r="AE61" i="5"/>
  <c r="AE190" i="5"/>
  <c r="AR11" i="1"/>
  <c r="AR30" i="1" s="1"/>
  <c r="AG11" i="1"/>
  <c r="AG30" i="1" s="1"/>
  <c r="Z11" i="1"/>
  <c r="Z30" i="1" s="1"/>
  <c r="R21" i="1"/>
  <c r="R34" i="1" s="1"/>
  <c r="S11" i="1"/>
  <c r="S30" i="1" s="1"/>
  <c r="Q11" i="1"/>
  <c r="Q30" i="1" s="1"/>
  <c r="O11" i="1"/>
  <c r="O30" i="1" s="1"/>
  <c r="O21" i="1"/>
  <c r="O34" i="1" s="1"/>
  <c r="N11" i="1"/>
  <c r="N30" i="1" s="1"/>
  <c r="M21" i="1"/>
  <c r="M34" i="1" s="1"/>
  <c r="J21" i="1"/>
  <c r="J34" i="1" s="1"/>
  <c r="L11" i="1"/>
  <c r="L30" i="1" s="1"/>
  <c r="K11" i="1"/>
  <c r="K30" i="1" s="1"/>
  <c r="AE169" i="5" l="1"/>
  <c r="AE173" i="5" s="1"/>
  <c r="AE234" i="5"/>
  <c r="AE149" i="5"/>
  <c r="AE180" i="5"/>
  <c r="AE178" i="5"/>
  <c r="AE182" i="5"/>
  <c r="AE185" i="5"/>
  <c r="AE184" i="5"/>
  <c r="AE181" i="5"/>
  <c r="AE189" i="5"/>
  <c r="AE188" i="5"/>
  <c r="AE183" i="5"/>
  <c r="AE187" i="5"/>
  <c r="AE177" i="5"/>
  <c r="AE179" i="5"/>
  <c r="AE186" i="5"/>
  <c r="AE159" i="5"/>
  <c r="AE160" i="5"/>
  <c r="AE164" i="5"/>
  <c r="AE168" i="5"/>
  <c r="AE167" i="5"/>
  <c r="AE163" i="5"/>
  <c r="AE165" i="5"/>
  <c r="AE156" i="5"/>
  <c r="AE157" i="5"/>
  <c r="AE161" i="5"/>
  <c r="AE162" i="5"/>
  <c r="AE158" i="5"/>
  <c r="AE166" i="5"/>
  <c r="BF19" i="1"/>
  <c r="BC19" i="1"/>
  <c r="BD19" i="1"/>
  <c r="BE19" i="1"/>
  <c r="BB19" i="1"/>
  <c r="BB33" i="1" s="1"/>
  <c r="AX19" i="1"/>
  <c r="AX33" i="1" s="1"/>
  <c r="AV19" i="1"/>
  <c r="AW19" i="1"/>
  <c r="AU18" i="1"/>
  <c r="AU15" i="6" s="1"/>
  <c r="AT19" i="1"/>
  <c r="AS19" i="1"/>
  <c r="AQ19" i="1"/>
  <c r="AQ33" i="1" s="1"/>
  <c r="AP18" i="1"/>
  <c r="AO18" i="1"/>
  <c r="AM19" i="1"/>
  <c r="AM33" i="1" s="1"/>
  <c r="AI19" i="1"/>
  <c r="AJ15" i="6"/>
  <c r="AH19" i="1"/>
  <c r="AD19" i="1"/>
  <c r="AF19" i="1"/>
  <c r="AG19" i="1"/>
  <c r="AG33" i="1" s="1"/>
  <c r="AK19" i="1"/>
  <c r="AK33" i="1" s="1"/>
  <c r="AL19" i="1"/>
  <c r="AL33" i="1" s="1"/>
  <c r="X19" i="1"/>
  <c r="Y19" i="1"/>
  <c r="Y33" i="1" s="1"/>
  <c r="Z19" i="1"/>
  <c r="Z33" i="1" s="1"/>
  <c r="AA19" i="1"/>
  <c r="AA33" i="1" s="1"/>
  <c r="AB19" i="1"/>
  <c r="AB33" i="1" s="1"/>
  <c r="AC19" i="1"/>
  <c r="AC33" i="1" s="1"/>
  <c r="W19" i="1"/>
  <c r="W33" i="1" s="1"/>
  <c r="U19" i="1"/>
  <c r="U33" i="1" s="1"/>
  <c r="W23" i="1"/>
  <c r="Y23" i="1"/>
  <c r="AF23" i="1"/>
  <c r="AF35" i="1" s="1"/>
  <c r="AG23" i="1"/>
  <c r="AG35" i="1" s="1"/>
  <c r="AH23" i="1"/>
  <c r="AH35" i="1" s="1"/>
  <c r="AI23" i="1"/>
  <c r="AI35" i="1" s="1"/>
  <c r="AS23" i="1"/>
  <c r="AT23" i="1"/>
  <c r="AU23" i="1"/>
  <c r="S23" i="1"/>
  <c r="S35" i="1" s="1"/>
  <c r="R23" i="1"/>
  <c r="R35" i="1" s="1"/>
  <c r="T19" i="1"/>
  <c r="R19" i="1"/>
  <c r="R33" i="1" s="1"/>
  <c r="O19" i="1"/>
  <c r="O33" i="1" s="1"/>
  <c r="M19" i="1"/>
  <c r="M33" i="1" s="1"/>
  <c r="J19" i="1"/>
  <c r="J33" i="1" s="1"/>
  <c r="BF13" i="1"/>
  <c r="AY14" i="1"/>
  <c r="AZ14" i="1"/>
  <c r="BA14" i="1"/>
  <c r="BB13" i="1"/>
  <c r="AP13" i="1"/>
  <c r="AI14" i="1"/>
  <c r="AJ14" i="1"/>
  <c r="AK14" i="1"/>
  <c r="AH14" i="1"/>
  <c r="S14" i="1"/>
  <c r="P11" i="5"/>
  <c r="M14" i="1"/>
  <c r="M31" i="1" s="1"/>
  <c r="N14" i="1"/>
  <c r="N31" i="1" s="1"/>
  <c r="O14" i="1"/>
  <c r="O31" i="1" s="1"/>
  <c r="Q14" i="1"/>
  <c r="Q31" i="1" s="1"/>
  <c r="R14" i="1"/>
  <c r="T14" i="1"/>
  <c r="T31" i="1" s="1"/>
  <c r="U14" i="1"/>
  <c r="U31" i="1" s="1"/>
  <c r="V14" i="1"/>
  <c r="V31" i="1" s="1"/>
  <c r="W14" i="1"/>
  <c r="W31" i="1" s="1"/>
  <c r="X14" i="1"/>
  <c r="Y14" i="1"/>
  <c r="Y31" i="1" s="1"/>
  <c r="Z14" i="1"/>
  <c r="Z31" i="1" s="1"/>
  <c r="AA14" i="1"/>
  <c r="AA31" i="1" s="1"/>
  <c r="AB14" i="1"/>
  <c r="AC14" i="1"/>
  <c r="AD14" i="1"/>
  <c r="AF14" i="1"/>
  <c r="AG14" i="1"/>
  <c r="AG31" i="1" s="1"/>
  <c r="AL14" i="1"/>
  <c r="AL31" i="1" s="1"/>
  <c r="AM14" i="1"/>
  <c r="AM31" i="1" s="1"/>
  <c r="AN14" i="1"/>
  <c r="AN31" i="1" s="1"/>
  <c r="AQ14" i="1"/>
  <c r="AQ31" i="1" s="1"/>
  <c r="AV14" i="1"/>
  <c r="AW14" i="1"/>
  <c r="AW31" i="1" s="1"/>
  <c r="AX14" i="1"/>
  <c r="BC14" i="1"/>
  <c r="BC31" i="1" s="1"/>
  <c r="BD14" i="1"/>
  <c r="BD31" i="1" s="1"/>
  <c r="BE14" i="1"/>
  <c r="BE31" i="1" s="1"/>
  <c r="J14" i="1"/>
  <c r="K14" i="1"/>
  <c r="L14" i="1"/>
  <c r="BI6" i="1"/>
  <c r="BF8" i="1"/>
  <c r="BD8" i="1"/>
  <c r="BD7" i="6" s="1"/>
  <c r="AT8" i="1"/>
  <c r="AT7" i="6" s="1"/>
  <c r="AV8" i="1"/>
  <c r="AV7" i="6" s="1"/>
  <c r="AW8" i="1"/>
  <c r="AW7" i="6" s="1"/>
  <c r="AX8" i="1"/>
  <c r="AX7" i="6" s="1"/>
  <c r="AY8" i="1"/>
  <c r="AY7" i="6" s="1"/>
  <c r="AZ8" i="1"/>
  <c r="AZ7" i="6" s="1"/>
  <c r="BA8" i="1"/>
  <c r="BA7" i="6" s="1"/>
  <c r="BB8" i="1"/>
  <c r="AQ8" i="1"/>
  <c r="AN8" i="1"/>
  <c r="AN7" i="6" s="1"/>
  <c r="AA8" i="1"/>
  <c r="U8" i="1"/>
  <c r="V7" i="4"/>
  <c r="W7" i="4"/>
  <c r="X7" i="4"/>
  <c r="Y7" i="4"/>
  <c r="T8" i="1"/>
  <c r="K9" i="1"/>
  <c r="K29" i="1" s="1"/>
  <c r="N9" i="1"/>
  <c r="N29" i="1" s="1"/>
  <c r="O9" i="1"/>
  <c r="O29" i="1" s="1"/>
  <c r="S9" i="1"/>
  <c r="S29" i="1" s="1"/>
  <c r="Z9" i="1"/>
  <c r="AL9" i="1"/>
  <c r="AL29" i="1" s="1"/>
  <c r="AM9" i="1"/>
  <c r="AM29" i="1" s="1"/>
  <c r="BC9" i="1"/>
  <c r="BC29" i="1" s="1"/>
  <c r="H9" i="1"/>
  <c r="H29" i="1" s="1"/>
  <c r="L9" i="1"/>
  <c r="L29" i="1" s="1"/>
  <c r="Q9" i="1"/>
  <c r="Q29" i="1" s="1"/>
  <c r="AG9" i="1"/>
  <c r="AG29" i="1" s="1"/>
  <c r="AK9" i="1"/>
  <c r="AK29" i="1" s="1"/>
  <c r="AR9" i="1"/>
  <c r="BE9" i="1"/>
  <c r="BE29" i="1" s="1"/>
  <c r="BH9" i="1"/>
  <c r="BH29" i="1" s="1"/>
  <c r="AQ7" i="4" l="1"/>
  <c r="AQ7" i="6"/>
  <c r="AQ7" i="5"/>
  <c r="AN10" i="6"/>
  <c r="AN27" i="6" s="1"/>
  <c r="AN8" i="6"/>
  <c r="AA7" i="6"/>
  <c r="AA7" i="5"/>
  <c r="U7" i="4"/>
  <c r="U7" i="6"/>
  <c r="U7" i="5"/>
  <c r="T7" i="4"/>
  <c r="T7" i="6"/>
  <c r="T7" i="5"/>
  <c r="BD10" i="6"/>
  <c r="BD27" i="6" s="1"/>
  <c r="BD54" i="6"/>
  <c r="BD52" i="6"/>
  <c r="BD8" i="6"/>
  <c r="BD58" i="6"/>
  <c r="BD48" i="6"/>
  <c r="BD69" i="6"/>
  <c r="BD67" i="6"/>
  <c r="BD55" i="6"/>
  <c r="BD56" i="6"/>
  <c r="BD57" i="6" s="1"/>
  <c r="BD70" i="6"/>
  <c r="BD68" i="6"/>
  <c r="BB7" i="6"/>
  <c r="BB7" i="5"/>
  <c r="BB7" i="4"/>
  <c r="BB43" i="1"/>
  <c r="BB11" i="6"/>
  <c r="BB11" i="5"/>
  <c r="BB11" i="4"/>
  <c r="AY58" i="6"/>
  <c r="AY53" i="6"/>
  <c r="AY57" i="6" s="1"/>
  <c r="AY68" i="6"/>
  <c r="AY69" i="6"/>
  <c r="AY10" i="6"/>
  <c r="AY27" i="6" s="1"/>
  <c r="AY54" i="6"/>
  <c r="AY67" i="6"/>
  <c r="AY56" i="6"/>
  <c r="AY55" i="6"/>
  <c r="AY52" i="6"/>
  <c r="AY70" i="6"/>
  <c r="AY8" i="6"/>
  <c r="AY48" i="6"/>
  <c r="AY61" i="6"/>
  <c r="AZ56" i="6"/>
  <c r="AZ58" i="6"/>
  <c r="AZ52" i="6"/>
  <c r="AZ53" i="6"/>
  <c r="AZ57" i="6" s="1"/>
  <c r="AZ61" i="6"/>
  <c r="AZ10" i="6"/>
  <c r="AZ27" i="6" s="1"/>
  <c r="AZ48" i="6"/>
  <c r="AZ67" i="6"/>
  <c r="AZ68" i="6"/>
  <c r="AZ54" i="6"/>
  <c r="AZ8" i="6"/>
  <c r="AZ70" i="6"/>
  <c r="AZ55" i="6"/>
  <c r="AZ69" i="6"/>
  <c r="BA8" i="6"/>
  <c r="BA48" i="6"/>
  <c r="BA10" i="6"/>
  <c r="BA27" i="6" s="1"/>
  <c r="BA68" i="6"/>
  <c r="BA70" i="6"/>
  <c r="BA69" i="6"/>
  <c r="BA53" i="6"/>
  <c r="BA67" i="6"/>
  <c r="BA52" i="6"/>
  <c r="BA58" i="6"/>
  <c r="AX8" i="6"/>
  <c r="AX10" i="6"/>
  <c r="AX27" i="6" s="1"/>
  <c r="AX56" i="6"/>
  <c r="AX53" i="6"/>
  <c r="AX57" i="6" s="1"/>
  <c r="AX48" i="6"/>
  <c r="AX70" i="6"/>
  <c r="AX69" i="6"/>
  <c r="AX54" i="6"/>
  <c r="AX52" i="6"/>
  <c r="AX68" i="6"/>
  <c r="AX55" i="6"/>
  <c r="AX61" i="6"/>
  <c r="AX58" i="6"/>
  <c r="AW48" i="6"/>
  <c r="AW8" i="6"/>
  <c r="AW10" i="6"/>
  <c r="AW27" i="6" s="1"/>
  <c r="AV52" i="6"/>
  <c r="AV8" i="6"/>
  <c r="AV58" i="6"/>
  <c r="AV61" i="6"/>
  <c r="AV62" i="6"/>
  <c r="AV70" i="6"/>
  <c r="AV54" i="6"/>
  <c r="AV56" i="6"/>
  <c r="AV48" i="6"/>
  <c r="AV68" i="6"/>
  <c r="AV10" i="6"/>
  <c r="AV27" i="6" s="1"/>
  <c r="AV55" i="6"/>
  <c r="AV53" i="6"/>
  <c r="AV57" i="6" s="1"/>
  <c r="AV67" i="6"/>
  <c r="AV65" i="6"/>
  <c r="AV64" i="6" s="1"/>
  <c r="AV63" i="6" s="1"/>
  <c r="AV69" i="6"/>
  <c r="AU62" i="6"/>
  <c r="AU67" i="6"/>
  <c r="AU55" i="6"/>
  <c r="AU56" i="6"/>
  <c r="AU65" i="6"/>
  <c r="AU64" i="6" s="1"/>
  <c r="AU63" i="6" s="1"/>
  <c r="AU61" i="6"/>
  <c r="AU58" i="6"/>
  <c r="AU16" i="6"/>
  <c r="AU41" i="6" s="1"/>
  <c r="AU42" i="6"/>
  <c r="AU69" i="6"/>
  <c r="AU54" i="6"/>
  <c r="AU52" i="6"/>
  <c r="AU18" i="6"/>
  <c r="AU31" i="6" s="1"/>
  <c r="AU70" i="6"/>
  <c r="AT62" i="6"/>
  <c r="AT68" i="6"/>
  <c r="AT69" i="6"/>
  <c r="AT48" i="6"/>
  <c r="AT53" i="6"/>
  <c r="AT57" i="6" s="1"/>
  <c r="AT52" i="6"/>
  <c r="AT55" i="6"/>
  <c r="AT61" i="6"/>
  <c r="AT54" i="6"/>
  <c r="AT58" i="6"/>
  <c r="AT8" i="6"/>
  <c r="AT56" i="6"/>
  <c r="AT10" i="6"/>
  <c r="AT27" i="6" s="1"/>
  <c r="AT70" i="6"/>
  <c r="AP7" i="6"/>
  <c r="AP8" i="6" s="1"/>
  <c r="AP7" i="5"/>
  <c r="AP8" i="5" s="1"/>
  <c r="AP11" i="6"/>
  <c r="AP11" i="5"/>
  <c r="AP15" i="4"/>
  <c r="AP52" i="4" s="1"/>
  <c r="AP15" i="6"/>
  <c r="AP15" i="5"/>
  <c r="AO11" i="6"/>
  <c r="AO11" i="5"/>
  <c r="AO15" i="4"/>
  <c r="AO15" i="6"/>
  <c r="AO15" i="5"/>
  <c r="AJ62" i="6"/>
  <c r="AJ70" i="6"/>
  <c r="AJ42" i="6"/>
  <c r="AJ67" i="6"/>
  <c r="AJ52" i="6"/>
  <c r="AJ61" i="6"/>
  <c r="AJ56" i="6"/>
  <c r="AJ53" i="6"/>
  <c r="AJ58" i="6"/>
  <c r="AJ65" i="6"/>
  <c r="AJ16" i="6"/>
  <c r="AJ41" i="6" s="1"/>
  <c r="AJ18" i="6"/>
  <c r="AJ31" i="6" s="1"/>
  <c r="AJ69" i="6"/>
  <c r="AJ55" i="6"/>
  <c r="AJ54" i="6"/>
  <c r="BF43" i="1"/>
  <c r="BF11" i="6"/>
  <c r="BF11" i="5"/>
  <c r="BF11" i="4"/>
  <c r="BF9" i="1"/>
  <c r="BF7" i="6"/>
  <c r="BF48" i="6" s="1"/>
  <c r="BF7" i="5"/>
  <c r="BF8" i="5" s="1"/>
  <c r="BF7" i="4"/>
  <c r="BF8" i="4" s="1"/>
  <c r="BD11" i="1"/>
  <c r="BD30" i="1" s="1"/>
  <c r="BD7" i="5"/>
  <c r="BD7" i="4"/>
  <c r="BA7" i="5"/>
  <c r="BA7" i="4"/>
  <c r="AZ7" i="5"/>
  <c r="AZ7" i="4"/>
  <c r="AY7" i="5"/>
  <c r="AY7" i="4"/>
  <c r="AX11" i="1"/>
  <c r="AX30" i="1" s="1"/>
  <c r="AX7" i="5"/>
  <c r="AX7" i="4"/>
  <c r="AV11" i="1"/>
  <c r="AV30" i="1" s="1"/>
  <c r="AV7" i="5"/>
  <c r="AV7" i="4"/>
  <c r="AW11" i="1"/>
  <c r="AW30" i="1" s="1"/>
  <c r="AW7" i="5"/>
  <c r="AW48" i="5" s="1"/>
  <c r="AW198" i="5" s="1"/>
  <c r="AW7" i="4"/>
  <c r="AU15" i="5"/>
  <c r="AU15" i="4"/>
  <c r="AU11" i="1"/>
  <c r="AU30" i="1" s="1"/>
  <c r="AU7" i="5"/>
  <c r="AU7" i="4"/>
  <c r="AT11" i="1"/>
  <c r="AT30" i="1" s="1"/>
  <c r="AT7" i="5"/>
  <c r="AT7" i="4"/>
  <c r="AS11" i="1"/>
  <c r="AS30" i="1" s="1"/>
  <c r="AS7" i="5"/>
  <c r="AS48" i="5" s="1"/>
  <c r="AS7" i="4"/>
  <c r="AS48" i="4" s="1"/>
  <c r="AN7" i="5"/>
  <c r="AN7" i="4"/>
  <c r="AJ45" i="1"/>
  <c r="AJ15" i="5"/>
  <c r="AJ15" i="4"/>
  <c r="AJ9" i="1"/>
  <c r="AJ29" i="1" s="1"/>
  <c r="AJ7" i="5"/>
  <c r="AJ7" i="4"/>
  <c r="AF9" i="1"/>
  <c r="AF7" i="5"/>
  <c r="AF7" i="4"/>
  <c r="AE14" i="1"/>
  <c r="AE31" i="1" s="1"/>
  <c r="AE11" i="5"/>
  <c r="AE48" i="5" s="1"/>
  <c r="AE198" i="5" s="1"/>
  <c r="AE43" i="1"/>
  <c r="AE11" i="4"/>
  <c r="AE191" i="5"/>
  <c r="AE192" i="5" s="1"/>
  <c r="AE9" i="1"/>
  <c r="AE7" i="5"/>
  <c r="AE7" i="4"/>
  <c r="AE19" i="1"/>
  <c r="AE33" i="1" s="1"/>
  <c r="AE15" i="5"/>
  <c r="AE15" i="4"/>
  <c r="AE170" i="5"/>
  <c r="R11" i="1"/>
  <c r="R30" i="1" s="1"/>
  <c r="R7" i="5"/>
  <c r="R7" i="4"/>
  <c r="P57" i="5"/>
  <c r="P56" i="5"/>
  <c r="P52" i="5"/>
  <c r="P61" i="5"/>
  <c r="P62" i="5"/>
  <c r="P12" i="5"/>
  <c r="P14" i="5"/>
  <c r="P53" i="5"/>
  <c r="P58" i="5"/>
  <c r="P65" i="5"/>
  <c r="P54" i="5"/>
  <c r="P55" i="5" s="1"/>
  <c r="P216" i="5" s="1"/>
  <c r="P7" i="4"/>
  <c r="P70" i="4" s="1"/>
  <c r="P7" i="5"/>
  <c r="M7" i="5"/>
  <c r="M7" i="4"/>
  <c r="J11" i="1"/>
  <c r="J30" i="1" s="1"/>
  <c r="J7" i="5"/>
  <c r="J7" i="4"/>
  <c r="I11" i="1"/>
  <c r="I30" i="1" s="1"/>
  <c r="I7" i="5"/>
  <c r="I7" i="4"/>
  <c r="I51" i="1"/>
  <c r="I50" i="1"/>
  <c r="AD11" i="1"/>
  <c r="AD30" i="1" s="1"/>
  <c r="AD7" i="4"/>
  <c r="AC11" i="1"/>
  <c r="AC30" i="1" s="1"/>
  <c r="AC7" i="4"/>
  <c r="AB11" i="1"/>
  <c r="AB30" i="1" s="1"/>
  <c r="AB7" i="4"/>
  <c r="AA11" i="1"/>
  <c r="AA30" i="1" s="1"/>
  <c r="AA7" i="4"/>
  <c r="Y10" i="4"/>
  <c r="Y27" i="4" s="1"/>
  <c r="Y8" i="4"/>
  <c r="W58" i="4"/>
  <c r="W70" i="4"/>
  <c r="W48" i="4"/>
  <c r="W8" i="4"/>
  <c r="W53" i="4"/>
  <c r="W52" i="4"/>
  <c r="W49" i="4"/>
  <c r="W50" i="4" s="1"/>
  <c r="W10" i="4"/>
  <c r="W27" i="4" s="1"/>
  <c r="X70" i="4"/>
  <c r="X52" i="4"/>
  <c r="X53" i="4"/>
  <c r="X10" i="4"/>
  <c r="X27" i="4" s="1"/>
  <c r="X8" i="4"/>
  <c r="U10" i="4"/>
  <c r="U27" i="4" s="1"/>
  <c r="U8" i="4"/>
  <c r="V54" i="4"/>
  <c r="V58" i="4"/>
  <c r="V70" i="4"/>
  <c r="V48" i="4"/>
  <c r="V10" i="4"/>
  <c r="V27" i="4" s="1"/>
  <c r="V52" i="4"/>
  <c r="V55" i="4" s="1"/>
  <c r="V72" i="4" s="1"/>
  <c r="V8" i="4"/>
  <c r="T10" i="4"/>
  <c r="T27" i="4" s="1"/>
  <c r="T8" i="4"/>
  <c r="AO65" i="4"/>
  <c r="AO64" i="4" s="1"/>
  <c r="AO18" i="4"/>
  <c r="AO31" i="4" s="1"/>
  <c r="AO68" i="4"/>
  <c r="AO16" i="4"/>
  <c r="AO41" i="4" s="1"/>
  <c r="AO54" i="4"/>
  <c r="AO55" i="4" s="1"/>
  <c r="AO72" i="4" s="1"/>
  <c r="AO69" i="4"/>
  <c r="AO52" i="4"/>
  <c r="AO67" i="4"/>
  <c r="AO42" i="4"/>
  <c r="AO58" i="4"/>
  <c r="AO56" i="4"/>
  <c r="AO70" i="4"/>
  <c r="AO11" i="1"/>
  <c r="AO30" i="1" s="1"/>
  <c r="AO7" i="4"/>
  <c r="AO16" i="1"/>
  <c r="AO11" i="4"/>
  <c r="AP9" i="1"/>
  <c r="AP29" i="1" s="1"/>
  <c r="AP7" i="4"/>
  <c r="AP8" i="4" s="1"/>
  <c r="AP67" i="4"/>
  <c r="AP16" i="4"/>
  <c r="AP41" i="4" s="1"/>
  <c r="AP58" i="4"/>
  <c r="AP18" i="4"/>
  <c r="AP31" i="4" s="1"/>
  <c r="AP56" i="4"/>
  <c r="AP69" i="4"/>
  <c r="AQ8" i="4"/>
  <c r="AQ10" i="4"/>
  <c r="AQ27" i="4" s="1"/>
  <c r="AP16" i="1"/>
  <c r="AP11" i="4"/>
  <c r="P50" i="4"/>
  <c r="P63" i="4"/>
  <c r="X33" i="1"/>
  <c r="X44" i="1"/>
  <c r="P49" i="4"/>
  <c r="P69" i="4"/>
  <c r="P14" i="1"/>
  <c r="P31" i="1" s="1"/>
  <c r="P11" i="4"/>
  <c r="AT9" i="1"/>
  <c r="AT29" i="1" s="1"/>
  <c r="AO9" i="1"/>
  <c r="AO29" i="1" s="1"/>
  <c r="AA9" i="1"/>
  <c r="AW9" i="1"/>
  <c r="AW29" i="1" s="1"/>
  <c r="AC9" i="1"/>
  <c r="AB9" i="1"/>
  <c r="AU9" i="1"/>
  <c r="AU29" i="1" s="1"/>
  <c r="V9" i="1"/>
  <c r="V11" i="1"/>
  <c r="V30" i="1" s="1"/>
  <c r="AO21" i="1"/>
  <c r="AO34" i="1" s="1"/>
  <c r="AO45" i="1"/>
  <c r="BG16" i="1"/>
  <c r="BG32" i="1" s="1"/>
  <c r="BG43" i="1"/>
  <c r="BK9" i="1"/>
  <c r="T9" i="1"/>
  <c r="T29" i="1" s="1"/>
  <c r="T11" i="1"/>
  <c r="T30" i="1" s="1"/>
  <c r="BI46" i="1"/>
  <c r="BI39" i="1"/>
  <c r="BI13" i="1"/>
  <c r="BI43" i="1" s="1"/>
  <c r="P16" i="1"/>
  <c r="P32" i="1" s="1"/>
  <c r="AE21" i="1"/>
  <c r="AE34" i="1" s="1"/>
  <c r="AE45" i="1"/>
  <c r="BI18" i="1"/>
  <c r="BI21" i="1" s="1"/>
  <c r="BI45" i="1" s="1"/>
  <c r="AU21" i="1"/>
  <c r="AU34" i="1" s="1"/>
  <c r="AU45" i="1"/>
  <c r="X9" i="1"/>
  <c r="X11" i="1"/>
  <c r="X30" i="1" s="1"/>
  <c r="M9" i="1"/>
  <c r="M29" i="1" s="1"/>
  <c r="M11" i="1"/>
  <c r="M30" i="1" s="1"/>
  <c r="U9" i="1"/>
  <c r="U11" i="1"/>
  <c r="U30" i="1" s="1"/>
  <c r="AP21" i="1"/>
  <c r="AP34" i="1" s="1"/>
  <c r="AP45" i="1"/>
  <c r="P9" i="1"/>
  <c r="P29" i="1" s="1"/>
  <c r="P11" i="1"/>
  <c r="P30" i="1" s="1"/>
  <c r="BG19" i="1"/>
  <c r="BG45" i="1"/>
  <c r="BG21" i="1"/>
  <c r="BG34" i="1" s="1"/>
  <c r="AD9" i="1"/>
  <c r="W9" i="1"/>
  <c r="W11" i="1"/>
  <c r="W30" i="1" s="1"/>
  <c r="AE16" i="1"/>
  <c r="Y9" i="1"/>
  <c r="Y11" i="1"/>
  <c r="Y30" i="1" s="1"/>
  <c r="BA9" i="1"/>
  <c r="BA29" i="1" s="1"/>
  <c r="BA11" i="1"/>
  <c r="BA30" i="1" s="1"/>
  <c r="AZ9" i="1"/>
  <c r="AZ29" i="1" s="1"/>
  <c r="AZ11" i="1"/>
  <c r="AZ30" i="1" s="1"/>
  <c r="AY9" i="1"/>
  <c r="AY29" i="1" s="1"/>
  <c r="AY11" i="1"/>
  <c r="AY30" i="1" s="1"/>
  <c r="AX9" i="1"/>
  <c r="AX29" i="1" s="1"/>
  <c r="AV9" i="1"/>
  <c r="AV29" i="1" s="1"/>
  <c r="BF14" i="1"/>
  <c r="BF16" i="1"/>
  <c r="BF32" i="1" s="1"/>
  <c r="BD9" i="1"/>
  <c r="BD29" i="1" s="1"/>
  <c r="BB9" i="1"/>
  <c r="BB29" i="1" s="1"/>
  <c r="BB11" i="1"/>
  <c r="BB30" i="1" s="1"/>
  <c r="BB14" i="1"/>
  <c r="BB31" i="1" s="1"/>
  <c r="BB16" i="1"/>
  <c r="BB32" i="1" s="1"/>
  <c r="J9" i="1"/>
  <c r="J29" i="1" s="1"/>
  <c r="I9" i="1"/>
  <c r="I29" i="1" s="1"/>
  <c r="AS9" i="1"/>
  <c r="AU19" i="1"/>
  <c r="AU33" i="1" s="1"/>
  <c r="BG14" i="1"/>
  <c r="BG9" i="1"/>
  <c r="BG11" i="1"/>
  <c r="BG30" i="1" s="1"/>
  <c r="R9" i="1"/>
  <c r="R29" i="1" s="1"/>
  <c r="AO19" i="1"/>
  <c r="AO14" i="1"/>
  <c r="AN9" i="1"/>
  <c r="AN29" i="1" s="1"/>
  <c r="AN11" i="1"/>
  <c r="AN30" i="1" s="1"/>
  <c r="AQ9" i="1"/>
  <c r="AQ29" i="1" s="1"/>
  <c r="AQ11" i="1"/>
  <c r="AQ30" i="1" s="1"/>
  <c r="AP14" i="1"/>
  <c r="AP19" i="1"/>
  <c r="AJ19" i="1"/>
  <c r="AJ33" i="1" s="1"/>
  <c r="AJ21" i="1"/>
  <c r="AJ34" i="1" s="1"/>
  <c r="AH9" i="1"/>
  <c r="BI8" i="1"/>
  <c r="BI41" i="1" s="1"/>
  <c r="AF11" i="1"/>
  <c r="AF30" i="1" s="1"/>
  <c r="C11" i="1"/>
  <c r="C30" i="1" s="1"/>
  <c r="D9" i="1"/>
  <c r="D29" i="1" s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P28" i="1" s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P28" i="1" s="1"/>
  <c r="AQ6" i="1"/>
  <c r="AQ28" i="1" s="1"/>
  <c r="AR6" i="1"/>
  <c r="AR28" i="1" s="1"/>
  <c r="AS6" i="1"/>
  <c r="AT6" i="1"/>
  <c r="AU6" i="1"/>
  <c r="AV6" i="1"/>
  <c r="AW6" i="1"/>
  <c r="AX6" i="1"/>
  <c r="AY6" i="1"/>
  <c r="AZ6" i="1"/>
  <c r="BA6" i="1"/>
  <c r="BA28" i="1" s="1"/>
  <c r="BB6" i="1"/>
  <c r="BC6" i="1"/>
  <c r="BD6" i="1"/>
  <c r="BE6" i="1"/>
  <c r="BF6" i="1"/>
  <c r="BF28" i="1" s="1"/>
  <c r="BG6" i="1"/>
  <c r="BG28" i="1" s="1"/>
  <c r="BH6" i="1"/>
  <c r="BH28" i="1" s="1"/>
  <c r="B6" i="1"/>
  <c r="AQ10" i="5" l="1"/>
  <c r="AQ27" i="5" s="1"/>
  <c r="AQ8" i="5"/>
  <c r="AQ10" i="6"/>
  <c r="AQ27" i="6" s="1"/>
  <c r="AQ8" i="6"/>
  <c r="AD39" i="1"/>
  <c r="AD28" i="1"/>
  <c r="AD29" i="1" s="1"/>
  <c r="AC39" i="1"/>
  <c r="AC28" i="1"/>
  <c r="AC29" i="1" s="1"/>
  <c r="AB39" i="1"/>
  <c r="AB28" i="1"/>
  <c r="AB29" i="1" s="1"/>
  <c r="AA39" i="1"/>
  <c r="AA28" i="1"/>
  <c r="AA29" i="1" s="1"/>
  <c r="AA47" i="5"/>
  <c r="AA10" i="5"/>
  <c r="AA27" i="5" s="1"/>
  <c r="AA8" i="5"/>
  <c r="AA10" i="6"/>
  <c r="AA27" i="6" s="1"/>
  <c r="AA47" i="6"/>
  <c r="BI47" i="6" s="1"/>
  <c r="AA8" i="6"/>
  <c r="Z39" i="1"/>
  <c r="Z40" i="1" s="1"/>
  <c r="Z28" i="1"/>
  <c r="Z29" i="1" s="1"/>
  <c r="Y39" i="1"/>
  <c r="Y28" i="1"/>
  <c r="Y29" i="1" s="1"/>
  <c r="X39" i="1"/>
  <c r="X28" i="1"/>
  <c r="X29" i="1" s="1"/>
  <c r="W39" i="1"/>
  <c r="W28" i="1"/>
  <c r="W29" i="1" s="1"/>
  <c r="V39" i="1"/>
  <c r="V28" i="1"/>
  <c r="V29" i="1" s="1"/>
  <c r="U39" i="1"/>
  <c r="U28" i="1"/>
  <c r="U29" i="1" s="1"/>
  <c r="U8" i="5"/>
  <c r="U10" i="5"/>
  <c r="U27" i="5" s="1"/>
  <c r="U10" i="6"/>
  <c r="U27" i="6" s="1"/>
  <c r="U8" i="6"/>
  <c r="T39" i="1"/>
  <c r="T28" i="1"/>
  <c r="T10" i="6"/>
  <c r="T27" i="6" s="1"/>
  <c r="T8" i="6"/>
  <c r="T10" i="5"/>
  <c r="T27" i="5" s="1"/>
  <c r="T8" i="5"/>
  <c r="B39" i="1"/>
  <c r="B28" i="1"/>
  <c r="B29" i="1" s="1"/>
  <c r="D39" i="1"/>
  <c r="D28" i="1"/>
  <c r="C39" i="1"/>
  <c r="C28" i="1"/>
  <c r="BI41" i="6"/>
  <c r="BD201" i="6"/>
  <c r="BD219" i="6" s="1"/>
  <c r="BD222" i="6" s="1"/>
  <c r="BD126" i="6"/>
  <c r="BD49" i="6"/>
  <c r="BD50" i="6" s="1"/>
  <c r="BD151" i="6"/>
  <c r="BD227" i="6"/>
  <c r="BD245" i="6" s="1"/>
  <c r="BD72" i="6"/>
  <c r="BB52" i="4"/>
  <c r="BB40" i="4"/>
  <c r="BB48" i="4"/>
  <c r="BB49" i="4" s="1"/>
  <c r="BB50" i="4" s="1"/>
  <c r="BB14" i="4"/>
  <c r="BB12" i="4"/>
  <c r="BB39" i="4" s="1"/>
  <c r="BB53" i="4"/>
  <c r="BB70" i="4"/>
  <c r="BB58" i="4"/>
  <c r="BB67" i="4"/>
  <c r="BB10" i="4"/>
  <c r="BB27" i="4" s="1"/>
  <c r="BB68" i="4"/>
  <c r="BB69" i="4"/>
  <c r="BB8" i="4"/>
  <c r="BB10" i="5"/>
  <c r="BB27" i="5" s="1"/>
  <c r="BB67" i="5"/>
  <c r="BB58" i="5"/>
  <c r="BB8" i="5"/>
  <c r="BB69" i="5"/>
  <c r="BB70" i="5"/>
  <c r="BB68" i="5"/>
  <c r="BB39" i="1"/>
  <c r="BB28" i="1"/>
  <c r="BB48" i="5"/>
  <c r="BB14" i="5"/>
  <c r="BB40" i="5"/>
  <c r="BB52" i="5"/>
  <c r="BB12" i="5"/>
  <c r="BB39" i="5" s="1"/>
  <c r="BB53" i="5"/>
  <c r="BB48" i="6"/>
  <c r="BB52" i="6"/>
  <c r="BB53" i="6"/>
  <c r="BB12" i="6"/>
  <c r="BB39" i="6" s="1"/>
  <c r="BB40" i="6"/>
  <c r="BB14" i="6"/>
  <c r="BB70" i="6"/>
  <c r="BB68" i="6"/>
  <c r="BB69" i="6"/>
  <c r="BB8" i="6"/>
  <c r="BB67" i="6"/>
  <c r="BB10" i="6"/>
  <c r="BB27" i="6" s="1"/>
  <c r="BB58" i="6"/>
  <c r="AY201" i="6"/>
  <c r="AY219" i="6" s="1"/>
  <c r="AY126" i="6"/>
  <c r="AY49" i="6"/>
  <c r="AY50" i="6" s="1"/>
  <c r="AY255" i="6"/>
  <c r="AY273" i="6" s="1"/>
  <c r="AY276" i="6" s="1"/>
  <c r="AY172" i="6"/>
  <c r="AZ255" i="6"/>
  <c r="AZ273" i="6" s="1"/>
  <c r="AZ172" i="6"/>
  <c r="BA126" i="6"/>
  <c r="BA201" i="6"/>
  <c r="BA219" i="6" s="1"/>
  <c r="BA222" i="6" s="1"/>
  <c r="BA49" i="6"/>
  <c r="BA50" i="6" s="1"/>
  <c r="AZ201" i="6"/>
  <c r="AZ219" i="6" s="1"/>
  <c r="AZ222" i="6" s="1"/>
  <c r="AZ126" i="6"/>
  <c r="AZ49" i="6"/>
  <c r="AZ50" i="6" s="1"/>
  <c r="AZ72" i="6"/>
  <c r="AZ151" i="6"/>
  <c r="AZ227" i="6"/>
  <c r="AZ245" i="6" s="1"/>
  <c r="AZ248" i="6" s="1"/>
  <c r="AY227" i="6"/>
  <c r="AY245" i="6" s="1"/>
  <c r="AY151" i="6"/>
  <c r="AY72" i="6"/>
  <c r="AX255" i="6"/>
  <c r="AX273" i="6" s="1"/>
  <c r="AX276" i="6" s="1"/>
  <c r="AX172" i="6"/>
  <c r="AX151" i="6"/>
  <c r="AX227" i="6"/>
  <c r="AX245" i="6" s="1"/>
  <c r="AX72" i="6"/>
  <c r="AX49" i="6"/>
  <c r="AX50" i="6" s="1"/>
  <c r="AX201" i="6"/>
  <c r="AX219" i="6" s="1"/>
  <c r="AX222" i="6" s="1"/>
  <c r="AX126" i="6"/>
  <c r="AW201" i="6"/>
  <c r="AW219" i="6" s="1"/>
  <c r="AW126" i="6"/>
  <c r="AV227" i="6"/>
  <c r="AV245" i="6" s="1"/>
  <c r="AV72" i="6"/>
  <c r="AV151" i="6"/>
  <c r="AV172" i="6"/>
  <c r="AV255" i="6"/>
  <c r="AV273" i="6" s="1"/>
  <c r="AV282" i="6"/>
  <c r="AV300" i="6" s="1"/>
  <c r="AV193" i="6"/>
  <c r="AV49" i="6"/>
  <c r="AV50" i="6" s="1"/>
  <c r="AV201" i="6"/>
  <c r="AV219" i="6" s="1"/>
  <c r="AV222" i="6" s="1"/>
  <c r="AV126" i="6"/>
  <c r="AU227" i="6"/>
  <c r="AU245" i="6" s="1"/>
  <c r="AU248" i="6" s="1"/>
  <c r="AU151" i="6"/>
  <c r="AU72" i="6"/>
  <c r="AU255" i="6"/>
  <c r="AU273" i="6" s="1"/>
  <c r="AU172" i="6"/>
  <c r="AU282" i="6"/>
  <c r="AU300" i="6" s="1"/>
  <c r="AU193" i="6"/>
  <c r="AT201" i="6"/>
  <c r="AT219" i="6" s="1"/>
  <c r="AT222" i="6" s="1"/>
  <c r="AT49" i="6"/>
  <c r="AT50" i="6" s="1"/>
  <c r="AT126" i="6"/>
  <c r="AT172" i="6"/>
  <c r="AT255" i="6"/>
  <c r="AT273" i="6" s="1"/>
  <c r="AT151" i="6"/>
  <c r="AT227" i="6"/>
  <c r="AT245" i="6" s="1"/>
  <c r="AT248" i="6" s="1"/>
  <c r="AT282" i="6"/>
  <c r="AT300" i="6" s="1"/>
  <c r="AT193" i="6"/>
  <c r="AP14" i="5"/>
  <c r="AP12" i="5"/>
  <c r="AP48" i="5"/>
  <c r="AP53" i="5"/>
  <c r="AP57" i="5" s="1"/>
  <c r="AP56" i="5"/>
  <c r="AP65" i="5"/>
  <c r="AP64" i="5" s="1"/>
  <c r="AP63" i="5" s="1"/>
  <c r="AP62" i="5" s="1"/>
  <c r="AP58" i="5"/>
  <c r="AP52" i="5"/>
  <c r="AP42" i="5"/>
  <c r="AP68" i="5"/>
  <c r="AP69" i="5"/>
  <c r="AP70" i="5"/>
  <c r="AP18" i="5"/>
  <c r="AP31" i="5" s="1"/>
  <c r="AP54" i="5"/>
  <c r="AP55" i="5" s="1"/>
  <c r="AP67" i="5"/>
  <c r="AP16" i="5"/>
  <c r="AP41" i="5" s="1"/>
  <c r="AP70" i="4"/>
  <c r="AP48" i="6"/>
  <c r="AP53" i="6"/>
  <c r="AP57" i="6" s="1"/>
  <c r="AP14" i="6"/>
  <c r="AP12" i="6"/>
  <c r="AP42" i="4"/>
  <c r="AP68" i="4"/>
  <c r="AP65" i="4"/>
  <c r="AP64" i="4" s="1"/>
  <c r="AP63" i="4" s="1"/>
  <c r="AP62" i="4" s="1"/>
  <c r="AP61" i="4" s="1"/>
  <c r="AP16" i="6"/>
  <c r="AP41" i="6" s="1"/>
  <c r="AP70" i="6"/>
  <c r="AP65" i="6"/>
  <c r="AP64" i="6" s="1"/>
  <c r="AP63" i="6" s="1"/>
  <c r="AP58" i="6"/>
  <c r="AP54" i="6"/>
  <c r="AP67" i="6"/>
  <c r="AP56" i="6"/>
  <c r="AP69" i="6"/>
  <c r="AP68" i="6"/>
  <c r="AP61" i="6"/>
  <c r="BI61" i="6" s="1"/>
  <c r="AP18" i="6"/>
  <c r="AP31" i="6" s="1"/>
  <c r="AP52" i="6"/>
  <c r="AP62" i="6"/>
  <c r="AP42" i="6"/>
  <c r="AP55" i="6"/>
  <c r="AP54" i="4"/>
  <c r="AP55" i="4" s="1"/>
  <c r="AP72" i="4" s="1"/>
  <c r="AO39" i="1"/>
  <c r="AO28" i="1"/>
  <c r="AO16" i="6"/>
  <c r="AO41" i="6" s="1"/>
  <c r="AO61" i="6"/>
  <c r="AO18" i="6"/>
  <c r="AO31" i="6" s="1"/>
  <c r="AO58" i="6"/>
  <c r="AO67" i="6"/>
  <c r="AO42" i="6"/>
  <c r="AO68" i="6"/>
  <c r="AO69" i="6"/>
  <c r="AO56" i="6"/>
  <c r="AO62" i="6"/>
  <c r="AO65" i="6"/>
  <c r="AO64" i="6" s="1"/>
  <c r="AO63" i="6" s="1"/>
  <c r="AO70" i="6"/>
  <c r="AO54" i="6"/>
  <c r="AO52" i="6"/>
  <c r="AO55" i="6"/>
  <c r="AO68" i="5"/>
  <c r="AO70" i="5"/>
  <c r="AO65" i="5"/>
  <c r="AO64" i="5" s="1"/>
  <c r="AO63" i="5" s="1"/>
  <c r="AO62" i="5" s="1"/>
  <c r="AO54" i="5"/>
  <c r="AO55" i="5" s="1"/>
  <c r="AO58" i="5"/>
  <c r="AO56" i="5"/>
  <c r="AO52" i="5"/>
  <c r="AO69" i="5"/>
  <c r="AO16" i="5"/>
  <c r="AO41" i="5" s="1"/>
  <c r="AO67" i="5"/>
  <c r="AO18" i="5"/>
  <c r="AO31" i="5" s="1"/>
  <c r="AO42" i="5"/>
  <c r="AO48" i="5"/>
  <c r="AO14" i="5"/>
  <c r="AO12" i="5"/>
  <c r="AO53" i="5"/>
  <c r="AO57" i="5" s="1"/>
  <c r="AO12" i="6"/>
  <c r="AO14" i="6"/>
  <c r="AO48" i="6"/>
  <c r="AO53" i="6"/>
  <c r="AO57" i="6" s="1"/>
  <c r="AJ57" i="6"/>
  <c r="AJ172" i="6"/>
  <c r="AJ255" i="6"/>
  <c r="AJ273" i="6" s="1"/>
  <c r="AJ64" i="6"/>
  <c r="AJ151" i="6"/>
  <c r="AJ227" i="6"/>
  <c r="AJ245" i="6" s="1"/>
  <c r="AJ248" i="6" s="1"/>
  <c r="AJ72" i="6"/>
  <c r="AJ193" i="6"/>
  <c r="AJ282" i="6"/>
  <c r="AJ300" i="6" s="1"/>
  <c r="BF201" i="6"/>
  <c r="BF219" i="6" s="1"/>
  <c r="BF222" i="6" s="1"/>
  <c r="BF126" i="6"/>
  <c r="BF14" i="4"/>
  <c r="BF12" i="4"/>
  <c r="BF40" i="4"/>
  <c r="BF12" i="5"/>
  <c r="BF14" i="5"/>
  <c r="BF40" i="5"/>
  <c r="BI11" i="4"/>
  <c r="BF40" i="6"/>
  <c r="BF12" i="6"/>
  <c r="BF14" i="6"/>
  <c r="BF8" i="6"/>
  <c r="BI11" i="5"/>
  <c r="BI14" i="5" s="1"/>
  <c r="P190" i="5"/>
  <c r="P179" i="5" s="1"/>
  <c r="P252" i="5"/>
  <c r="P148" i="5"/>
  <c r="P169" i="5"/>
  <c r="P173" i="5" s="1"/>
  <c r="P234" i="5"/>
  <c r="AS198" i="5"/>
  <c r="AS127" i="5"/>
  <c r="AE172" i="5"/>
  <c r="AE171" i="5"/>
  <c r="BE39" i="1"/>
  <c r="BE40" i="1" s="1"/>
  <c r="BE28" i="1"/>
  <c r="BD70" i="4"/>
  <c r="BD58" i="4"/>
  <c r="BD69" i="4"/>
  <c r="BD68" i="4"/>
  <c r="BD52" i="4"/>
  <c r="BD56" i="4"/>
  <c r="BD57" i="4" s="1"/>
  <c r="BD8" i="4"/>
  <c r="BD10" i="4"/>
  <c r="BD27" i="4" s="1"/>
  <c r="BD54" i="4"/>
  <c r="BD55" i="4" s="1"/>
  <c r="BD72" i="4" s="1"/>
  <c r="BD67" i="4"/>
  <c r="BD10" i="5"/>
  <c r="BD27" i="5" s="1"/>
  <c r="BD8" i="5"/>
  <c r="BD56" i="5"/>
  <c r="BD57" i="5" s="1"/>
  <c r="BD70" i="5"/>
  <c r="BD68" i="5"/>
  <c r="BD54" i="5"/>
  <c r="BD55" i="5" s="1"/>
  <c r="BD216" i="5" s="1"/>
  <c r="BD69" i="5"/>
  <c r="BD58" i="5"/>
  <c r="BD67" i="5"/>
  <c r="BD52" i="5"/>
  <c r="BD39" i="1"/>
  <c r="BD28" i="1"/>
  <c r="BC39" i="1"/>
  <c r="BC40" i="1" s="1"/>
  <c r="BC28" i="1"/>
  <c r="BA70" i="4"/>
  <c r="BA58" i="4"/>
  <c r="BA52" i="4"/>
  <c r="BA68" i="4"/>
  <c r="BA10" i="4"/>
  <c r="BA27" i="4" s="1"/>
  <c r="BA53" i="4"/>
  <c r="BA69" i="4"/>
  <c r="BA8" i="4"/>
  <c r="BA67" i="4"/>
  <c r="BA67" i="5"/>
  <c r="BA70" i="5"/>
  <c r="BA58" i="5"/>
  <c r="BA69" i="5"/>
  <c r="BA10" i="5"/>
  <c r="BA27" i="5" s="1"/>
  <c r="BA68" i="5"/>
  <c r="BA8" i="5"/>
  <c r="BA53" i="5"/>
  <c r="BA52" i="5"/>
  <c r="AZ39" i="1"/>
  <c r="AZ28" i="1"/>
  <c r="AZ61" i="4"/>
  <c r="AZ58" i="4"/>
  <c r="AZ70" i="4"/>
  <c r="AZ52" i="4"/>
  <c r="AZ10" i="4"/>
  <c r="AZ27" i="4" s="1"/>
  <c r="AZ53" i="4"/>
  <c r="AZ57" i="4" s="1"/>
  <c r="AZ68" i="4"/>
  <c r="AZ56" i="4"/>
  <c r="AZ69" i="4"/>
  <c r="AZ54" i="4"/>
  <c r="AZ55" i="4" s="1"/>
  <c r="AZ72" i="4" s="1"/>
  <c r="AZ67" i="4"/>
  <c r="AZ8" i="4"/>
  <c r="AZ61" i="5"/>
  <c r="AZ54" i="5"/>
  <c r="AZ55" i="5" s="1"/>
  <c r="AZ216" i="5" s="1"/>
  <c r="AZ70" i="5"/>
  <c r="AZ52" i="5"/>
  <c r="AZ56" i="5"/>
  <c r="AZ8" i="5"/>
  <c r="AZ10" i="5"/>
  <c r="AZ27" i="5" s="1"/>
  <c r="AZ53" i="5"/>
  <c r="AZ57" i="5" s="1"/>
  <c r="AZ69" i="5"/>
  <c r="AZ58" i="5"/>
  <c r="AZ67" i="5"/>
  <c r="AZ68" i="5"/>
  <c r="AY61" i="4"/>
  <c r="AY70" i="4"/>
  <c r="AY58" i="4"/>
  <c r="AY52" i="4"/>
  <c r="AY8" i="4"/>
  <c r="AY53" i="4"/>
  <c r="AY57" i="4" s="1"/>
  <c r="AY54" i="4"/>
  <c r="AY55" i="4" s="1"/>
  <c r="AY72" i="4" s="1"/>
  <c r="AY68" i="4"/>
  <c r="AY69" i="4"/>
  <c r="AY56" i="4"/>
  <c r="AY67" i="4"/>
  <c r="AY10" i="4"/>
  <c r="AY27" i="4" s="1"/>
  <c r="AY39" i="1"/>
  <c r="AY28" i="1"/>
  <c r="AY8" i="5"/>
  <c r="AY52" i="5"/>
  <c r="AY58" i="5"/>
  <c r="AY54" i="5"/>
  <c r="AY55" i="5" s="1"/>
  <c r="AY216" i="5" s="1"/>
  <c r="AY10" i="5"/>
  <c r="AY27" i="5" s="1"/>
  <c r="AY69" i="5"/>
  <c r="AY68" i="5"/>
  <c r="AY70" i="5"/>
  <c r="AY67" i="5"/>
  <c r="AY56" i="5"/>
  <c r="AY53" i="5"/>
  <c r="AY57" i="5" s="1"/>
  <c r="AY61" i="5"/>
  <c r="AX39" i="1"/>
  <c r="AX28" i="1"/>
  <c r="AX61" i="4"/>
  <c r="AX58" i="4"/>
  <c r="AX70" i="4"/>
  <c r="AX52" i="4"/>
  <c r="AX56" i="4"/>
  <c r="AX53" i="4"/>
  <c r="AX57" i="4" s="1"/>
  <c r="AX8" i="4"/>
  <c r="AX10" i="4"/>
  <c r="AX27" i="4" s="1"/>
  <c r="AX68" i="4"/>
  <c r="AX69" i="4"/>
  <c r="AX54" i="4"/>
  <c r="AX55" i="4" s="1"/>
  <c r="AX72" i="4" s="1"/>
  <c r="AX10" i="5"/>
  <c r="AX27" i="5" s="1"/>
  <c r="AX53" i="5"/>
  <c r="AX57" i="5" s="1"/>
  <c r="AX70" i="5"/>
  <c r="AX58" i="5"/>
  <c r="AX52" i="5"/>
  <c r="AX68" i="5"/>
  <c r="AX56" i="5"/>
  <c r="AX61" i="5"/>
  <c r="AX54" i="5"/>
  <c r="AX55" i="5" s="1"/>
  <c r="AX216" i="5" s="1"/>
  <c r="AX8" i="5"/>
  <c r="AX69" i="5"/>
  <c r="AV70" i="4"/>
  <c r="AV58" i="4"/>
  <c r="AV52" i="4"/>
  <c r="AV67" i="4"/>
  <c r="AV8" i="4"/>
  <c r="AV68" i="4"/>
  <c r="AV65" i="4"/>
  <c r="AV64" i="4" s="1"/>
  <c r="AV63" i="4" s="1"/>
  <c r="AV62" i="4" s="1"/>
  <c r="AV61" i="4" s="1"/>
  <c r="AV56" i="4"/>
  <c r="AV54" i="4"/>
  <c r="AV55" i="4" s="1"/>
  <c r="AV72" i="4" s="1"/>
  <c r="AV10" i="4"/>
  <c r="AV27" i="4" s="1"/>
  <c r="AV69" i="4"/>
  <c r="AV53" i="4"/>
  <c r="AV57" i="4" s="1"/>
  <c r="AV58" i="5"/>
  <c r="AV67" i="5"/>
  <c r="AV10" i="5"/>
  <c r="AV27" i="5" s="1"/>
  <c r="AV69" i="5"/>
  <c r="AV53" i="5"/>
  <c r="AV57" i="5" s="1"/>
  <c r="AV54" i="5"/>
  <c r="AV55" i="5" s="1"/>
  <c r="AV216" i="5" s="1"/>
  <c r="AV56" i="5"/>
  <c r="AV68" i="5"/>
  <c r="AV65" i="5"/>
  <c r="AV64" i="5" s="1"/>
  <c r="AV63" i="5" s="1"/>
  <c r="AV62" i="5" s="1"/>
  <c r="AV252" i="5" s="1"/>
  <c r="AV70" i="5"/>
  <c r="AV52" i="5"/>
  <c r="AV8" i="5"/>
  <c r="AV39" i="1"/>
  <c r="AV28" i="1"/>
  <c r="AW39" i="1"/>
  <c r="AW28" i="1"/>
  <c r="AW10" i="4"/>
  <c r="AW27" i="4" s="1"/>
  <c r="AW8" i="4"/>
  <c r="AW48" i="4"/>
  <c r="AW10" i="5"/>
  <c r="AW27" i="5" s="1"/>
  <c r="AW127" i="5"/>
  <c r="AW8" i="5"/>
  <c r="AU68" i="5"/>
  <c r="AU53" i="5"/>
  <c r="AU57" i="5" s="1"/>
  <c r="AU10" i="5"/>
  <c r="AU27" i="5" s="1"/>
  <c r="AU8" i="5"/>
  <c r="AU8" i="4"/>
  <c r="AU10" i="4"/>
  <c r="AU27" i="4" s="1"/>
  <c r="AU68" i="4"/>
  <c r="AU53" i="4"/>
  <c r="AU57" i="4" s="1"/>
  <c r="AU58" i="4"/>
  <c r="AU69" i="4"/>
  <c r="AU65" i="4"/>
  <c r="AU64" i="4" s="1"/>
  <c r="AU63" i="4" s="1"/>
  <c r="AU62" i="4" s="1"/>
  <c r="AU61" i="4" s="1"/>
  <c r="AU70" i="4"/>
  <c r="AU52" i="4"/>
  <c r="AU56" i="4"/>
  <c r="AU67" i="4"/>
  <c r="AU54" i="4"/>
  <c r="AU55" i="4" s="1"/>
  <c r="AU72" i="4" s="1"/>
  <c r="AU18" i="4"/>
  <c r="AU31" i="4" s="1"/>
  <c r="AU16" i="4"/>
  <c r="AU41" i="4" s="1"/>
  <c r="AU42" i="4"/>
  <c r="AU39" i="1"/>
  <c r="AU28" i="1"/>
  <c r="AU65" i="5"/>
  <c r="AU64" i="5" s="1"/>
  <c r="AU63" i="5" s="1"/>
  <c r="AU62" i="5" s="1"/>
  <c r="AU252" i="5" s="1"/>
  <c r="AU18" i="5"/>
  <c r="AU31" i="5" s="1"/>
  <c r="AU67" i="5"/>
  <c r="AU52" i="5"/>
  <c r="AU56" i="5"/>
  <c r="AU42" i="5"/>
  <c r="AU69" i="5"/>
  <c r="AU54" i="5"/>
  <c r="AU55" i="5" s="1"/>
  <c r="AU216" i="5" s="1"/>
  <c r="AU58" i="5"/>
  <c r="AU16" i="5"/>
  <c r="AU41" i="5" s="1"/>
  <c r="AU70" i="5"/>
  <c r="AT62" i="4"/>
  <c r="AT61" i="4"/>
  <c r="AT58" i="4"/>
  <c r="AT70" i="4"/>
  <c r="AT52" i="4"/>
  <c r="AT54" i="4"/>
  <c r="AT55" i="4" s="1"/>
  <c r="AT53" i="4"/>
  <c r="AT57" i="4" s="1"/>
  <c r="AT8" i="4"/>
  <c r="AT10" i="4"/>
  <c r="AT27" i="4" s="1"/>
  <c r="AT69" i="4"/>
  <c r="AT68" i="4"/>
  <c r="AT56" i="4"/>
  <c r="AT8" i="5"/>
  <c r="AT62" i="5"/>
  <c r="AT52" i="5"/>
  <c r="AT53" i="5"/>
  <c r="AT57" i="5" s="1"/>
  <c r="AT69" i="5"/>
  <c r="AT68" i="5"/>
  <c r="AT56" i="5"/>
  <c r="AT10" i="5"/>
  <c r="AT27" i="5" s="1"/>
  <c r="AT70" i="5"/>
  <c r="AT58" i="5"/>
  <c r="AT54" i="5"/>
  <c r="AT55" i="5" s="1"/>
  <c r="AT216" i="5" s="1"/>
  <c r="AT61" i="5"/>
  <c r="AT39" i="1"/>
  <c r="AT28" i="1"/>
  <c r="AS10" i="4"/>
  <c r="AS27" i="4" s="1"/>
  <c r="AS8" i="4"/>
  <c r="AS65" i="4"/>
  <c r="AS53" i="4"/>
  <c r="AS39" i="1"/>
  <c r="AS28" i="1"/>
  <c r="AS29" i="1" s="1"/>
  <c r="AS8" i="5"/>
  <c r="AS10" i="5"/>
  <c r="AS27" i="5" s="1"/>
  <c r="AS65" i="5"/>
  <c r="AS53" i="5"/>
  <c r="AN39" i="1"/>
  <c r="AN28" i="1"/>
  <c r="AN10" i="4"/>
  <c r="AN27" i="4" s="1"/>
  <c r="AN8" i="4"/>
  <c r="AN8" i="5"/>
  <c r="AN10" i="5"/>
  <c r="AN27" i="5" s="1"/>
  <c r="AM39" i="1"/>
  <c r="AM40" i="1" s="1"/>
  <c r="AM28" i="1"/>
  <c r="AL39" i="1"/>
  <c r="AL40" i="1" s="1"/>
  <c r="AL28" i="1"/>
  <c r="AK39" i="1"/>
  <c r="AK40" i="1" s="1"/>
  <c r="AK28" i="1"/>
  <c r="AJ8" i="4"/>
  <c r="AJ68" i="4"/>
  <c r="AJ56" i="4"/>
  <c r="AJ65" i="4"/>
  <c r="AJ64" i="4" s="1"/>
  <c r="AJ63" i="4" s="1"/>
  <c r="AJ62" i="4" s="1"/>
  <c r="AJ61" i="4" s="1"/>
  <c r="AJ52" i="4"/>
  <c r="AJ54" i="4"/>
  <c r="AJ55" i="4" s="1"/>
  <c r="AJ72" i="4" s="1"/>
  <c r="AJ67" i="4"/>
  <c r="AJ69" i="4"/>
  <c r="AJ58" i="4"/>
  <c r="AJ16" i="4"/>
  <c r="AJ41" i="4" s="1"/>
  <c r="AJ70" i="4"/>
  <c r="AJ18" i="4"/>
  <c r="AJ31" i="4" s="1"/>
  <c r="AJ42" i="4"/>
  <c r="AJ53" i="4"/>
  <c r="AJ57" i="4" s="1"/>
  <c r="AJ39" i="1"/>
  <c r="AJ28" i="1"/>
  <c r="AJ70" i="5"/>
  <c r="AJ18" i="5"/>
  <c r="AJ31" i="5" s="1"/>
  <c r="AJ52" i="5"/>
  <c r="AJ65" i="5"/>
  <c r="AJ64" i="5" s="1"/>
  <c r="AJ58" i="5"/>
  <c r="AJ69" i="5"/>
  <c r="AJ16" i="5"/>
  <c r="AJ41" i="5" s="1"/>
  <c r="AJ42" i="5"/>
  <c r="AJ56" i="5"/>
  <c r="AJ53" i="5"/>
  <c r="AJ57" i="5" s="1"/>
  <c r="AJ54" i="5"/>
  <c r="AJ55" i="5" s="1"/>
  <c r="AJ216" i="5" s="1"/>
  <c r="AJ67" i="5"/>
  <c r="AJ68" i="5"/>
  <c r="AJ8" i="5"/>
  <c r="AI39" i="1"/>
  <c r="AI28" i="1"/>
  <c r="AH39" i="1"/>
  <c r="AH28" i="1"/>
  <c r="AG39" i="1"/>
  <c r="AG40" i="1" s="1"/>
  <c r="AG28" i="1"/>
  <c r="AF39" i="1"/>
  <c r="AF28" i="1"/>
  <c r="AF29" i="1" s="1"/>
  <c r="AF69" i="4"/>
  <c r="AF57" i="4"/>
  <c r="AF52" i="4"/>
  <c r="AF10" i="4"/>
  <c r="AF27" i="4" s="1"/>
  <c r="AF53" i="4"/>
  <c r="AF67" i="4"/>
  <c r="AF8" i="4"/>
  <c r="AF54" i="4"/>
  <c r="AF55" i="4" s="1"/>
  <c r="AF68" i="4"/>
  <c r="AF10" i="5"/>
  <c r="AF27" i="5" s="1"/>
  <c r="AF54" i="5"/>
  <c r="AF55" i="5" s="1"/>
  <c r="AF216" i="5" s="1"/>
  <c r="AF68" i="5"/>
  <c r="AF67" i="5"/>
  <c r="AF8" i="5"/>
  <c r="AF53" i="5"/>
  <c r="AF52" i="5"/>
  <c r="AF69" i="5"/>
  <c r="AF57" i="5"/>
  <c r="AE58" i="5"/>
  <c r="AE8" i="5"/>
  <c r="AE44" i="1"/>
  <c r="AE28" i="1"/>
  <c r="AE29" i="1" s="1"/>
  <c r="AE12" i="4"/>
  <c r="AE39" i="4" s="1"/>
  <c r="AE53" i="4"/>
  <c r="AE57" i="4" s="1"/>
  <c r="AE14" i="4"/>
  <c r="AE40" i="4"/>
  <c r="AE48" i="4"/>
  <c r="AE49" i="4" s="1"/>
  <c r="AE50" i="4" s="1"/>
  <c r="AE58" i="4"/>
  <c r="AE8" i="4"/>
  <c r="BI15" i="4"/>
  <c r="BI16" i="4" s="1"/>
  <c r="BI41" i="4" s="1"/>
  <c r="AE68" i="4"/>
  <c r="AE52" i="4"/>
  <c r="AE42" i="4"/>
  <c r="AE18" i="4"/>
  <c r="AE31" i="4" s="1"/>
  <c r="AE67" i="4"/>
  <c r="AE16" i="4"/>
  <c r="AE41" i="4" s="1"/>
  <c r="AE65" i="4"/>
  <c r="AE42" i="5"/>
  <c r="AE18" i="5"/>
  <c r="AE31" i="5" s="1"/>
  <c r="AE67" i="5"/>
  <c r="AE16" i="5"/>
  <c r="AE41" i="5" s="1"/>
  <c r="AE52" i="5"/>
  <c r="BI15" i="5"/>
  <c r="AE68" i="5"/>
  <c r="AE65" i="5"/>
  <c r="AE53" i="5"/>
  <c r="AE57" i="5" s="1"/>
  <c r="AE14" i="5"/>
  <c r="AE40" i="5"/>
  <c r="AE12" i="5"/>
  <c r="AE39" i="5" s="1"/>
  <c r="AE42" i="1"/>
  <c r="S39" i="1"/>
  <c r="S40" i="1" s="1"/>
  <c r="S28" i="1"/>
  <c r="R39" i="1"/>
  <c r="R28" i="1"/>
  <c r="R8" i="5"/>
  <c r="R69" i="5"/>
  <c r="R10" i="5"/>
  <c r="R27" i="5" s="1"/>
  <c r="R62" i="5"/>
  <c r="R252" i="5" s="1"/>
  <c r="R56" i="5"/>
  <c r="R58" i="5"/>
  <c r="R70" i="5"/>
  <c r="R67" i="5"/>
  <c r="R52" i="5"/>
  <c r="R53" i="5"/>
  <c r="R57" i="5" s="1"/>
  <c r="R54" i="5" s="1"/>
  <c r="R55" i="5" s="1"/>
  <c r="R216" i="5" s="1"/>
  <c r="R68" i="5"/>
  <c r="R70" i="4"/>
  <c r="R58" i="4"/>
  <c r="R52" i="4"/>
  <c r="R62" i="4"/>
  <c r="R61" i="4" s="1"/>
  <c r="R68" i="4"/>
  <c r="R56" i="4"/>
  <c r="R10" i="4"/>
  <c r="R27" i="4" s="1"/>
  <c r="R8" i="4"/>
  <c r="R53" i="4"/>
  <c r="R57" i="4" s="1"/>
  <c r="R54" i="4" s="1"/>
  <c r="R55" i="4" s="1"/>
  <c r="R67" i="4"/>
  <c r="R69" i="4"/>
  <c r="Q39" i="1"/>
  <c r="Q40" i="1" s="1"/>
  <c r="Q28" i="1"/>
  <c r="P10" i="5"/>
  <c r="P27" i="5" s="1"/>
  <c r="P70" i="5"/>
  <c r="P67" i="5"/>
  <c r="P49" i="5"/>
  <c r="P68" i="5"/>
  <c r="P8" i="5"/>
  <c r="P69" i="5"/>
  <c r="P50" i="5"/>
  <c r="P63" i="5"/>
  <c r="P10" i="4"/>
  <c r="P27" i="4" s="1"/>
  <c r="P67" i="4"/>
  <c r="P72" i="5"/>
  <c r="P159" i="5"/>
  <c r="P8" i="4"/>
  <c r="P68" i="4"/>
  <c r="O39" i="1"/>
  <c r="O40" i="1" s="1"/>
  <c r="O28" i="1"/>
  <c r="N39" i="1"/>
  <c r="N40" i="1" s="1"/>
  <c r="N28" i="1"/>
  <c r="M39" i="1"/>
  <c r="M28" i="1"/>
  <c r="M58" i="4"/>
  <c r="M70" i="4"/>
  <c r="M68" i="4"/>
  <c r="M10" i="4"/>
  <c r="M27" i="4" s="1"/>
  <c r="M62" i="4"/>
  <c r="M61" i="4" s="1"/>
  <c r="M69" i="4"/>
  <c r="M56" i="4"/>
  <c r="M67" i="4"/>
  <c r="M54" i="4"/>
  <c r="M55" i="4" s="1"/>
  <c r="M52" i="4"/>
  <c r="M47" i="4"/>
  <c r="M48" i="4" s="1"/>
  <c r="M49" i="4" s="1"/>
  <c r="M50" i="4" s="1"/>
  <c r="M8" i="4"/>
  <c r="M10" i="5"/>
  <c r="M27" i="5" s="1"/>
  <c r="M8" i="5"/>
  <c r="M47" i="5"/>
  <c r="M48" i="5" s="1"/>
  <c r="M198" i="5" s="1"/>
  <c r="M70" i="5"/>
  <c r="M56" i="5"/>
  <c r="M62" i="5"/>
  <c r="M252" i="5" s="1"/>
  <c r="M67" i="5"/>
  <c r="M69" i="5"/>
  <c r="M58" i="5"/>
  <c r="M52" i="5"/>
  <c r="M54" i="5"/>
  <c r="M68" i="5"/>
  <c r="L39" i="1"/>
  <c r="L40" i="1" s="1"/>
  <c r="L28" i="1"/>
  <c r="K39" i="1"/>
  <c r="K40" i="1" s="1"/>
  <c r="K28" i="1"/>
  <c r="J39" i="1"/>
  <c r="J28" i="1"/>
  <c r="J52" i="5"/>
  <c r="J10" i="5"/>
  <c r="J27" i="5" s="1"/>
  <c r="J58" i="5"/>
  <c r="J68" i="5"/>
  <c r="J67" i="5"/>
  <c r="J53" i="5"/>
  <c r="J47" i="5"/>
  <c r="J48" i="5" s="1"/>
  <c r="J198" i="5" s="1"/>
  <c r="J70" i="5"/>
  <c r="J8" i="5"/>
  <c r="BI7" i="5"/>
  <c r="J70" i="4"/>
  <c r="J58" i="4"/>
  <c r="J52" i="4"/>
  <c r="J55" i="4" s="1"/>
  <c r="J53" i="4"/>
  <c r="J67" i="4"/>
  <c r="J47" i="4"/>
  <c r="J48" i="4" s="1"/>
  <c r="J68" i="4"/>
  <c r="J10" i="4"/>
  <c r="J27" i="4" s="1"/>
  <c r="J8" i="4"/>
  <c r="I10" i="4"/>
  <c r="I27" i="4" s="1"/>
  <c r="I48" i="4"/>
  <c r="I49" i="4"/>
  <c r="I8" i="4"/>
  <c r="I10" i="5"/>
  <c r="I27" i="5" s="1"/>
  <c r="I49" i="5"/>
  <c r="I48" i="5"/>
  <c r="I8" i="5"/>
  <c r="I39" i="1"/>
  <c r="I28" i="1"/>
  <c r="H39" i="1"/>
  <c r="H40" i="1" s="1"/>
  <c r="H28" i="1"/>
  <c r="G7" i="5"/>
  <c r="G7" i="4"/>
  <c r="G50" i="1"/>
  <c r="G51" i="1"/>
  <c r="G39" i="1"/>
  <c r="G28" i="1"/>
  <c r="F39" i="1"/>
  <c r="F28" i="1"/>
  <c r="E7" i="5"/>
  <c r="E7" i="4"/>
  <c r="E50" i="1"/>
  <c r="E51" i="1"/>
  <c r="E39" i="1"/>
  <c r="E28" i="1"/>
  <c r="AD58" i="4"/>
  <c r="AD70" i="4"/>
  <c r="AD52" i="4"/>
  <c r="AD67" i="4"/>
  <c r="AD56" i="4"/>
  <c r="AD65" i="4"/>
  <c r="AD64" i="4" s="1"/>
  <c r="AD63" i="4" s="1"/>
  <c r="AD62" i="4" s="1"/>
  <c r="AD61" i="4" s="1"/>
  <c r="AD69" i="4"/>
  <c r="AD54" i="4"/>
  <c r="AD55" i="4" s="1"/>
  <c r="AD72" i="4" s="1"/>
  <c r="AD10" i="4"/>
  <c r="AD27" i="4" s="1"/>
  <c r="AD68" i="4"/>
  <c r="AD8" i="4"/>
  <c r="AD53" i="4"/>
  <c r="AD57" i="4" s="1"/>
  <c r="BI7" i="4"/>
  <c r="BI10" i="4" s="1"/>
  <c r="AC57" i="4"/>
  <c r="AC58" i="4"/>
  <c r="AC70" i="4"/>
  <c r="AC52" i="4"/>
  <c r="AC53" i="4"/>
  <c r="AC10" i="4"/>
  <c r="AC27" i="4" s="1"/>
  <c r="AC8" i="4"/>
  <c r="AC54" i="4"/>
  <c r="AC55" i="4" s="1"/>
  <c r="AB10" i="4"/>
  <c r="AB27" i="4" s="1"/>
  <c r="AB8" i="4"/>
  <c r="AA47" i="4"/>
  <c r="BI47" i="4" s="1"/>
  <c r="AA8" i="4"/>
  <c r="AA10" i="4"/>
  <c r="AA27" i="4" s="1"/>
  <c r="V49" i="4"/>
  <c r="BF39" i="1"/>
  <c r="BG39" i="1"/>
  <c r="AR39" i="1"/>
  <c r="AR40" i="1" s="1"/>
  <c r="AR29" i="1"/>
  <c r="AQ39" i="1"/>
  <c r="AP39" i="1"/>
  <c r="AP53" i="4"/>
  <c r="AP57" i="4" s="1"/>
  <c r="AP12" i="4"/>
  <c r="AP48" i="4"/>
  <c r="AP49" i="4" s="1"/>
  <c r="AP50" i="4" s="1"/>
  <c r="AP14" i="4"/>
  <c r="AO10" i="4"/>
  <c r="AO27" i="4" s="1"/>
  <c r="AO8" i="4"/>
  <c r="AO48" i="4"/>
  <c r="AO14" i="4"/>
  <c r="AO12" i="4"/>
  <c r="AO53" i="4"/>
  <c r="AO57" i="4" s="1"/>
  <c r="AO63" i="4"/>
  <c r="AO62" i="4" s="1"/>
  <c r="AO61" i="4" s="1"/>
  <c r="P62" i="4"/>
  <c r="P61" i="4"/>
  <c r="P39" i="1"/>
  <c r="P53" i="4"/>
  <c r="P54" i="4"/>
  <c r="P57" i="4"/>
  <c r="P52" i="4"/>
  <c r="P58" i="4"/>
  <c r="P65" i="4"/>
  <c r="P14" i="4"/>
  <c r="P12" i="4"/>
  <c r="P56" i="4"/>
  <c r="AM42" i="1"/>
  <c r="W44" i="1"/>
  <c r="W46" i="1"/>
  <c r="AA42" i="1"/>
  <c r="BG44" i="1"/>
  <c r="AB44" i="1"/>
  <c r="AQ42" i="1"/>
  <c r="AJ44" i="1"/>
  <c r="N42" i="1"/>
  <c r="D40" i="1"/>
  <c r="AI46" i="1"/>
  <c r="BB44" i="1"/>
  <c r="T42" i="1"/>
  <c r="AA44" i="1"/>
  <c r="AS44" i="1"/>
  <c r="AT44" i="1"/>
  <c r="BI16" i="1"/>
  <c r="AS46" i="1"/>
  <c r="AT46" i="1"/>
  <c r="AW42" i="1"/>
  <c r="M42" i="1"/>
  <c r="V42" i="1"/>
  <c r="AL42" i="1"/>
  <c r="S46" i="1"/>
  <c r="Z44" i="1"/>
  <c r="BF42" i="1"/>
  <c r="AN42" i="1"/>
  <c r="AG42" i="1"/>
  <c r="Y44" i="1"/>
  <c r="Q42" i="1"/>
  <c r="BB42" i="1"/>
  <c r="AK44" i="1"/>
  <c r="AX44" i="1"/>
  <c r="AG44" i="1"/>
  <c r="BD42" i="1"/>
  <c r="AO44" i="1"/>
  <c r="AE39" i="1"/>
  <c r="AE46" i="1"/>
  <c r="AC44" i="1"/>
  <c r="BG42" i="1"/>
  <c r="AH46" i="1"/>
  <c r="Y42" i="1"/>
  <c r="BF44" i="1"/>
  <c r="Y46" i="1"/>
  <c r="BC42" i="1"/>
  <c r="O42" i="1"/>
  <c r="AF46" i="1"/>
  <c r="AG46" i="1"/>
  <c r="AP44" i="1"/>
  <c r="BE42" i="1"/>
  <c r="BA39" i="1"/>
  <c r="BA46" i="1"/>
  <c r="Z42" i="1"/>
  <c r="R46" i="1"/>
  <c r="BK6" i="1"/>
  <c r="BK42" i="1" s="1"/>
  <c r="BH39" i="1"/>
  <c r="BH40" i="1" s="1"/>
  <c r="AU44" i="1"/>
  <c r="AL44" i="1"/>
  <c r="U42" i="1"/>
  <c r="W42" i="1"/>
  <c r="G9" i="1"/>
  <c r="G29" i="1" s="1"/>
  <c r="F9" i="1"/>
  <c r="E9" i="1"/>
  <c r="E29" i="1" s="1"/>
  <c r="E11" i="1"/>
  <c r="E30" i="1" s="1"/>
  <c r="C9" i="1"/>
  <c r="C29" i="1" s="1"/>
  <c r="BJ6" i="1"/>
  <c r="BJ8" i="1"/>
  <c r="BJ41" i="1" s="1"/>
  <c r="B9" i="1"/>
  <c r="BI14" i="1"/>
  <c r="BI42" i="1" s="1"/>
  <c r="BI19" i="1"/>
  <c r="BI44" i="1" s="1"/>
  <c r="BI9" i="1"/>
  <c r="BI40" i="1" s="1"/>
  <c r="BI11" i="1"/>
  <c r="AT303" i="6" l="1"/>
  <c r="AT304" i="6" s="1"/>
  <c r="AJ303" i="6"/>
  <c r="AJ294" i="6" s="1"/>
  <c r="AJ304" i="6"/>
  <c r="AU303" i="6"/>
  <c r="AU294" i="6" s="1"/>
  <c r="AV303" i="6"/>
  <c r="AV294" i="6" s="1"/>
  <c r="AV304" i="6"/>
  <c r="AT294" i="6"/>
  <c r="AV276" i="6"/>
  <c r="AV267" i="6" s="1"/>
  <c r="AJ276" i="6"/>
  <c r="AJ267" i="6" s="1"/>
  <c r="AZ276" i="6"/>
  <c r="AZ267" i="6" s="1"/>
  <c r="AX277" i="6"/>
  <c r="AX267" i="6"/>
  <c r="AY277" i="6"/>
  <c r="AY267" i="6"/>
  <c r="AT276" i="6"/>
  <c r="AT267" i="6" s="1"/>
  <c r="AU276" i="6"/>
  <c r="AU267" i="6" s="1"/>
  <c r="AY248" i="6"/>
  <c r="AY239" i="6" s="1"/>
  <c r="AJ249" i="6"/>
  <c r="AJ239" i="6"/>
  <c r="AU249" i="6"/>
  <c r="AU239" i="6"/>
  <c r="AZ249" i="6"/>
  <c r="AZ239" i="6"/>
  <c r="AX248" i="6"/>
  <c r="AX239" i="6" s="1"/>
  <c r="AT249" i="6"/>
  <c r="AT239" i="6"/>
  <c r="AV248" i="6"/>
  <c r="AV239" i="6" s="1"/>
  <c r="BD248" i="6"/>
  <c r="BD239" i="6" s="1"/>
  <c r="AX223" i="6"/>
  <c r="AX217" i="6" s="1"/>
  <c r="AX214" i="6" s="1"/>
  <c r="AX213" i="6"/>
  <c r="BD223" i="6"/>
  <c r="BD217" i="6" s="1"/>
  <c r="BD214" i="6" s="1"/>
  <c r="BD213" i="6"/>
  <c r="BA223" i="6"/>
  <c r="BA216" i="6" s="1"/>
  <c r="BA205" i="6" s="1"/>
  <c r="BA213" i="6"/>
  <c r="AT223" i="6"/>
  <c r="AT217" i="6" s="1"/>
  <c r="AT214" i="6" s="1"/>
  <c r="AT213" i="6"/>
  <c r="BF223" i="6"/>
  <c r="BF217" i="6" s="1"/>
  <c r="BF214" i="6" s="1"/>
  <c r="BF213" i="6"/>
  <c r="AV223" i="6"/>
  <c r="AV216" i="6" s="1"/>
  <c r="AV205" i="6" s="1"/>
  <c r="AV213" i="6"/>
  <c r="AZ223" i="6"/>
  <c r="AZ216" i="6" s="1"/>
  <c r="AZ205" i="6" s="1"/>
  <c r="AZ213" i="6"/>
  <c r="AY222" i="6"/>
  <c r="AW222" i="6"/>
  <c r="AW213" i="6" s="1"/>
  <c r="BI42" i="6"/>
  <c r="BI70" i="6"/>
  <c r="BM70" i="6" s="1"/>
  <c r="BM47" i="6"/>
  <c r="BI48" i="6"/>
  <c r="T324" i="6" s="1"/>
  <c r="BI62" i="6"/>
  <c r="U378" i="6" s="1"/>
  <c r="BI58" i="6"/>
  <c r="BI67" i="6"/>
  <c r="BI54" i="6"/>
  <c r="BI53" i="6"/>
  <c r="BD146" i="6"/>
  <c r="BD144" i="6"/>
  <c r="BD149" i="6"/>
  <c r="BD142" i="6"/>
  <c r="BD143" i="6"/>
  <c r="BD148" i="6"/>
  <c r="BD140" i="6"/>
  <c r="BD138" i="6"/>
  <c r="BD150" i="6"/>
  <c r="BD139" i="6"/>
  <c r="BD147" i="6"/>
  <c r="BD145" i="6"/>
  <c r="BD141" i="6"/>
  <c r="BD121" i="6"/>
  <c r="BD115" i="6"/>
  <c r="BD117" i="6"/>
  <c r="BD123" i="6"/>
  <c r="BD124" i="6"/>
  <c r="BD119" i="6"/>
  <c r="BD118" i="6"/>
  <c r="BD114" i="6"/>
  <c r="BD113" i="6"/>
  <c r="BO118" i="6"/>
  <c r="BD122" i="6"/>
  <c r="BD116" i="6"/>
  <c r="BD120" i="6"/>
  <c r="BD125" i="6"/>
  <c r="BB198" i="5"/>
  <c r="BB49" i="5"/>
  <c r="BB50" i="5" s="1"/>
  <c r="BB127" i="5"/>
  <c r="BB49" i="6"/>
  <c r="BB50" i="6" s="1"/>
  <c r="BB126" i="6"/>
  <c r="BB201" i="6"/>
  <c r="BB219" i="6" s="1"/>
  <c r="BB222" i="6" s="1"/>
  <c r="BI68" i="6"/>
  <c r="BM68" i="6" s="1"/>
  <c r="AY169" i="6"/>
  <c r="AY159" i="6"/>
  <c r="AY161" i="6"/>
  <c r="AY176" i="6"/>
  <c r="AY164" i="6"/>
  <c r="AY160" i="6"/>
  <c r="AY163" i="6"/>
  <c r="AY165" i="6"/>
  <c r="AY171" i="6"/>
  <c r="AY166" i="6"/>
  <c r="AY170" i="6"/>
  <c r="AY162" i="6"/>
  <c r="AY168" i="6"/>
  <c r="AY167" i="6"/>
  <c r="AZ122" i="6"/>
  <c r="AZ119" i="6"/>
  <c r="AZ125" i="6"/>
  <c r="AZ116" i="6"/>
  <c r="AZ117" i="6"/>
  <c r="AZ115" i="6"/>
  <c r="AZ118" i="6"/>
  <c r="AZ123" i="6"/>
  <c r="AZ121" i="6"/>
  <c r="AZ113" i="6"/>
  <c r="AZ124" i="6"/>
  <c r="AZ114" i="6"/>
  <c r="AZ120" i="6"/>
  <c r="BA113" i="6"/>
  <c r="BA116" i="6"/>
  <c r="BA118" i="6"/>
  <c r="BA124" i="6"/>
  <c r="BA120" i="6"/>
  <c r="BA121" i="6"/>
  <c r="BA119" i="6"/>
  <c r="BA125" i="6"/>
  <c r="BA122" i="6"/>
  <c r="BA115" i="6"/>
  <c r="BA123" i="6"/>
  <c r="BA117" i="6"/>
  <c r="BA114" i="6"/>
  <c r="AZ170" i="6"/>
  <c r="AZ168" i="6"/>
  <c r="AZ162" i="6"/>
  <c r="AZ169" i="6"/>
  <c r="AZ166" i="6"/>
  <c r="AZ165" i="6"/>
  <c r="AZ161" i="6"/>
  <c r="AZ167" i="6"/>
  <c r="AZ160" i="6"/>
  <c r="AZ164" i="6"/>
  <c r="AZ159" i="6"/>
  <c r="AZ176" i="6"/>
  <c r="AZ163" i="6"/>
  <c r="AZ171" i="6"/>
  <c r="AY138" i="6"/>
  <c r="AY147" i="6"/>
  <c r="AY141" i="6"/>
  <c r="AY139" i="6"/>
  <c r="AY146" i="6"/>
  <c r="AY142" i="6"/>
  <c r="AY148" i="6"/>
  <c r="AY144" i="6"/>
  <c r="AY140" i="6"/>
  <c r="AY149" i="6"/>
  <c r="AY150" i="6"/>
  <c r="AY145" i="6"/>
  <c r="AY143" i="6"/>
  <c r="AY125" i="6"/>
  <c r="AY121" i="6"/>
  <c r="AY122" i="6"/>
  <c r="AY123" i="6"/>
  <c r="AY119" i="6"/>
  <c r="AY120" i="6"/>
  <c r="AY113" i="6"/>
  <c r="AY116" i="6"/>
  <c r="AY114" i="6"/>
  <c r="AY115" i="6"/>
  <c r="AY118" i="6"/>
  <c r="AY117" i="6"/>
  <c r="AY124" i="6"/>
  <c r="AZ140" i="6"/>
  <c r="AZ141" i="6"/>
  <c r="AZ150" i="6"/>
  <c r="AZ142" i="6"/>
  <c r="AZ146" i="6"/>
  <c r="AZ143" i="6"/>
  <c r="AZ147" i="6"/>
  <c r="AZ149" i="6"/>
  <c r="AZ145" i="6"/>
  <c r="AZ138" i="6"/>
  <c r="AZ144" i="6"/>
  <c r="AZ139" i="6"/>
  <c r="AZ148" i="6"/>
  <c r="AX115" i="6"/>
  <c r="AX120" i="6"/>
  <c r="AX113" i="6"/>
  <c r="AX123" i="6"/>
  <c r="AX117" i="6"/>
  <c r="AX118" i="6"/>
  <c r="AX124" i="6"/>
  <c r="AX125" i="6"/>
  <c r="AX121" i="6"/>
  <c r="AX116" i="6"/>
  <c r="AX119" i="6"/>
  <c r="AX122" i="6"/>
  <c r="AX114" i="6"/>
  <c r="AX142" i="6"/>
  <c r="AX139" i="6"/>
  <c r="AX143" i="6"/>
  <c r="AX146" i="6"/>
  <c r="AX148" i="6"/>
  <c r="AX149" i="6"/>
  <c r="AX144" i="6"/>
  <c r="AX140" i="6"/>
  <c r="AX138" i="6"/>
  <c r="AX150" i="6"/>
  <c r="AX145" i="6"/>
  <c r="AX147" i="6"/>
  <c r="AX141" i="6"/>
  <c r="AX166" i="6"/>
  <c r="AX170" i="6"/>
  <c r="AX159" i="6"/>
  <c r="AX162" i="6"/>
  <c r="AX160" i="6"/>
  <c r="AX169" i="6"/>
  <c r="AX163" i="6"/>
  <c r="AX164" i="6"/>
  <c r="AX165" i="6"/>
  <c r="AX167" i="6"/>
  <c r="AX171" i="6"/>
  <c r="AX168" i="6"/>
  <c r="AX176" i="6"/>
  <c r="AX161" i="6"/>
  <c r="AW113" i="6"/>
  <c r="AW125" i="6"/>
  <c r="AW123" i="6"/>
  <c r="AW120" i="6"/>
  <c r="AW124" i="6"/>
  <c r="AW119" i="6"/>
  <c r="AW116" i="6"/>
  <c r="AW114" i="6"/>
  <c r="AW118" i="6"/>
  <c r="AW115" i="6"/>
  <c r="AW122" i="6"/>
  <c r="AW117" i="6"/>
  <c r="AW121" i="6"/>
  <c r="AV184" i="6"/>
  <c r="AV186" i="6"/>
  <c r="AV182" i="6"/>
  <c r="AV185" i="6"/>
  <c r="AV190" i="6"/>
  <c r="AV191" i="6"/>
  <c r="AV180" i="6"/>
  <c r="AV183" i="6"/>
  <c r="AV189" i="6"/>
  <c r="AV181" i="6"/>
  <c r="AV187" i="6"/>
  <c r="AV192" i="6"/>
  <c r="AV188" i="6"/>
  <c r="AV166" i="6"/>
  <c r="AV165" i="6"/>
  <c r="AV176" i="6"/>
  <c r="AV160" i="6"/>
  <c r="AV170" i="6"/>
  <c r="AV169" i="6"/>
  <c r="AV162" i="6"/>
  <c r="AV164" i="6"/>
  <c r="AV171" i="6"/>
  <c r="AV163" i="6"/>
  <c r="AV168" i="6"/>
  <c r="AV161" i="6"/>
  <c r="AV167" i="6"/>
  <c r="AV159" i="6"/>
  <c r="AV142" i="6"/>
  <c r="AV141" i="6"/>
  <c r="AV143" i="6"/>
  <c r="AV150" i="6"/>
  <c r="BO143" i="6"/>
  <c r="BR144" i="6" s="1"/>
  <c r="AV144" i="6"/>
  <c r="AV147" i="6"/>
  <c r="AV138" i="6"/>
  <c r="AV145" i="6"/>
  <c r="AV148" i="6"/>
  <c r="AV149" i="6"/>
  <c r="AV140" i="6"/>
  <c r="AV139" i="6"/>
  <c r="AV146" i="6"/>
  <c r="AV116" i="6"/>
  <c r="AV123" i="6"/>
  <c r="AV125" i="6"/>
  <c r="AV118" i="6"/>
  <c r="AV117" i="6"/>
  <c r="AV124" i="6"/>
  <c r="AV114" i="6"/>
  <c r="AV121" i="6"/>
  <c r="AV122" i="6"/>
  <c r="AV120" i="6"/>
  <c r="AV115" i="6"/>
  <c r="AV113" i="6"/>
  <c r="AV119" i="6"/>
  <c r="AU184" i="6"/>
  <c r="AU186" i="6"/>
  <c r="AU182" i="6"/>
  <c r="AU190" i="6"/>
  <c r="AU183" i="6"/>
  <c r="AU180" i="6"/>
  <c r="AU189" i="6"/>
  <c r="AU187" i="6"/>
  <c r="AU188" i="6"/>
  <c r="AU185" i="6"/>
  <c r="AU192" i="6"/>
  <c r="AU191" i="6"/>
  <c r="AU181" i="6"/>
  <c r="AU171" i="6"/>
  <c r="AU165" i="6"/>
  <c r="AU162" i="6"/>
  <c r="AU160" i="6"/>
  <c r="AU163" i="6"/>
  <c r="AU170" i="6"/>
  <c r="AU169" i="6"/>
  <c r="AU167" i="6"/>
  <c r="AU159" i="6"/>
  <c r="AU166" i="6"/>
  <c r="AU164" i="6"/>
  <c r="AU161" i="6"/>
  <c r="AU168" i="6"/>
  <c r="AU176" i="6"/>
  <c r="AU139" i="6"/>
  <c r="AU150" i="6"/>
  <c r="AU145" i="6"/>
  <c r="AU147" i="6"/>
  <c r="AU140" i="6"/>
  <c r="AU143" i="6"/>
  <c r="AU148" i="6"/>
  <c r="AU141" i="6"/>
  <c r="AU138" i="6"/>
  <c r="AU149" i="6"/>
  <c r="AU146" i="6"/>
  <c r="AU144" i="6"/>
  <c r="AU142" i="6"/>
  <c r="AT171" i="6"/>
  <c r="AT169" i="6"/>
  <c r="AT162" i="6"/>
  <c r="AT176" i="6"/>
  <c r="AT170" i="6"/>
  <c r="AT159" i="6"/>
  <c r="AT165" i="6"/>
  <c r="AT167" i="6"/>
  <c r="AT160" i="6"/>
  <c r="AT161" i="6"/>
  <c r="AT166" i="6"/>
  <c r="AT163" i="6"/>
  <c r="AT168" i="6"/>
  <c r="AT164" i="6"/>
  <c r="AT121" i="6"/>
  <c r="AT124" i="6"/>
  <c r="AT114" i="6"/>
  <c r="AT125" i="6"/>
  <c r="AT120" i="6"/>
  <c r="AT122" i="6"/>
  <c r="AT123" i="6"/>
  <c r="AT118" i="6"/>
  <c r="AT116" i="6"/>
  <c r="AT113" i="6"/>
  <c r="AT117" i="6"/>
  <c r="AT119" i="6"/>
  <c r="AT115" i="6"/>
  <c r="AT139" i="6"/>
  <c r="AT145" i="6"/>
  <c r="AT141" i="6"/>
  <c r="AT148" i="6"/>
  <c r="AT149" i="6"/>
  <c r="AT142" i="6"/>
  <c r="AT140" i="6"/>
  <c r="AT146" i="6"/>
  <c r="AT147" i="6"/>
  <c r="AT138" i="6"/>
  <c r="AT144" i="6"/>
  <c r="AT143" i="6"/>
  <c r="AT150" i="6"/>
  <c r="AT191" i="6"/>
  <c r="AT190" i="6"/>
  <c r="AT189" i="6"/>
  <c r="AT187" i="6"/>
  <c r="AT186" i="6"/>
  <c r="AT183" i="6"/>
  <c r="AT182" i="6"/>
  <c r="AT180" i="6"/>
  <c r="AT185" i="6"/>
  <c r="AT181" i="6"/>
  <c r="AT184" i="6"/>
  <c r="AT188" i="6"/>
  <c r="AT192" i="6"/>
  <c r="AP72" i="6"/>
  <c r="AP227" i="6"/>
  <c r="AP245" i="6" s="1"/>
  <c r="AP248" i="6" s="1"/>
  <c r="AP151" i="6"/>
  <c r="BI69" i="6"/>
  <c r="BM69" i="6" s="1"/>
  <c r="AP216" i="5"/>
  <c r="AP72" i="5"/>
  <c r="AP148" i="5"/>
  <c r="AP282" i="6"/>
  <c r="AP300" i="6" s="1"/>
  <c r="AP193" i="6"/>
  <c r="AP198" i="5"/>
  <c r="AP49" i="5"/>
  <c r="AP50" i="5" s="1"/>
  <c r="AP127" i="5"/>
  <c r="BI56" i="6"/>
  <c r="BI52" i="6"/>
  <c r="AP172" i="6"/>
  <c r="AP255" i="6"/>
  <c r="AP273" i="6" s="1"/>
  <c r="AP276" i="6" s="1"/>
  <c r="AP201" i="6"/>
  <c r="AP219" i="6" s="1"/>
  <c r="AP222" i="6" s="1"/>
  <c r="AP126" i="6"/>
  <c r="AP49" i="6"/>
  <c r="AP50" i="6" s="1"/>
  <c r="AP252" i="5"/>
  <c r="AP61" i="5"/>
  <c r="AP190" i="5"/>
  <c r="AO216" i="5"/>
  <c r="AO148" i="5"/>
  <c r="AO72" i="5"/>
  <c r="BM198" i="5"/>
  <c r="BN202" i="5" s="1"/>
  <c r="BI57" i="6"/>
  <c r="AO252" i="5"/>
  <c r="AP75" i="5"/>
  <c r="AO61" i="5"/>
  <c r="AO75" i="5"/>
  <c r="AO190" i="5"/>
  <c r="AO282" i="6"/>
  <c r="AO300" i="6" s="1"/>
  <c r="AO193" i="6"/>
  <c r="AO74" i="6"/>
  <c r="AP74" i="6"/>
  <c r="AO255" i="6"/>
  <c r="AO273" i="6" s="1"/>
  <c r="AO276" i="6" s="1"/>
  <c r="AO172" i="6"/>
  <c r="AO126" i="6"/>
  <c r="AO49" i="6"/>
  <c r="AO201" i="6"/>
  <c r="AO219" i="6" s="1"/>
  <c r="AO198" i="5"/>
  <c r="AO127" i="5"/>
  <c r="AO49" i="5"/>
  <c r="AO50" i="5" s="1"/>
  <c r="AO151" i="6"/>
  <c r="AO72" i="6"/>
  <c r="AO227" i="6"/>
  <c r="AO245" i="6" s="1"/>
  <c r="BI55" i="6"/>
  <c r="BI65" i="6"/>
  <c r="BM65" i="6" s="1"/>
  <c r="AJ63" i="6"/>
  <c r="BI63" i="6" s="1"/>
  <c r="BI64" i="6"/>
  <c r="U361" i="6"/>
  <c r="BM61" i="6"/>
  <c r="BM172" i="6"/>
  <c r="AJ149" i="6"/>
  <c r="AJ150" i="6"/>
  <c r="AJ139" i="6"/>
  <c r="AJ145" i="6"/>
  <c r="AJ146" i="6"/>
  <c r="BO138" i="6"/>
  <c r="AJ144" i="6"/>
  <c r="AJ138" i="6"/>
  <c r="AJ140" i="6"/>
  <c r="AJ147" i="6"/>
  <c r="AJ148" i="6"/>
  <c r="AJ143" i="6"/>
  <c r="AJ142" i="6"/>
  <c r="AJ141" i="6"/>
  <c r="AJ181" i="6"/>
  <c r="AJ186" i="6"/>
  <c r="AJ192" i="6"/>
  <c r="AJ188" i="6"/>
  <c r="AJ182" i="6"/>
  <c r="AJ180" i="6"/>
  <c r="AJ184" i="6"/>
  <c r="AJ183" i="6"/>
  <c r="AJ187" i="6"/>
  <c r="AJ191" i="6"/>
  <c r="AJ190" i="6"/>
  <c r="AJ185" i="6"/>
  <c r="AJ189" i="6"/>
  <c r="AJ165" i="6"/>
  <c r="AJ171" i="6"/>
  <c r="AJ160" i="6"/>
  <c r="AJ167" i="6"/>
  <c r="AJ169" i="6"/>
  <c r="AJ164" i="6"/>
  <c r="AJ161" i="6"/>
  <c r="AJ168" i="6"/>
  <c r="AJ166" i="6"/>
  <c r="AJ163" i="6"/>
  <c r="AJ159" i="6"/>
  <c r="AJ176" i="6"/>
  <c r="AJ170" i="6"/>
  <c r="AJ162" i="6"/>
  <c r="I252" i="5"/>
  <c r="I216" i="5"/>
  <c r="J49" i="4"/>
  <c r="J50" i="4" s="1"/>
  <c r="BI48" i="4"/>
  <c r="BF123" i="6"/>
  <c r="BF117" i="6"/>
  <c r="BF115" i="6"/>
  <c r="BF114" i="6"/>
  <c r="BF118" i="6"/>
  <c r="BF121" i="6"/>
  <c r="BF113" i="6"/>
  <c r="BF120" i="6"/>
  <c r="BF116" i="6"/>
  <c r="BF119" i="6"/>
  <c r="BF124" i="6"/>
  <c r="BF122" i="6"/>
  <c r="BF125" i="6"/>
  <c r="BI38" i="6"/>
  <c r="BI37" i="6"/>
  <c r="BI12" i="5"/>
  <c r="BI39" i="5" s="1"/>
  <c r="BF28" i="5"/>
  <c r="BF39" i="5"/>
  <c r="BI40" i="5"/>
  <c r="BF28" i="4"/>
  <c r="BF39" i="4"/>
  <c r="BI39" i="6"/>
  <c r="BI40" i="6"/>
  <c r="BF28" i="6"/>
  <c r="BF39" i="6"/>
  <c r="P166" i="5"/>
  <c r="P164" i="5"/>
  <c r="P188" i="5"/>
  <c r="P186" i="5"/>
  <c r="P182" i="5"/>
  <c r="P189" i="5"/>
  <c r="P156" i="5"/>
  <c r="P181" i="5"/>
  <c r="P178" i="5"/>
  <c r="P177" i="5"/>
  <c r="P157" i="5"/>
  <c r="AT190" i="5"/>
  <c r="AT187" i="5" s="1"/>
  <c r="AT252" i="5"/>
  <c r="P185" i="5"/>
  <c r="P183" i="5"/>
  <c r="P158" i="5"/>
  <c r="P187" i="5"/>
  <c r="P184" i="5"/>
  <c r="P180" i="5"/>
  <c r="I198" i="5"/>
  <c r="I234" i="5"/>
  <c r="P162" i="5"/>
  <c r="P163" i="5"/>
  <c r="R148" i="5"/>
  <c r="R140" i="5" s="1"/>
  <c r="AY169" i="5"/>
  <c r="AY173" i="5" s="1"/>
  <c r="AY234" i="5"/>
  <c r="P167" i="5"/>
  <c r="P165" i="5"/>
  <c r="AT148" i="5"/>
  <c r="AT138" i="5" s="1"/>
  <c r="AJ148" i="5"/>
  <c r="AX169" i="5"/>
  <c r="AX173" i="5" s="1"/>
  <c r="AX234" i="5"/>
  <c r="P168" i="5"/>
  <c r="P160" i="5"/>
  <c r="AF148" i="5"/>
  <c r="AZ169" i="5"/>
  <c r="AZ173" i="5" s="1"/>
  <c r="AZ234" i="5"/>
  <c r="P161" i="5"/>
  <c r="AT169" i="5"/>
  <c r="AT173" i="5" s="1"/>
  <c r="AT234" i="5"/>
  <c r="AU72" i="5"/>
  <c r="AU148" i="5"/>
  <c r="AZ72" i="5"/>
  <c r="AZ148" i="5"/>
  <c r="AX72" i="5"/>
  <c r="AX148" i="5"/>
  <c r="AV72" i="5"/>
  <c r="AV148" i="5"/>
  <c r="BD72" i="5"/>
  <c r="BD148" i="5"/>
  <c r="AY72" i="5"/>
  <c r="AY148" i="5"/>
  <c r="AS122" i="5"/>
  <c r="AS121" i="5"/>
  <c r="AS126" i="5"/>
  <c r="AS117" i="5"/>
  <c r="AS115" i="5"/>
  <c r="AS124" i="5"/>
  <c r="AS120" i="5"/>
  <c r="AS119" i="5"/>
  <c r="AS125" i="5"/>
  <c r="AS123" i="5"/>
  <c r="AS116" i="5"/>
  <c r="AS114" i="5"/>
  <c r="AS118" i="5"/>
  <c r="AV61" i="5"/>
  <c r="AV190" i="5"/>
  <c r="AW116" i="5"/>
  <c r="AW123" i="5"/>
  <c r="AW117" i="5"/>
  <c r="AW120" i="5"/>
  <c r="AW115" i="5"/>
  <c r="AW121" i="5"/>
  <c r="AW124" i="5"/>
  <c r="AW119" i="5"/>
  <c r="AW114" i="5"/>
  <c r="AW126" i="5"/>
  <c r="AW122" i="5"/>
  <c r="AW118" i="5"/>
  <c r="AW125" i="5"/>
  <c r="AU190" i="5"/>
  <c r="AU61" i="5"/>
  <c r="BI70" i="5"/>
  <c r="BN70" i="5" s="1"/>
  <c r="BI53" i="5"/>
  <c r="BN53" i="5" s="1"/>
  <c r="BI65" i="5"/>
  <c r="BN65" i="5" s="1"/>
  <c r="AJ72" i="5"/>
  <c r="AJ63" i="5"/>
  <c r="AJ62" i="5" s="1"/>
  <c r="AJ252" i="5" s="1"/>
  <c r="BI64" i="5"/>
  <c r="BI65" i="4"/>
  <c r="BQ65" i="4" s="1"/>
  <c r="BI64" i="4"/>
  <c r="BN64" i="4" s="1"/>
  <c r="BI18" i="4"/>
  <c r="BI42" i="4" s="1"/>
  <c r="BI67" i="5"/>
  <c r="BN67" i="5" s="1"/>
  <c r="BI67" i="4"/>
  <c r="BQ67" i="4" s="1"/>
  <c r="AE49" i="5"/>
  <c r="AE50" i="5" s="1"/>
  <c r="AE127" i="5"/>
  <c r="BI18" i="5"/>
  <c r="BI42" i="5" s="1"/>
  <c r="BI16" i="5"/>
  <c r="BI41" i="5" s="1"/>
  <c r="R61" i="5"/>
  <c r="R190" i="5"/>
  <c r="BI56" i="5"/>
  <c r="BM56" i="5" s="1"/>
  <c r="R146" i="5"/>
  <c r="R139" i="5"/>
  <c r="BI8" i="4"/>
  <c r="BI37" i="4" s="1"/>
  <c r="BI57" i="5"/>
  <c r="BI69" i="5"/>
  <c r="BM69" i="5" s="1"/>
  <c r="BI68" i="4"/>
  <c r="BQ68" i="4" s="1"/>
  <c r="BV68" i="4" s="1"/>
  <c r="P145" i="5"/>
  <c r="P142" i="5"/>
  <c r="P136" i="5"/>
  <c r="P140" i="5"/>
  <c r="P144" i="5"/>
  <c r="P146" i="5"/>
  <c r="P138" i="5"/>
  <c r="P135" i="5"/>
  <c r="P141" i="5"/>
  <c r="P143" i="5"/>
  <c r="P147" i="5"/>
  <c r="P139" i="5"/>
  <c r="P137" i="5"/>
  <c r="BI68" i="5"/>
  <c r="BR68" i="5" s="1"/>
  <c r="BI38" i="4"/>
  <c r="BI69" i="4"/>
  <c r="M190" i="5"/>
  <c r="M61" i="5"/>
  <c r="M234" i="5" s="1"/>
  <c r="BI61" i="4"/>
  <c r="BQ61" i="4" s="1"/>
  <c r="BI58" i="5"/>
  <c r="BQ58" i="5" s="1"/>
  <c r="M55" i="5"/>
  <c r="M216" i="5" s="1"/>
  <c r="BI54" i="5"/>
  <c r="M49" i="5"/>
  <c r="M50" i="5" s="1"/>
  <c r="M127" i="5"/>
  <c r="BI10" i="5"/>
  <c r="BI8" i="5"/>
  <c r="BI37" i="5" s="1"/>
  <c r="BI38" i="5"/>
  <c r="J55" i="5"/>
  <c r="J216" i="5" s="1"/>
  <c r="BM216" i="5" s="1"/>
  <c r="BI52" i="5"/>
  <c r="BI70" i="4"/>
  <c r="BQ70" i="4" s="1"/>
  <c r="BI47" i="5"/>
  <c r="I190" i="5"/>
  <c r="I148" i="5"/>
  <c r="I169" i="5"/>
  <c r="I127" i="5"/>
  <c r="G8" i="4"/>
  <c r="G10" i="4"/>
  <c r="G27" i="4" s="1"/>
  <c r="G48" i="4"/>
  <c r="G49" i="4"/>
  <c r="G8" i="5"/>
  <c r="G48" i="5"/>
  <c r="G10" i="5"/>
  <c r="G27" i="5" s="1"/>
  <c r="G49" i="5"/>
  <c r="F40" i="1"/>
  <c r="F29" i="1"/>
  <c r="E10" i="4"/>
  <c r="E49" i="4"/>
  <c r="BJ49" i="4" s="1"/>
  <c r="E48" i="4"/>
  <c r="BJ48" i="4" s="1"/>
  <c r="E8" i="4"/>
  <c r="BJ8" i="4" s="1"/>
  <c r="BJ37" i="4" s="1"/>
  <c r="BJ7" i="4"/>
  <c r="BJ38" i="4" s="1"/>
  <c r="E8" i="5"/>
  <c r="E49" i="5"/>
  <c r="E10" i="5"/>
  <c r="BJ7" i="5"/>
  <c r="BJ38" i="5" s="1"/>
  <c r="E48" i="5"/>
  <c r="BI54" i="4"/>
  <c r="BQ54" i="4" s="1"/>
  <c r="BM47" i="4"/>
  <c r="BN47" i="4"/>
  <c r="V50" i="4"/>
  <c r="BF33" i="1"/>
  <c r="BF31" i="1"/>
  <c r="BF29" i="1"/>
  <c r="BG31" i="1"/>
  <c r="BG29" i="1"/>
  <c r="AO49" i="4"/>
  <c r="BI49" i="4" s="1"/>
  <c r="BI62" i="4"/>
  <c r="BQ62" i="4" s="1"/>
  <c r="BI63" i="4"/>
  <c r="BI52" i="4"/>
  <c r="BQ52" i="4" s="1"/>
  <c r="BI56" i="4"/>
  <c r="BQ56" i="4" s="1"/>
  <c r="BI57" i="4"/>
  <c r="BQ57" i="4" s="1"/>
  <c r="BI53" i="4"/>
  <c r="BQ53" i="4" s="1"/>
  <c r="BI58" i="4"/>
  <c r="BQ58" i="4" s="1"/>
  <c r="P55" i="4"/>
  <c r="BI55" i="4" s="1"/>
  <c r="BQ55" i="4" s="1"/>
  <c r="BI14" i="4"/>
  <c r="BI12" i="4"/>
  <c r="BI39" i="4" s="1"/>
  <c r="BI40" i="4"/>
  <c r="BJ11" i="1"/>
  <c r="BK39" i="1"/>
  <c r="BK40" i="1" s="1"/>
  <c r="BK46" i="1"/>
  <c r="BJ9" i="1"/>
  <c r="B40" i="1"/>
  <c r="BJ42" i="1"/>
  <c r="BJ39" i="1"/>
  <c r="BJ46" i="1"/>
  <c r="AU304" i="6" l="1"/>
  <c r="AT297" i="6"/>
  <c r="AT298" i="6"/>
  <c r="AV297" i="6"/>
  <c r="AV286" i="6" s="1"/>
  <c r="AV298" i="6"/>
  <c r="AV295" i="6" s="1"/>
  <c r="AU297" i="6"/>
  <c r="AU286" i="6" s="1"/>
  <c r="AU298" i="6"/>
  <c r="AU295" i="6" s="1"/>
  <c r="AJ297" i="6"/>
  <c r="AJ298" i="6"/>
  <c r="AO303" i="6"/>
  <c r="AO304" i="6" s="1"/>
  <c r="AP303" i="6"/>
  <c r="AP304" i="6" s="1"/>
  <c r="AJ277" i="6"/>
  <c r="AJ271" i="6" s="1"/>
  <c r="AJ268" i="6" s="1"/>
  <c r="AT277" i="6"/>
  <c r="AT270" i="6" s="1"/>
  <c r="AT259" i="6" s="1"/>
  <c r="AP294" i="6"/>
  <c r="AT286" i="6"/>
  <c r="AT295" i="6"/>
  <c r="AZ277" i="6"/>
  <c r="AZ271" i="6" s="1"/>
  <c r="AZ268" i="6" s="1"/>
  <c r="AO277" i="6"/>
  <c r="AO267" i="6"/>
  <c r="AP277" i="6"/>
  <c r="AP267" i="6"/>
  <c r="AX270" i="6"/>
  <c r="AX259" i="6" s="1"/>
  <c r="AX271" i="6"/>
  <c r="AX268" i="6" s="1"/>
  <c r="AU277" i="6"/>
  <c r="AY271" i="6"/>
  <c r="AY268" i="6" s="1"/>
  <c r="AY270" i="6"/>
  <c r="AY259" i="6" s="1"/>
  <c r="AV277" i="6"/>
  <c r="AX216" i="6"/>
  <c r="AX205" i="6" s="1"/>
  <c r="AX215" i="6" s="1"/>
  <c r="AX249" i="6"/>
  <c r="AX243" i="6" s="1"/>
  <c r="AX240" i="6" s="1"/>
  <c r="AO248" i="6"/>
  <c r="AO239" i="6" s="1"/>
  <c r="AP249" i="6"/>
  <c r="AP239" i="6"/>
  <c r="AZ243" i="6"/>
  <c r="AZ240" i="6" s="1"/>
  <c r="AZ242" i="6"/>
  <c r="AZ231" i="6" s="1"/>
  <c r="AU243" i="6"/>
  <c r="AU240" i="6" s="1"/>
  <c r="AU242" i="6"/>
  <c r="AU231" i="6" s="1"/>
  <c r="AU241" i="6" s="1"/>
  <c r="AT243" i="6"/>
  <c r="AT240" i="6" s="1"/>
  <c r="AT242" i="6"/>
  <c r="AT231" i="6" s="1"/>
  <c r="AJ243" i="6"/>
  <c r="AJ240" i="6" s="1"/>
  <c r="AJ242" i="6"/>
  <c r="AJ231" i="6" s="1"/>
  <c r="BD249" i="6"/>
  <c r="AV249" i="6"/>
  <c r="AY249" i="6"/>
  <c r="AW223" i="6"/>
  <c r="AW217" i="6" s="1"/>
  <c r="AW214" i="6" s="1"/>
  <c r="BD216" i="6"/>
  <c r="BD205" i="6" s="1"/>
  <c r="BD215" i="6" s="1"/>
  <c r="BF216" i="6"/>
  <c r="BF205" i="6" s="1"/>
  <c r="BF215" i="6" s="1"/>
  <c r="AZ217" i="6"/>
  <c r="AZ214" i="6" s="1"/>
  <c r="AZ215" i="6" s="1"/>
  <c r="BM126" i="6"/>
  <c r="BA217" i="6"/>
  <c r="BA214" i="6" s="1"/>
  <c r="BA215" i="6" s="1"/>
  <c r="AV217" i="6"/>
  <c r="AV214" i="6" s="1"/>
  <c r="AV215" i="6" s="1"/>
  <c r="AT216" i="6"/>
  <c r="AT205" i="6" s="1"/>
  <c r="AT215" i="6" s="1"/>
  <c r="BM48" i="6"/>
  <c r="AY223" i="6"/>
  <c r="AY216" i="6" s="1"/>
  <c r="AY205" i="6" s="1"/>
  <c r="AY213" i="6"/>
  <c r="AP223" i="6"/>
  <c r="AP216" i="6" s="1"/>
  <c r="AP205" i="6" s="1"/>
  <c r="AP213" i="6"/>
  <c r="BB223" i="6"/>
  <c r="BB216" i="6" s="1"/>
  <c r="BB205" i="6" s="1"/>
  <c r="BB213" i="6"/>
  <c r="BI72" i="6"/>
  <c r="BM193" i="6"/>
  <c r="AO222" i="6"/>
  <c r="BM62" i="6"/>
  <c r="BM58" i="6"/>
  <c r="BM67" i="6"/>
  <c r="BM53" i="6"/>
  <c r="BM54" i="6"/>
  <c r="BI174" i="6"/>
  <c r="BI175" i="6" s="1"/>
  <c r="BI255" i="6"/>
  <c r="BM282" i="6"/>
  <c r="BN289" i="6" s="1"/>
  <c r="BL172" i="6"/>
  <c r="BD127" i="6"/>
  <c r="BD152" i="6"/>
  <c r="BB120" i="6"/>
  <c r="BB113" i="6"/>
  <c r="BB123" i="6"/>
  <c r="BB114" i="6"/>
  <c r="BB115" i="6"/>
  <c r="BB118" i="6"/>
  <c r="BB117" i="6"/>
  <c r="BB124" i="6"/>
  <c r="BB122" i="6"/>
  <c r="BB125" i="6"/>
  <c r="BB119" i="6"/>
  <c r="BB121" i="6"/>
  <c r="BB116" i="6"/>
  <c r="BB120" i="5"/>
  <c r="BB114" i="5"/>
  <c r="BB116" i="5"/>
  <c r="BB126" i="5"/>
  <c r="BB115" i="5"/>
  <c r="BB125" i="5"/>
  <c r="BB118" i="5"/>
  <c r="BB119" i="5"/>
  <c r="BB121" i="5"/>
  <c r="BB122" i="5"/>
  <c r="BB123" i="5"/>
  <c r="BB117" i="5"/>
  <c r="BB124" i="5"/>
  <c r="BO113" i="6"/>
  <c r="AZ152" i="6"/>
  <c r="BA127" i="6"/>
  <c r="AY127" i="6"/>
  <c r="AZ158" i="5"/>
  <c r="AZ173" i="6"/>
  <c r="BO140" i="5"/>
  <c r="AY152" i="6"/>
  <c r="AY173" i="6"/>
  <c r="AZ127" i="6"/>
  <c r="AX127" i="6"/>
  <c r="AX152" i="6"/>
  <c r="AX173" i="6"/>
  <c r="AW127" i="6"/>
  <c r="AV127" i="6"/>
  <c r="AV152" i="6"/>
  <c r="AV194" i="6"/>
  <c r="AV195" i="6" s="1"/>
  <c r="AV173" i="6"/>
  <c r="AU173" i="6"/>
  <c r="AU194" i="6"/>
  <c r="AU195" i="6" s="1"/>
  <c r="BM56" i="6"/>
  <c r="AU152" i="6"/>
  <c r="AT194" i="6"/>
  <c r="AT195" i="6" s="1"/>
  <c r="AT127" i="6"/>
  <c r="AT152" i="6"/>
  <c r="AT173" i="6"/>
  <c r="BM55" i="6"/>
  <c r="BM151" i="6"/>
  <c r="BM52" i="6"/>
  <c r="BM57" i="6"/>
  <c r="BI282" i="6"/>
  <c r="BJ291" i="6" s="1"/>
  <c r="AP123" i="6"/>
  <c r="AP114" i="6"/>
  <c r="BO114" i="6"/>
  <c r="AP124" i="6"/>
  <c r="AP120" i="6"/>
  <c r="AP122" i="6"/>
  <c r="AP117" i="6"/>
  <c r="AP119" i="6"/>
  <c r="AP116" i="6"/>
  <c r="AP115" i="6"/>
  <c r="AP121" i="6"/>
  <c r="AP113" i="6"/>
  <c r="AP118" i="6"/>
  <c r="AP125" i="6"/>
  <c r="AP138" i="6"/>
  <c r="AP145" i="6"/>
  <c r="AP143" i="6"/>
  <c r="AP140" i="6"/>
  <c r="AP144" i="6"/>
  <c r="AP146" i="6"/>
  <c r="AP141" i="6"/>
  <c r="AP149" i="6"/>
  <c r="AP148" i="6"/>
  <c r="AP147" i="6"/>
  <c r="AP150" i="6"/>
  <c r="AP139" i="6"/>
  <c r="AP142" i="6"/>
  <c r="BO137" i="6"/>
  <c r="BR141" i="6" s="1"/>
  <c r="AP187" i="6"/>
  <c r="AP182" i="6"/>
  <c r="AP189" i="6"/>
  <c r="AP180" i="6"/>
  <c r="AP185" i="6"/>
  <c r="AP181" i="6"/>
  <c r="AP188" i="6"/>
  <c r="AP184" i="6"/>
  <c r="AP192" i="6"/>
  <c r="AP186" i="6"/>
  <c r="AP190" i="6"/>
  <c r="AP183" i="6"/>
  <c r="AP191" i="6"/>
  <c r="AP182" i="5"/>
  <c r="AP180" i="5"/>
  <c r="AP184" i="5"/>
  <c r="AP188" i="5"/>
  <c r="AP185" i="5"/>
  <c r="AP179" i="5"/>
  <c r="AP177" i="5"/>
  <c r="AP189" i="5"/>
  <c r="AP183" i="5"/>
  <c r="AP181" i="5"/>
  <c r="AP186" i="5"/>
  <c r="AP187" i="5"/>
  <c r="AP178" i="5"/>
  <c r="AP142" i="5"/>
  <c r="AP147" i="5"/>
  <c r="AP138" i="5"/>
  <c r="AP146" i="5"/>
  <c r="AP141" i="5"/>
  <c r="AP140" i="5"/>
  <c r="AP136" i="5"/>
  <c r="AP144" i="5"/>
  <c r="AP145" i="5"/>
  <c r="AP137" i="5"/>
  <c r="AP135" i="5"/>
  <c r="AP149" i="5" s="1"/>
  <c r="AP143" i="5"/>
  <c r="AP139" i="5"/>
  <c r="BO134" i="5"/>
  <c r="BI227" i="6"/>
  <c r="BJ236" i="6" s="1"/>
  <c r="AP234" i="5"/>
  <c r="AP169" i="5"/>
  <c r="BM255" i="6"/>
  <c r="BN258" i="6" s="1"/>
  <c r="AP162" i="6"/>
  <c r="AP165" i="6"/>
  <c r="AP160" i="6"/>
  <c r="AP159" i="6"/>
  <c r="AP164" i="6"/>
  <c r="AP167" i="6"/>
  <c r="AP176" i="6"/>
  <c r="AP161" i="6"/>
  <c r="AP171" i="6"/>
  <c r="AP170" i="6"/>
  <c r="AP163" i="6"/>
  <c r="AP166" i="6"/>
  <c r="AP168" i="6"/>
  <c r="AP169" i="6"/>
  <c r="AP123" i="5"/>
  <c r="AP117" i="5"/>
  <c r="AP122" i="5"/>
  <c r="AP121" i="5"/>
  <c r="AP118" i="5"/>
  <c r="AP115" i="5"/>
  <c r="AP124" i="5"/>
  <c r="AP116" i="5"/>
  <c r="AP119" i="5"/>
  <c r="AP120" i="5"/>
  <c r="AP114" i="5"/>
  <c r="AP125" i="5"/>
  <c r="AP126" i="5"/>
  <c r="BI201" i="6"/>
  <c r="BJ212" i="6" s="1"/>
  <c r="BM201" i="6"/>
  <c r="BN210" i="5"/>
  <c r="BN204" i="5"/>
  <c r="BN206" i="5"/>
  <c r="AO188" i="6"/>
  <c r="AO183" i="6"/>
  <c r="AO191" i="6"/>
  <c r="AO189" i="6"/>
  <c r="AO184" i="6"/>
  <c r="AO186" i="6"/>
  <c r="AO185" i="6"/>
  <c r="AO187" i="6"/>
  <c r="AO182" i="6"/>
  <c r="AO192" i="6"/>
  <c r="AO181" i="6"/>
  <c r="AO190" i="6"/>
  <c r="AO180" i="6"/>
  <c r="BN209" i="5"/>
  <c r="BN207" i="5"/>
  <c r="AO117" i="6"/>
  <c r="AO124" i="6"/>
  <c r="AO114" i="6"/>
  <c r="AO113" i="6"/>
  <c r="AO125" i="6"/>
  <c r="AO121" i="6"/>
  <c r="AO115" i="6"/>
  <c r="AO116" i="6"/>
  <c r="AO120" i="6"/>
  <c r="AO119" i="6"/>
  <c r="AO118" i="6"/>
  <c r="AO123" i="6"/>
  <c r="AO122" i="6"/>
  <c r="BO117" i="6"/>
  <c r="BM227" i="6"/>
  <c r="BN237" i="6" s="1"/>
  <c r="AO164" i="6"/>
  <c r="AO165" i="6"/>
  <c r="AO162" i="6"/>
  <c r="AO169" i="6"/>
  <c r="AO161" i="6"/>
  <c r="AO163" i="6"/>
  <c r="AO166" i="6"/>
  <c r="AO171" i="6"/>
  <c r="AO160" i="6"/>
  <c r="AO168" i="6"/>
  <c r="AO159" i="6"/>
  <c r="AO167" i="6"/>
  <c r="AO176" i="6"/>
  <c r="AO170" i="6"/>
  <c r="BN205" i="5"/>
  <c r="AO141" i="6"/>
  <c r="AO149" i="6"/>
  <c r="AO139" i="6"/>
  <c r="AO150" i="6"/>
  <c r="AO148" i="6"/>
  <c r="AO146" i="6"/>
  <c r="AO142" i="6"/>
  <c r="AO138" i="6"/>
  <c r="AO145" i="6"/>
  <c r="AO140" i="6"/>
  <c r="AO143" i="6"/>
  <c r="AO147" i="6"/>
  <c r="AO144" i="6"/>
  <c r="BO141" i="6"/>
  <c r="BR142" i="6" s="1"/>
  <c r="AO50" i="6"/>
  <c r="BI50" i="6" s="1"/>
  <c r="BI49" i="6"/>
  <c r="BO138" i="5"/>
  <c r="AO140" i="5"/>
  <c r="AO138" i="5"/>
  <c r="AO144" i="5"/>
  <c r="AO139" i="5"/>
  <c r="AO147" i="5"/>
  <c r="AO142" i="5"/>
  <c r="AO137" i="5"/>
  <c r="AO135" i="5"/>
  <c r="AO141" i="5"/>
  <c r="AO136" i="5"/>
  <c r="AO146" i="5"/>
  <c r="AO145" i="5"/>
  <c r="AO143" i="5"/>
  <c r="BN200" i="5"/>
  <c r="BL193" i="6"/>
  <c r="BL151" i="6"/>
  <c r="AO188" i="5"/>
  <c r="AO183" i="5"/>
  <c r="AO177" i="5"/>
  <c r="AO181" i="5"/>
  <c r="AO186" i="5"/>
  <c r="AO187" i="5"/>
  <c r="AO179" i="5"/>
  <c r="AO178" i="5"/>
  <c r="AO184" i="5"/>
  <c r="AO182" i="5"/>
  <c r="AO185" i="5"/>
  <c r="AO180" i="5"/>
  <c r="AO189" i="5"/>
  <c r="BN201" i="5"/>
  <c r="BN208" i="5"/>
  <c r="AO169" i="5"/>
  <c r="AO234" i="5"/>
  <c r="BL126" i="6"/>
  <c r="BN211" i="5"/>
  <c r="AO114" i="5"/>
  <c r="AO123" i="5"/>
  <c r="AO126" i="5"/>
  <c r="AO117" i="5"/>
  <c r="AO119" i="5"/>
  <c r="AO125" i="5"/>
  <c r="AO115" i="5"/>
  <c r="AO121" i="5"/>
  <c r="AO116" i="5"/>
  <c r="AO120" i="5"/>
  <c r="AO122" i="5"/>
  <c r="AO124" i="5"/>
  <c r="AO118" i="5"/>
  <c r="AJ173" i="6"/>
  <c r="BM63" i="6"/>
  <c r="AJ194" i="6"/>
  <c r="BM64" i="6"/>
  <c r="AJ152" i="6"/>
  <c r="AF147" i="5"/>
  <c r="BO135" i="5"/>
  <c r="R145" i="5"/>
  <c r="R143" i="5"/>
  <c r="R136" i="5"/>
  <c r="BO141" i="5"/>
  <c r="R135" i="5"/>
  <c r="E252" i="5"/>
  <c r="E216" i="5"/>
  <c r="G252" i="5"/>
  <c r="G216" i="5"/>
  <c r="BI252" i="5"/>
  <c r="BJ264" i="5" s="1"/>
  <c r="BN223" i="5"/>
  <c r="BN229" i="5"/>
  <c r="BN226" i="5"/>
  <c r="BN224" i="5"/>
  <c r="BN225" i="5"/>
  <c r="BN219" i="5"/>
  <c r="BN228" i="5"/>
  <c r="BN222" i="5"/>
  <c r="BN218" i="5"/>
  <c r="U306" i="5"/>
  <c r="BN227" i="5"/>
  <c r="BN220" i="5"/>
  <c r="BF127" i="6"/>
  <c r="BM252" i="5"/>
  <c r="AX166" i="5"/>
  <c r="AZ167" i="5"/>
  <c r="AT184" i="5"/>
  <c r="AT137" i="5"/>
  <c r="AF140" i="5"/>
  <c r="AT180" i="5"/>
  <c r="AT183" i="5"/>
  <c r="AT141" i="5"/>
  <c r="AT186" i="5"/>
  <c r="AT179" i="5"/>
  <c r="AF142" i="5"/>
  <c r="AT178" i="5"/>
  <c r="AT159" i="5"/>
  <c r="AT189" i="5"/>
  <c r="AT181" i="5"/>
  <c r="AT177" i="5"/>
  <c r="AT188" i="5"/>
  <c r="AT185" i="5"/>
  <c r="AT182" i="5"/>
  <c r="AZ165" i="5"/>
  <c r="AF141" i="5"/>
  <c r="AT142" i="5"/>
  <c r="AT144" i="5"/>
  <c r="AF146" i="5"/>
  <c r="AT135" i="5"/>
  <c r="AT136" i="5"/>
  <c r="AF144" i="5"/>
  <c r="AF137" i="5"/>
  <c r="AT143" i="5"/>
  <c r="AF139" i="5"/>
  <c r="AT145" i="5"/>
  <c r="AT140" i="5"/>
  <c r="P170" i="5"/>
  <c r="P172" i="5" s="1"/>
  <c r="AF138" i="5"/>
  <c r="AF145" i="5"/>
  <c r="AF136" i="5"/>
  <c r="AF135" i="5"/>
  <c r="AT147" i="5"/>
  <c r="AT146" i="5"/>
  <c r="P191" i="5"/>
  <c r="P192" i="5" s="1"/>
  <c r="AF143" i="5"/>
  <c r="AT139" i="5"/>
  <c r="AT163" i="5"/>
  <c r="R137" i="5"/>
  <c r="R142" i="5"/>
  <c r="AT165" i="5"/>
  <c r="AT167" i="5"/>
  <c r="AX161" i="5"/>
  <c r="AZ156" i="5"/>
  <c r="AZ157" i="5"/>
  <c r="AY159" i="5"/>
  <c r="AT162" i="5"/>
  <c r="R141" i="5"/>
  <c r="R147" i="5"/>
  <c r="AT164" i="5"/>
  <c r="AT161" i="5"/>
  <c r="AY161" i="5"/>
  <c r="AZ168" i="5"/>
  <c r="AZ164" i="5"/>
  <c r="AT157" i="5"/>
  <c r="AT156" i="5"/>
  <c r="AY166" i="5"/>
  <c r="AZ163" i="5"/>
  <c r="AZ161" i="5"/>
  <c r="R144" i="5"/>
  <c r="R138" i="5"/>
  <c r="AT168" i="5"/>
  <c r="AT158" i="5"/>
  <c r="AY156" i="5"/>
  <c r="AZ159" i="5"/>
  <c r="AZ160" i="5"/>
  <c r="AT160" i="5"/>
  <c r="AY168" i="5"/>
  <c r="AZ166" i="5"/>
  <c r="AT166" i="5"/>
  <c r="AX159" i="5"/>
  <c r="AY158" i="5"/>
  <c r="AZ162" i="5"/>
  <c r="AX157" i="5"/>
  <c r="AX167" i="5"/>
  <c r="AY162" i="5"/>
  <c r="AY157" i="5"/>
  <c r="AU169" i="5"/>
  <c r="AU173" i="5" s="1"/>
  <c r="AU234" i="5"/>
  <c r="AV169" i="5"/>
  <c r="AV173" i="5" s="1"/>
  <c r="AV234" i="5"/>
  <c r="R169" i="5"/>
  <c r="R173" i="5" s="1"/>
  <c r="R234" i="5"/>
  <c r="G198" i="5"/>
  <c r="G234" i="5"/>
  <c r="AX162" i="5"/>
  <c r="AX158" i="5"/>
  <c r="AY163" i="5"/>
  <c r="AX164" i="5"/>
  <c r="AX163" i="5"/>
  <c r="AY167" i="5"/>
  <c r="E198" i="5"/>
  <c r="E234" i="5"/>
  <c r="BK234" i="5" s="1"/>
  <c r="AX168" i="5"/>
  <c r="AX165" i="5"/>
  <c r="AY160" i="5"/>
  <c r="AX156" i="5"/>
  <c r="M148" i="5"/>
  <c r="M137" i="5" s="1"/>
  <c r="AX160" i="5"/>
  <c r="AY164" i="5"/>
  <c r="AY165" i="5"/>
  <c r="BD142" i="5"/>
  <c r="BD139" i="5"/>
  <c r="BD147" i="5"/>
  <c r="BD143" i="5"/>
  <c r="BD136" i="5"/>
  <c r="BD144" i="5"/>
  <c r="BD138" i="5"/>
  <c r="BD135" i="5"/>
  <c r="BD140" i="5"/>
  <c r="BD141" i="5"/>
  <c r="BD146" i="5"/>
  <c r="BD145" i="5"/>
  <c r="BD137" i="5"/>
  <c r="BI55" i="5"/>
  <c r="BN55" i="5" s="1"/>
  <c r="J148" i="5"/>
  <c r="BO139" i="5" s="1"/>
  <c r="BJ8" i="5"/>
  <c r="BJ37" i="5" s="1"/>
  <c r="M169" i="5"/>
  <c r="M156" i="5" s="1"/>
  <c r="AS128" i="5"/>
  <c r="AX140" i="5"/>
  <c r="AX137" i="5"/>
  <c r="AX145" i="5"/>
  <c r="AX141" i="5"/>
  <c r="AX138" i="5"/>
  <c r="AX142" i="5"/>
  <c r="AX139" i="5"/>
  <c r="AX147" i="5"/>
  <c r="AX136" i="5"/>
  <c r="AX144" i="5"/>
  <c r="AX135" i="5"/>
  <c r="AX146" i="5"/>
  <c r="AX143" i="5"/>
  <c r="BI72" i="5"/>
  <c r="BR72" i="5" s="1"/>
  <c r="AZ138" i="5"/>
  <c r="AZ146" i="5"/>
  <c r="AZ135" i="5"/>
  <c r="AZ143" i="5"/>
  <c r="AZ136" i="5"/>
  <c r="AZ140" i="5"/>
  <c r="AZ142" i="5"/>
  <c r="AZ137" i="5"/>
  <c r="AZ145" i="5"/>
  <c r="AZ139" i="5"/>
  <c r="AZ147" i="5"/>
  <c r="AZ144" i="5"/>
  <c r="AZ141" i="5"/>
  <c r="AY135" i="5"/>
  <c r="AY143" i="5"/>
  <c r="AY140" i="5"/>
  <c r="AY144" i="5"/>
  <c r="AY141" i="5"/>
  <c r="AY137" i="5"/>
  <c r="AY145" i="5"/>
  <c r="AY139" i="5"/>
  <c r="AY136" i="5"/>
  <c r="AY142" i="5"/>
  <c r="AY147" i="5"/>
  <c r="AY138" i="5"/>
  <c r="AY146" i="5"/>
  <c r="AU139" i="5"/>
  <c r="AU147" i="5"/>
  <c r="AU136" i="5"/>
  <c r="AU144" i="5"/>
  <c r="AU141" i="5"/>
  <c r="AU143" i="5"/>
  <c r="AU138" i="5"/>
  <c r="AU146" i="5"/>
  <c r="AU135" i="5"/>
  <c r="AU140" i="5"/>
  <c r="AU137" i="5"/>
  <c r="AU142" i="5"/>
  <c r="AU145" i="5"/>
  <c r="AV142" i="5"/>
  <c r="AV139" i="5"/>
  <c r="AV147" i="5"/>
  <c r="AV140" i="5"/>
  <c r="AV136" i="5"/>
  <c r="AV144" i="5"/>
  <c r="AV146" i="5"/>
  <c r="AV141" i="5"/>
  <c r="AV138" i="5"/>
  <c r="AV135" i="5"/>
  <c r="AV143" i="5"/>
  <c r="AV145" i="5"/>
  <c r="AV137" i="5"/>
  <c r="BQ67" i="5"/>
  <c r="BM53" i="5"/>
  <c r="AV181" i="5"/>
  <c r="AV187" i="5"/>
  <c r="AV185" i="5"/>
  <c r="AV189" i="5"/>
  <c r="AV178" i="5"/>
  <c r="AV180" i="5"/>
  <c r="AV183" i="5"/>
  <c r="AV184" i="5"/>
  <c r="AV186" i="5"/>
  <c r="AV188" i="5"/>
  <c r="AV179" i="5"/>
  <c r="AV177" i="5"/>
  <c r="AV182" i="5"/>
  <c r="AV157" i="5"/>
  <c r="AV167" i="5"/>
  <c r="AV165" i="5"/>
  <c r="BM70" i="5"/>
  <c r="BQ70" i="5"/>
  <c r="AW128" i="5"/>
  <c r="BQ65" i="5"/>
  <c r="AU189" i="5"/>
  <c r="AU178" i="5"/>
  <c r="AU188" i="5"/>
  <c r="AU179" i="5"/>
  <c r="AU181" i="5"/>
  <c r="AU182" i="5"/>
  <c r="AU185" i="5"/>
  <c r="AU186" i="5"/>
  <c r="AU180" i="5"/>
  <c r="AU187" i="5"/>
  <c r="AU184" i="5"/>
  <c r="AU177" i="5"/>
  <c r="AU183" i="5"/>
  <c r="BM65" i="5"/>
  <c r="BM67" i="5"/>
  <c r="BQ53" i="5"/>
  <c r="BN65" i="4"/>
  <c r="BM65" i="4"/>
  <c r="BM64" i="4"/>
  <c r="BN64" i="5"/>
  <c r="BQ64" i="5"/>
  <c r="BM64" i="5"/>
  <c r="AJ190" i="5"/>
  <c r="BL190" i="5" s="1"/>
  <c r="AJ61" i="5"/>
  <c r="BQ64" i="4"/>
  <c r="BV64" i="4" s="1"/>
  <c r="AJ140" i="5"/>
  <c r="AJ146" i="5"/>
  <c r="AJ136" i="5"/>
  <c r="AJ147" i="5"/>
  <c r="AJ143" i="5"/>
  <c r="AJ138" i="5"/>
  <c r="AJ142" i="5"/>
  <c r="AJ137" i="5"/>
  <c r="AJ139" i="5"/>
  <c r="AJ141" i="5"/>
  <c r="AJ135" i="5"/>
  <c r="AJ145" i="5"/>
  <c r="AJ144" i="5"/>
  <c r="BI62" i="5"/>
  <c r="BI63" i="5"/>
  <c r="BV70" i="4"/>
  <c r="BN67" i="4"/>
  <c r="BM68" i="4"/>
  <c r="BQ56" i="5"/>
  <c r="BN56" i="5"/>
  <c r="BM67" i="4"/>
  <c r="AE117" i="5"/>
  <c r="AE124" i="5"/>
  <c r="AE118" i="5"/>
  <c r="AE121" i="5"/>
  <c r="AE120" i="5"/>
  <c r="AE122" i="5"/>
  <c r="AE114" i="5"/>
  <c r="AE115" i="5"/>
  <c r="AE125" i="5"/>
  <c r="AE116" i="5"/>
  <c r="AE126" i="5"/>
  <c r="AE123" i="5"/>
  <c r="AE119" i="5"/>
  <c r="BR68" i="4"/>
  <c r="BR69" i="4"/>
  <c r="BN68" i="4"/>
  <c r="BQ57" i="5"/>
  <c r="BM57" i="5"/>
  <c r="BN57" i="5"/>
  <c r="R182" i="5"/>
  <c r="R186" i="5"/>
  <c r="R184" i="5"/>
  <c r="R183" i="5"/>
  <c r="R189" i="5"/>
  <c r="R187" i="5"/>
  <c r="R177" i="5"/>
  <c r="R178" i="5"/>
  <c r="R180" i="5"/>
  <c r="R185" i="5"/>
  <c r="R179" i="5"/>
  <c r="R181" i="5"/>
  <c r="R188" i="5"/>
  <c r="BN69" i="5"/>
  <c r="BQ69" i="5"/>
  <c r="BR69" i="5"/>
  <c r="BN68" i="5"/>
  <c r="BQ68" i="5"/>
  <c r="BV68" i="5" s="1"/>
  <c r="BM68" i="5"/>
  <c r="BR70" i="5"/>
  <c r="P149" i="5"/>
  <c r="BN69" i="4"/>
  <c r="BQ69" i="4"/>
  <c r="BV69" i="4" s="1"/>
  <c r="BM69" i="4"/>
  <c r="BM58" i="5"/>
  <c r="BM54" i="5"/>
  <c r="BQ54" i="5"/>
  <c r="BN54" i="5"/>
  <c r="M164" i="5"/>
  <c r="M162" i="5"/>
  <c r="M178" i="5"/>
  <c r="M177" i="5"/>
  <c r="M183" i="5"/>
  <c r="M182" i="5"/>
  <c r="M179" i="5"/>
  <c r="M185" i="5"/>
  <c r="M189" i="5"/>
  <c r="M187" i="5"/>
  <c r="M188" i="5"/>
  <c r="M181" i="5"/>
  <c r="M186" i="5"/>
  <c r="M184" i="5"/>
  <c r="M180" i="5"/>
  <c r="BN58" i="5"/>
  <c r="M121" i="5"/>
  <c r="M126" i="5"/>
  <c r="M114" i="5"/>
  <c r="M123" i="5"/>
  <c r="M116" i="5"/>
  <c r="M125" i="5"/>
  <c r="M122" i="5"/>
  <c r="M115" i="5"/>
  <c r="M117" i="5"/>
  <c r="M118" i="5"/>
  <c r="M124" i="5"/>
  <c r="M119" i="5"/>
  <c r="M120" i="5"/>
  <c r="BM70" i="4"/>
  <c r="BR70" i="4"/>
  <c r="CB57" i="5"/>
  <c r="BR56" i="5"/>
  <c r="BQ52" i="5"/>
  <c r="BR53" i="5"/>
  <c r="BR58" i="5"/>
  <c r="BR54" i="5"/>
  <c r="BR57" i="5"/>
  <c r="BR52" i="5"/>
  <c r="CB56" i="5"/>
  <c r="BN52" i="5"/>
  <c r="BM52" i="5"/>
  <c r="CB54" i="5"/>
  <c r="CB52" i="5"/>
  <c r="CB53" i="5"/>
  <c r="BN70" i="4"/>
  <c r="J127" i="5"/>
  <c r="BI48" i="5"/>
  <c r="BM127" i="5" s="1"/>
  <c r="J49" i="5"/>
  <c r="CB59" i="5"/>
  <c r="BM47" i="5"/>
  <c r="BN47" i="5"/>
  <c r="CB58" i="5"/>
  <c r="I123" i="5"/>
  <c r="I114" i="5"/>
  <c r="I118" i="5"/>
  <c r="I122" i="5"/>
  <c r="I115" i="5"/>
  <c r="I120" i="5"/>
  <c r="I126" i="5"/>
  <c r="I125" i="5"/>
  <c r="I117" i="5"/>
  <c r="I121" i="5"/>
  <c r="I119" i="5"/>
  <c r="I116" i="5"/>
  <c r="I124" i="5"/>
  <c r="I157" i="5"/>
  <c r="I156" i="5"/>
  <c r="I160" i="5"/>
  <c r="I168" i="5"/>
  <c r="I158" i="5"/>
  <c r="I159" i="5"/>
  <c r="I164" i="5"/>
  <c r="I165" i="5"/>
  <c r="I166" i="5"/>
  <c r="I167" i="5"/>
  <c r="I162" i="5"/>
  <c r="I163" i="5"/>
  <c r="I161" i="5"/>
  <c r="I136" i="5"/>
  <c r="I141" i="5"/>
  <c r="I140" i="5"/>
  <c r="I143" i="5"/>
  <c r="I139" i="5"/>
  <c r="I137" i="5"/>
  <c r="I144" i="5"/>
  <c r="I146" i="5"/>
  <c r="I147" i="5"/>
  <c r="I135" i="5"/>
  <c r="I138" i="5"/>
  <c r="I142" i="5"/>
  <c r="I145" i="5"/>
  <c r="I189" i="5"/>
  <c r="I188" i="5"/>
  <c r="I180" i="5"/>
  <c r="I181" i="5"/>
  <c r="I184" i="5"/>
  <c r="I183" i="5"/>
  <c r="I182" i="5"/>
  <c r="I178" i="5"/>
  <c r="I185" i="5"/>
  <c r="I186" i="5"/>
  <c r="I187" i="5"/>
  <c r="I177" i="5"/>
  <c r="I179" i="5"/>
  <c r="G190" i="5"/>
  <c r="G169" i="5"/>
  <c r="G148" i="5"/>
  <c r="G127" i="5"/>
  <c r="BJ49" i="5"/>
  <c r="E27" i="5"/>
  <c r="BJ10" i="5"/>
  <c r="E127" i="5"/>
  <c r="E148" i="5"/>
  <c r="BJ48" i="5"/>
  <c r="E169" i="5"/>
  <c r="E190" i="5"/>
  <c r="E27" i="4"/>
  <c r="BJ10" i="4"/>
  <c r="BN62" i="4"/>
  <c r="BM62" i="4"/>
  <c r="BR61" i="4"/>
  <c r="BR65" i="4"/>
  <c r="BR62" i="4"/>
  <c r="BV62" i="4"/>
  <c r="BR64" i="4"/>
  <c r="BV61" i="4"/>
  <c r="BR63" i="4"/>
  <c r="BV65" i="4"/>
  <c r="BQ63" i="4"/>
  <c r="BV63" i="4" s="1"/>
  <c r="BN63" i="4"/>
  <c r="BM63" i="4"/>
  <c r="BQ48" i="4"/>
  <c r="BV48" i="4" s="1"/>
  <c r="BR48" i="4"/>
  <c r="BM48" i="4"/>
  <c r="BN48" i="4"/>
  <c r="BN61" i="4"/>
  <c r="BM61" i="4"/>
  <c r="AO50" i="4"/>
  <c r="BI50" i="4" s="1"/>
  <c r="BM52" i="4"/>
  <c r="BM53" i="4"/>
  <c r="CB52" i="4"/>
  <c r="BM58" i="4"/>
  <c r="CB59" i="4"/>
  <c r="BM56" i="4"/>
  <c r="BR54" i="4"/>
  <c r="BR52" i="4"/>
  <c r="CB57" i="4"/>
  <c r="CB58" i="4"/>
  <c r="BM57" i="4"/>
  <c r="BR56" i="4"/>
  <c r="BR53" i="4"/>
  <c r="BN53" i="4"/>
  <c r="CB53" i="4"/>
  <c r="BR57" i="4"/>
  <c r="BN57" i="4"/>
  <c r="BN58" i="4"/>
  <c r="BR58" i="4"/>
  <c r="BN56" i="4"/>
  <c r="CB56" i="4"/>
  <c r="BN52" i="4"/>
  <c r="BN54" i="4"/>
  <c r="BM54" i="4"/>
  <c r="CB54" i="4"/>
  <c r="P72" i="4"/>
  <c r="BJ40" i="1"/>
  <c r="AO294" i="6" l="1"/>
  <c r="AU296" i="6"/>
  <c r="AP298" i="6"/>
  <c r="AP297" i="6"/>
  <c r="AP286" i="6" s="1"/>
  <c r="AP296" i="6" s="1"/>
  <c r="AO298" i="6"/>
  <c r="AO295" i="6" s="1"/>
  <c r="AO297" i="6"/>
  <c r="AO286" i="6" s="1"/>
  <c r="BM294" i="6"/>
  <c r="BN294" i="6" s="1"/>
  <c r="AJ270" i="6"/>
  <c r="AJ259" i="6" s="1"/>
  <c r="AJ269" i="6" s="1"/>
  <c r="AT271" i="6"/>
  <c r="AT268" i="6" s="1"/>
  <c r="AT269" i="6" s="1"/>
  <c r="AV296" i="6"/>
  <c r="BM267" i="6"/>
  <c r="BI294" i="6"/>
  <c r="BJ294" i="6" s="1"/>
  <c r="BI239" i="6"/>
  <c r="BJ239" i="6" s="1"/>
  <c r="AT296" i="6"/>
  <c r="AX242" i="6"/>
  <c r="AX231" i="6" s="1"/>
  <c r="AX241" i="6" s="1"/>
  <c r="AJ286" i="6"/>
  <c r="AJ295" i="6"/>
  <c r="AZ270" i="6"/>
  <c r="AZ259" i="6" s="1"/>
  <c r="AZ269" i="6" s="1"/>
  <c r="AP295" i="6"/>
  <c r="AX269" i="6"/>
  <c r="AY269" i="6"/>
  <c r="AU271" i="6"/>
  <c r="AU268" i="6" s="1"/>
  <c r="AU270" i="6"/>
  <c r="AU259" i="6" s="1"/>
  <c r="AP270" i="6"/>
  <c r="AP259" i="6" s="1"/>
  <c r="AP271" i="6"/>
  <c r="AP268" i="6" s="1"/>
  <c r="AV270" i="6"/>
  <c r="AV259" i="6" s="1"/>
  <c r="AV271" i="6"/>
  <c r="AV268" i="6" s="1"/>
  <c r="BI267" i="6"/>
  <c r="BJ267" i="6" s="1"/>
  <c r="AO270" i="6"/>
  <c r="AO259" i="6" s="1"/>
  <c r="AO271" i="6"/>
  <c r="AO268" i="6" s="1"/>
  <c r="AT241" i="6"/>
  <c r="AO249" i="6"/>
  <c r="AO243" i="6" s="1"/>
  <c r="AO240" i="6" s="1"/>
  <c r="AJ241" i="6"/>
  <c r="AZ241" i="6"/>
  <c r="AY242" i="6"/>
  <c r="AY231" i="6" s="1"/>
  <c r="AY243" i="6"/>
  <c r="AY240" i="6" s="1"/>
  <c r="BM239" i="6"/>
  <c r="BN239" i="6" s="1"/>
  <c r="AV243" i="6"/>
  <c r="AV240" i="6" s="1"/>
  <c r="AV242" i="6"/>
  <c r="AV231" i="6" s="1"/>
  <c r="AP242" i="6"/>
  <c r="AP231" i="6" s="1"/>
  <c r="AP243" i="6"/>
  <c r="AP240" i="6" s="1"/>
  <c r="BD243" i="6"/>
  <c r="BD240" i="6" s="1"/>
  <c r="BD242" i="6"/>
  <c r="BD231" i="6" s="1"/>
  <c r="BL150" i="6"/>
  <c r="AY217" i="6"/>
  <c r="AY214" i="6" s="1"/>
  <c r="AY215" i="6" s="1"/>
  <c r="AW216" i="6"/>
  <c r="AW205" i="6" s="1"/>
  <c r="AW215" i="6" s="1"/>
  <c r="BI186" i="6"/>
  <c r="AP217" i="6"/>
  <c r="AP214" i="6" s="1"/>
  <c r="AP215" i="6" s="1"/>
  <c r="AO223" i="6"/>
  <c r="AO217" i="6" s="1"/>
  <c r="AO214" i="6" s="1"/>
  <c r="AO213" i="6"/>
  <c r="BB217" i="6"/>
  <c r="BB214" i="6" s="1"/>
  <c r="BB215" i="6" s="1"/>
  <c r="BI164" i="6"/>
  <c r="BL161" i="6"/>
  <c r="M349" i="6" s="1"/>
  <c r="BI159" i="6"/>
  <c r="BN285" i="6"/>
  <c r="BJ266" i="6"/>
  <c r="BN284" i="6"/>
  <c r="BJ258" i="6"/>
  <c r="BI144" i="6"/>
  <c r="BL167" i="6"/>
  <c r="S349" i="6" s="1"/>
  <c r="BL142" i="6"/>
  <c r="O338" i="6" s="1"/>
  <c r="BL139" i="6"/>
  <c r="L343" i="6" s="1"/>
  <c r="BL140" i="6"/>
  <c r="M338" i="6" s="1"/>
  <c r="BL149" i="6"/>
  <c r="BJ257" i="6"/>
  <c r="BL121" i="6"/>
  <c r="BJ265" i="6"/>
  <c r="BN291" i="6"/>
  <c r="BI149" i="6"/>
  <c r="BJ262" i="6"/>
  <c r="BN290" i="6"/>
  <c r="BL181" i="6"/>
  <c r="BI191" i="6"/>
  <c r="BI188" i="6"/>
  <c r="BL141" i="6"/>
  <c r="N338" i="6" s="1"/>
  <c r="BJ263" i="6"/>
  <c r="BI121" i="6"/>
  <c r="BJ264" i="6"/>
  <c r="BN288" i="6"/>
  <c r="BL144" i="6"/>
  <c r="Q338" i="6" s="1"/>
  <c r="BJ261" i="6"/>
  <c r="BN292" i="6"/>
  <c r="BL185" i="6"/>
  <c r="P370" i="6" s="1"/>
  <c r="BN293" i="6"/>
  <c r="BI167" i="6"/>
  <c r="BI169" i="6"/>
  <c r="BL182" i="6"/>
  <c r="M368" i="6" s="1"/>
  <c r="BI147" i="6"/>
  <c r="BI145" i="6"/>
  <c r="AO152" i="6"/>
  <c r="BL145" i="6"/>
  <c r="R338" i="6" s="1"/>
  <c r="BI182" i="6"/>
  <c r="BI139" i="6"/>
  <c r="BI119" i="6"/>
  <c r="BI123" i="6"/>
  <c r="BI118" i="6"/>
  <c r="BL147" i="6"/>
  <c r="T343" i="6" s="1"/>
  <c r="BI166" i="6"/>
  <c r="BL143" i="6"/>
  <c r="P343" i="6" s="1"/>
  <c r="BI115" i="6"/>
  <c r="BL183" i="6"/>
  <c r="BI181" i="6"/>
  <c r="BI141" i="6"/>
  <c r="BL146" i="6"/>
  <c r="S338" i="6" s="1"/>
  <c r="BI183" i="6"/>
  <c r="BL166" i="6"/>
  <c r="BI163" i="6"/>
  <c r="BI140" i="6"/>
  <c r="BL159" i="6"/>
  <c r="K349" i="6" s="1"/>
  <c r="BL119" i="6"/>
  <c r="BI124" i="6"/>
  <c r="BL180" i="6"/>
  <c r="K368" i="6" s="1"/>
  <c r="BI170" i="6"/>
  <c r="BI192" i="6"/>
  <c r="BL187" i="6"/>
  <c r="BL148" i="6"/>
  <c r="BI113" i="6"/>
  <c r="BI150" i="6"/>
  <c r="BI185" i="6"/>
  <c r="BI168" i="6"/>
  <c r="BI120" i="6"/>
  <c r="BL190" i="6"/>
  <c r="BI171" i="6"/>
  <c r="BL122" i="6"/>
  <c r="BI184" i="6"/>
  <c r="BL191" i="6"/>
  <c r="BL170" i="6"/>
  <c r="BL188" i="6"/>
  <c r="BL164" i="6"/>
  <c r="BL165" i="6"/>
  <c r="Q349" i="6" s="1"/>
  <c r="BI162" i="6"/>
  <c r="BN263" i="6"/>
  <c r="BN262" i="6"/>
  <c r="BJ292" i="6"/>
  <c r="BJ288" i="6"/>
  <c r="BB128" i="5"/>
  <c r="BB127" i="6"/>
  <c r="BL118" i="6"/>
  <c r="BL114" i="6"/>
  <c r="AZ174" i="6"/>
  <c r="AZ175" i="6"/>
  <c r="AY175" i="6"/>
  <c r="AY174" i="6"/>
  <c r="BJ230" i="6"/>
  <c r="AX174" i="6"/>
  <c r="AX175" i="6"/>
  <c r="BJ289" i="6"/>
  <c r="BJ285" i="6"/>
  <c r="AV159" i="5"/>
  <c r="AV175" i="6"/>
  <c r="AV174" i="6"/>
  <c r="BJ229" i="6"/>
  <c r="AU175" i="6"/>
  <c r="AU174" i="6"/>
  <c r="AT175" i="6"/>
  <c r="AT174" i="6"/>
  <c r="BN234" i="6"/>
  <c r="BN235" i="6"/>
  <c r="BN230" i="6"/>
  <c r="BN229" i="6"/>
  <c r="BJ207" i="6"/>
  <c r="BO119" i="6"/>
  <c r="BN210" i="6"/>
  <c r="BJ204" i="6"/>
  <c r="BN212" i="6"/>
  <c r="BJ211" i="6"/>
  <c r="BJ208" i="6"/>
  <c r="BN204" i="6"/>
  <c r="BI161" i="6"/>
  <c r="BI148" i="6"/>
  <c r="BN257" i="6"/>
  <c r="BN261" i="6"/>
  <c r="BL192" i="6"/>
  <c r="BL162" i="6"/>
  <c r="BI122" i="6"/>
  <c r="BI125" i="6"/>
  <c r="AP128" i="5"/>
  <c r="BN209" i="6"/>
  <c r="BJ284" i="6"/>
  <c r="BN266" i="6"/>
  <c r="BL123" i="6"/>
  <c r="BI187" i="6"/>
  <c r="AP152" i="6"/>
  <c r="BN264" i="6"/>
  <c r="BL184" i="6"/>
  <c r="BJ209" i="6"/>
  <c r="BN211" i="6"/>
  <c r="BJ290" i="6"/>
  <c r="BJ233" i="6"/>
  <c r="BN267" i="6"/>
  <c r="BL163" i="6"/>
  <c r="O349" i="6" s="1"/>
  <c r="BI116" i="6"/>
  <c r="BI190" i="6"/>
  <c r="BL189" i="6"/>
  <c r="AP127" i="6"/>
  <c r="BL171" i="6"/>
  <c r="AP191" i="5"/>
  <c r="AP192" i="5" s="1"/>
  <c r="BL160" i="6"/>
  <c r="BI117" i="6"/>
  <c r="BJ210" i="6"/>
  <c r="BN207" i="6"/>
  <c r="BN203" i="6"/>
  <c r="BJ293" i="6"/>
  <c r="BN265" i="6"/>
  <c r="BI143" i="6"/>
  <c r="BM72" i="6"/>
  <c r="AP166" i="5"/>
  <c r="AP157" i="5"/>
  <c r="AP164" i="5"/>
  <c r="AP160" i="5"/>
  <c r="AP163" i="5"/>
  <c r="AP165" i="5"/>
  <c r="AP156" i="5"/>
  <c r="AP170" i="5" s="1"/>
  <c r="AP172" i="5" s="1"/>
  <c r="AP167" i="5"/>
  <c r="AP168" i="5"/>
  <c r="AP161" i="5"/>
  <c r="AP173" i="5"/>
  <c r="AP162" i="5"/>
  <c r="AP158" i="5"/>
  <c r="AP159" i="5"/>
  <c r="AP171" i="5"/>
  <c r="BN208" i="6"/>
  <c r="BJ203" i="6"/>
  <c r="AP173" i="6"/>
  <c r="AP194" i="6"/>
  <c r="AP195" i="6" s="1"/>
  <c r="BL125" i="6"/>
  <c r="BI114" i="6"/>
  <c r="BL115" i="6"/>
  <c r="BN212" i="5"/>
  <c r="BL117" i="6"/>
  <c r="BL120" i="6"/>
  <c r="BL186" i="6"/>
  <c r="BI142" i="6"/>
  <c r="AO127" i="6"/>
  <c r="BL113" i="6"/>
  <c r="BN233" i="6"/>
  <c r="AO156" i="5"/>
  <c r="AO173" i="5"/>
  <c r="AO161" i="5"/>
  <c r="AO166" i="5"/>
  <c r="AO168" i="5"/>
  <c r="AO167" i="5"/>
  <c r="AO165" i="5"/>
  <c r="AO158" i="5"/>
  <c r="AO163" i="5"/>
  <c r="AO157" i="5"/>
  <c r="AO160" i="5"/>
  <c r="AO162" i="5"/>
  <c r="AO159" i="5"/>
  <c r="AO164" i="5"/>
  <c r="AO149" i="5"/>
  <c r="AO173" i="6"/>
  <c r="BM49" i="6"/>
  <c r="BI165" i="6"/>
  <c r="BM50" i="6"/>
  <c r="AO194" i="6"/>
  <c r="AO195" i="6" s="1"/>
  <c r="BL124" i="6"/>
  <c r="BN236" i="6"/>
  <c r="BI138" i="6"/>
  <c r="BL168" i="6"/>
  <c r="BO145" i="6"/>
  <c r="BN138" i="6" s="1"/>
  <c r="BI189" i="6"/>
  <c r="BL116" i="6"/>
  <c r="BN238" i="6"/>
  <c r="BI160" i="6"/>
  <c r="BL138" i="6"/>
  <c r="BL169" i="6"/>
  <c r="BI146" i="6"/>
  <c r="AO191" i="5"/>
  <c r="AO192" i="5" s="1"/>
  <c r="BI180" i="6"/>
  <c r="AO128" i="5"/>
  <c r="AJ175" i="6"/>
  <c r="AJ174" i="6"/>
  <c r="AJ195" i="6"/>
  <c r="BJ258" i="5"/>
  <c r="BJ256" i="5"/>
  <c r="BJ262" i="5"/>
  <c r="BN230" i="5"/>
  <c r="BL237" i="5"/>
  <c r="BL241" i="5"/>
  <c r="BL242" i="5"/>
  <c r="BL245" i="5"/>
  <c r="BL246" i="5"/>
  <c r="BL238" i="5"/>
  <c r="BL247" i="5"/>
  <c r="BL244" i="5"/>
  <c r="BL236" i="5"/>
  <c r="BL243" i="5"/>
  <c r="BL240" i="5"/>
  <c r="BK198" i="5"/>
  <c r="BI198" i="5"/>
  <c r="BJ263" i="5"/>
  <c r="BJ255" i="5"/>
  <c r="BJ259" i="5"/>
  <c r="BK216" i="5"/>
  <c r="BI216" i="5"/>
  <c r="BJ261" i="5"/>
  <c r="BJ260" i="5"/>
  <c r="BJ254" i="5"/>
  <c r="BK252" i="5"/>
  <c r="BJ265" i="5"/>
  <c r="AU157" i="5"/>
  <c r="AV156" i="5"/>
  <c r="BN265" i="5"/>
  <c r="BN259" i="5"/>
  <c r="BN258" i="5"/>
  <c r="BN261" i="5"/>
  <c r="BN255" i="5"/>
  <c r="BN256" i="5"/>
  <c r="BN262" i="5"/>
  <c r="BN264" i="5"/>
  <c r="BN263" i="5"/>
  <c r="BN260" i="5"/>
  <c r="BN254" i="5"/>
  <c r="AV164" i="5"/>
  <c r="BN72" i="5"/>
  <c r="AV160" i="5"/>
  <c r="AT191" i="5"/>
  <c r="AT192" i="5" s="1"/>
  <c r="M158" i="5"/>
  <c r="M160" i="5"/>
  <c r="M161" i="5"/>
  <c r="M139" i="5"/>
  <c r="M166" i="5"/>
  <c r="M165" i="5"/>
  <c r="BM55" i="5"/>
  <c r="AV161" i="5"/>
  <c r="AT149" i="5"/>
  <c r="CB55" i="5"/>
  <c r="CA55" i="5" s="1"/>
  <c r="AV163" i="5"/>
  <c r="AV166" i="5"/>
  <c r="AU160" i="5"/>
  <c r="AV162" i="5"/>
  <c r="AV158" i="5"/>
  <c r="AF149" i="5"/>
  <c r="AV168" i="5"/>
  <c r="AU159" i="5"/>
  <c r="R163" i="5"/>
  <c r="BM72" i="5"/>
  <c r="AU156" i="5"/>
  <c r="AZ170" i="5"/>
  <c r="AZ171" i="5" s="1"/>
  <c r="AT170" i="5"/>
  <c r="AT171" i="5" s="1"/>
  <c r="R160" i="5"/>
  <c r="AU158" i="5"/>
  <c r="R149" i="5"/>
  <c r="P171" i="5"/>
  <c r="M146" i="5"/>
  <c r="AU161" i="5"/>
  <c r="BR55" i="5"/>
  <c r="M157" i="5"/>
  <c r="AU167" i="5"/>
  <c r="AU166" i="5"/>
  <c r="M145" i="5"/>
  <c r="M159" i="5"/>
  <c r="AU162" i="5"/>
  <c r="AU165" i="5"/>
  <c r="M140" i="5"/>
  <c r="AY170" i="5"/>
  <c r="AY171" i="5" s="1"/>
  <c r="AX170" i="5"/>
  <c r="AX172" i="5" s="1"/>
  <c r="M143" i="5"/>
  <c r="BQ55" i="5"/>
  <c r="BV55" i="5" s="1"/>
  <c r="M167" i="5"/>
  <c r="M168" i="5"/>
  <c r="AU163" i="5"/>
  <c r="M135" i="5"/>
  <c r="M141" i="5"/>
  <c r="M163" i="5"/>
  <c r="AU168" i="5"/>
  <c r="AU164" i="5"/>
  <c r="M136" i="5"/>
  <c r="AJ169" i="5"/>
  <c r="AJ173" i="5" s="1"/>
  <c r="AJ234" i="5"/>
  <c r="BI234" i="5" s="1"/>
  <c r="R159" i="5"/>
  <c r="M142" i="5"/>
  <c r="R156" i="5"/>
  <c r="R168" i="5"/>
  <c r="R164" i="5"/>
  <c r="M144" i="5"/>
  <c r="R157" i="5"/>
  <c r="R165" i="5"/>
  <c r="R158" i="5"/>
  <c r="M147" i="5"/>
  <c r="R166" i="5"/>
  <c r="R162" i="5"/>
  <c r="R161" i="5"/>
  <c r="R167" i="5"/>
  <c r="M138" i="5"/>
  <c r="BI61" i="5"/>
  <c r="BI74" i="5" s="1"/>
  <c r="AU149" i="5"/>
  <c r="AZ149" i="5"/>
  <c r="BJ74" i="5"/>
  <c r="J135" i="5"/>
  <c r="J142" i="5"/>
  <c r="J139" i="5"/>
  <c r="J147" i="5"/>
  <c r="J136" i="5"/>
  <c r="J144" i="5"/>
  <c r="J143" i="5"/>
  <c r="J141" i="5"/>
  <c r="J138" i="5"/>
  <c r="J146" i="5"/>
  <c r="J140" i="5"/>
  <c r="J145" i="5"/>
  <c r="J137" i="5"/>
  <c r="BL137" i="5" s="1"/>
  <c r="BL148" i="5"/>
  <c r="BD149" i="5"/>
  <c r="AY149" i="5"/>
  <c r="M173" i="5"/>
  <c r="BM148" i="5"/>
  <c r="CC46" i="5"/>
  <c r="AX149" i="5"/>
  <c r="AV149" i="5"/>
  <c r="BM62" i="5"/>
  <c r="BM190" i="5"/>
  <c r="AV191" i="5"/>
  <c r="AV192" i="5" s="1"/>
  <c r="AU191" i="5"/>
  <c r="AU192" i="5" s="1"/>
  <c r="BN63" i="5"/>
  <c r="BQ63" i="5"/>
  <c r="BM63" i="5"/>
  <c r="BN62" i="5"/>
  <c r="AJ186" i="5"/>
  <c r="BL186" i="5" s="1"/>
  <c r="AJ189" i="5"/>
  <c r="BL189" i="5" s="1"/>
  <c r="AJ187" i="5"/>
  <c r="BL187" i="5" s="1"/>
  <c r="AJ179" i="5"/>
  <c r="BL179" i="5" s="1"/>
  <c r="AJ185" i="5"/>
  <c r="BL185" i="5" s="1"/>
  <c r="AJ183" i="5"/>
  <c r="BL183" i="5" s="1"/>
  <c r="AJ188" i="5"/>
  <c r="BL188" i="5" s="1"/>
  <c r="AJ177" i="5"/>
  <c r="AJ184" i="5"/>
  <c r="BL184" i="5" s="1"/>
  <c r="AJ178" i="5"/>
  <c r="BL178" i="5" s="1"/>
  <c r="AJ181" i="5"/>
  <c r="BL181" i="5" s="1"/>
  <c r="AJ182" i="5"/>
  <c r="BL182" i="5" s="1"/>
  <c r="AJ180" i="5"/>
  <c r="BL180" i="5" s="1"/>
  <c r="BQ62" i="5"/>
  <c r="AJ149" i="5"/>
  <c r="BV69" i="5"/>
  <c r="AE128" i="5"/>
  <c r="BV70" i="5"/>
  <c r="R191" i="5"/>
  <c r="R192" i="5" s="1"/>
  <c r="M128" i="5"/>
  <c r="M191" i="5"/>
  <c r="CA58" i="5"/>
  <c r="CA53" i="5"/>
  <c r="CA54" i="5"/>
  <c r="CA52" i="5"/>
  <c r="J124" i="5"/>
  <c r="BL124" i="5" s="1"/>
  <c r="J117" i="5"/>
  <c r="BL117" i="5" s="1"/>
  <c r="J120" i="5"/>
  <c r="BL120" i="5" s="1"/>
  <c r="J123" i="5"/>
  <c r="BL123" i="5" s="1"/>
  <c r="J118" i="5"/>
  <c r="BL118" i="5" s="1"/>
  <c r="BL127" i="5"/>
  <c r="J125" i="5"/>
  <c r="BL125" i="5" s="1"/>
  <c r="J115" i="5"/>
  <c r="BL115" i="5" s="1"/>
  <c r="J116" i="5"/>
  <c r="BL116" i="5" s="1"/>
  <c r="J114" i="5"/>
  <c r="J126" i="5"/>
  <c r="BL126" i="5" s="1"/>
  <c r="J121" i="5"/>
  <c r="BL121" i="5" s="1"/>
  <c r="J119" i="5"/>
  <c r="BL119" i="5" s="1"/>
  <c r="J122" i="5"/>
  <c r="BL122" i="5" s="1"/>
  <c r="BV56" i="5"/>
  <c r="BV52" i="5"/>
  <c r="BV54" i="5"/>
  <c r="BV57" i="5"/>
  <c r="BV53" i="5"/>
  <c r="CA56" i="5"/>
  <c r="CA57" i="5"/>
  <c r="BI49" i="5"/>
  <c r="J50" i="5"/>
  <c r="BI50" i="5" s="1"/>
  <c r="BQ48" i="5"/>
  <c r="BV48" i="5" s="1"/>
  <c r="BN48" i="5"/>
  <c r="BR48" i="5"/>
  <c r="BM48" i="5"/>
  <c r="I191" i="5"/>
  <c r="I192" i="5" s="1"/>
  <c r="I149" i="5"/>
  <c r="I128" i="5"/>
  <c r="I170" i="5" s="1"/>
  <c r="G164" i="5"/>
  <c r="G159" i="5"/>
  <c r="G163" i="5"/>
  <c r="G166" i="5"/>
  <c r="G167" i="5"/>
  <c r="G165" i="5"/>
  <c r="G157" i="5"/>
  <c r="G156" i="5"/>
  <c r="G162" i="5"/>
  <c r="G158" i="5"/>
  <c r="G160" i="5"/>
  <c r="G161" i="5"/>
  <c r="G168" i="5"/>
  <c r="G121" i="5"/>
  <c r="G117" i="5"/>
  <c r="G115" i="5"/>
  <c r="G120" i="5"/>
  <c r="G122" i="5"/>
  <c r="G114" i="5"/>
  <c r="G118" i="5"/>
  <c r="G119" i="5"/>
  <c r="G116" i="5"/>
  <c r="G125" i="5"/>
  <c r="G123" i="5"/>
  <c r="G124" i="5"/>
  <c r="G126" i="5"/>
  <c r="G139" i="5"/>
  <c r="G143" i="5"/>
  <c r="G145" i="5"/>
  <c r="G140" i="5"/>
  <c r="G144" i="5"/>
  <c r="G138" i="5"/>
  <c r="G147" i="5"/>
  <c r="G136" i="5"/>
  <c r="G146" i="5"/>
  <c r="G137" i="5"/>
  <c r="G135" i="5"/>
  <c r="G141" i="5"/>
  <c r="G142" i="5"/>
  <c r="G182" i="5"/>
  <c r="G187" i="5"/>
  <c r="G189" i="5"/>
  <c r="G178" i="5"/>
  <c r="G186" i="5"/>
  <c r="G177" i="5"/>
  <c r="G188" i="5"/>
  <c r="G185" i="5"/>
  <c r="G181" i="5"/>
  <c r="G184" i="5"/>
  <c r="G183" i="5"/>
  <c r="G180" i="5"/>
  <c r="G179" i="5"/>
  <c r="E181" i="5"/>
  <c r="E186" i="5"/>
  <c r="E183" i="5"/>
  <c r="E184" i="5"/>
  <c r="E179" i="5"/>
  <c r="E177" i="5"/>
  <c r="E187" i="5"/>
  <c r="BK190" i="5"/>
  <c r="E185" i="5"/>
  <c r="E188" i="5"/>
  <c r="E189" i="5"/>
  <c r="E180" i="5"/>
  <c r="E182" i="5"/>
  <c r="E178" i="5"/>
  <c r="BK148" i="5"/>
  <c r="E137" i="5"/>
  <c r="E144" i="5"/>
  <c r="E138" i="5"/>
  <c r="E139" i="5"/>
  <c r="E145" i="5"/>
  <c r="E136" i="5"/>
  <c r="E142" i="5"/>
  <c r="E143" i="5"/>
  <c r="E141" i="5"/>
  <c r="E135" i="5"/>
  <c r="E147" i="5"/>
  <c r="E140" i="5"/>
  <c r="E146" i="5"/>
  <c r="E167" i="5"/>
  <c r="E162" i="5"/>
  <c r="BK169" i="5"/>
  <c r="E157" i="5"/>
  <c r="E161" i="5"/>
  <c r="E168" i="5"/>
  <c r="E164" i="5"/>
  <c r="E160" i="5"/>
  <c r="E159" i="5"/>
  <c r="E165" i="5"/>
  <c r="E156" i="5"/>
  <c r="E163" i="5"/>
  <c r="E158" i="5"/>
  <c r="E166" i="5"/>
  <c r="E118" i="5"/>
  <c r="E115" i="5"/>
  <c r="E125" i="5"/>
  <c r="E114" i="5"/>
  <c r="E122" i="5"/>
  <c r="E116" i="5"/>
  <c r="E126" i="5"/>
  <c r="E123" i="5"/>
  <c r="BK127" i="5"/>
  <c r="E119" i="5"/>
  <c r="E124" i="5"/>
  <c r="E121" i="5"/>
  <c r="E120" i="5"/>
  <c r="E117" i="5"/>
  <c r="CA53" i="4"/>
  <c r="CA56" i="4"/>
  <c r="CA52" i="4"/>
  <c r="BQ50" i="4"/>
  <c r="BV50" i="4" s="1"/>
  <c r="BN50" i="4"/>
  <c r="BM50" i="4"/>
  <c r="BR50" i="4"/>
  <c r="BM49" i="4"/>
  <c r="BN49" i="4"/>
  <c r="BR49" i="4"/>
  <c r="BQ49" i="4"/>
  <c r="BV49" i="4" s="1"/>
  <c r="CA57" i="4"/>
  <c r="CA54" i="4"/>
  <c r="CA58" i="4"/>
  <c r="BV52" i="4"/>
  <c r="BV53" i="4"/>
  <c r="BV54" i="4"/>
  <c r="BV55" i="4"/>
  <c r="BV56" i="4"/>
  <c r="BV57" i="4"/>
  <c r="BI72" i="4"/>
  <c r="BR72" i="4" s="1"/>
  <c r="BR55" i="4"/>
  <c r="BN55" i="4"/>
  <c r="BM55" i="4"/>
  <c r="CB55" i="4"/>
  <c r="CA55" i="4" s="1"/>
  <c r="BM286" i="6" l="1"/>
  <c r="BQ163" i="6"/>
  <c r="BQ184" i="6"/>
  <c r="BP181" i="6"/>
  <c r="AJ296" i="6"/>
  <c r="AO296" i="6"/>
  <c r="AO269" i="6"/>
  <c r="AU269" i="6"/>
  <c r="BI295" i="6"/>
  <c r="BJ295" i="6" s="1"/>
  <c r="BI286" i="6"/>
  <c r="BJ286" i="6" s="1"/>
  <c r="AP269" i="6"/>
  <c r="BM295" i="6"/>
  <c r="BN295" i="6" s="1"/>
  <c r="T376" i="6" s="1"/>
  <c r="AO242" i="6"/>
  <c r="AO231" i="6" s="1"/>
  <c r="BM231" i="6" s="1"/>
  <c r="BN231" i="6" s="1"/>
  <c r="BM268" i="6"/>
  <c r="BN268" i="6" s="1"/>
  <c r="S359" i="6" s="1"/>
  <c r="BM259" i="6"/>
  <c r="BN259" i="6" s="1"/>
  <c r="BI268" i="6"/>
  <c r="BJ268" i="6" s="1"/>
  <c r="AV269" i="6"/>
  <c r="M354" i="6"/>
  <c r="BI259" i="6"/>
  <c r="BD241" i="6"/>
  <c r="BM240" i="6"/>
  <c r="BN240" i="6" s="1"/>
  <c r="T341" i="6" s="1"/>
  <c r="AV241" i="6"/>
  <c r="AP241" i="6"/>
  <c r="AY241" i="6"/>
  <c r="BM214" i="6"/>
  <c r="BN214" i="6" s="1"/>
  <c r="K323" i="6" s="1"/>
  <c r="AO216" i="6"/>
  <c r="AO205" i="6" s="1"/>
  <c r="BI205" i="6" s="1"/>
  <c r="BJ205" i="6" s="1"/>
  <c r="S357" i="6"/>
  <c r="R352" i="6"/>
  <c r="Q371" i="6"/>
  <c r="L334" i="6"/>
  <c r="N369" i="6"/>
  <c r="L375" i="6"/>
  <c r="BI214" i="6"/>
  <c r="BJ214" i="6" s="1"/>
  <c r="BM213" i="6"/>
  <c r="BN213" i="6" s="1"/>
  <c r="L322" i="6" s="1"/>
  <c r="BI213" i="6"/>
  <c r="BJ213" i="6" s="1"/>
  <c r="L338" i="6"/>
  <c r="S365" i="6"/>
  <c r="O343" i="6"/>
  <c r="S356" i="6"/>
  <c r="BL152" i="6"/>
  <c r="S353" i="6"/>
  <c r="M343" i="6"/>
  <c r="K370" i="6"/>
  <c r="P368" i="6"/>
  <c r="N343" i="6"/>
  <c r="L335" i="6"/>
  <c r="P369" i="6"/>
  <c r="M370" i="6"/>
  <c r="L370" i="6"/>
  <c r="M369" i="6"/>
  <c r="M375" i="6"/>
  <c r="N370" i="6"/>
  <c r="L366" i="6"/>
  <c r="M366" i="6"/>
  <c r="L372" i="6"/>
  <c r="Q331" i="6"/>
  <c r="R372" i="6"/>
  <c r="M374" i="6"/>
  <c r="M365" i="6"/>
  <c r="L371" i="6"/>
  <c r="L369" i="6"/>
  <c r="N372" i="6"/>
  <c r="M371" i="6"/>
  <c r="L373" i="6"/>
  <c r="L365" i="6"/>
  <c r="Q343" i="6"/>
  <c r="P372" i="6"/>
  <c r="M372" i="6"/>
  <c r="R368" i="6"/>
  <c r="M373" i="6"/>
  <c r="P337" i="6"/>
  <c r="K375" i="6"/>
  <c r="R343" i="6"/>
  <c r="P375" i="6"/>
  <c r="P365" i="6"/>
  <c r="N374" i="6"/>
  <c r="T373" i="6"/>
  <c r="R336" i="6"/>
  <c r="M353" i="6"/>
  <c r="P374" i="6"/>
  <c r="T338" i="6"/>
  <c r="N375" i="6"/>
  <c r="L368" i="6"/>
  <c r="P339" i="6"/>
  <c r="P366" i="6"/>
  <c r="L374" i="6"/>
  <c r="K374" i="6"/>
  <c r="S343" i="6"/>
  <c r="R340" i="6"/>
  <c r="P371" i="6"/>
  <c r="O374" i="6"/>
  <c r="P353" i="6"/>
  <c r="P338" i="6"/>
  <c r="P373" i="6"/>
  <c r="N371" i="6"/>
  <c r="R354" i="6"/>
  <c r="N366" i="6"/>
  <c r="N373" i="6"/>
  <c r="P330" i="6"/>
  <c r="BL173" i="6"/>
  <c r="R349" i="6"/>
  <c r="N365" i="6"/>
  <c r="K321" i="6"/>
  <c r="K348" i="6"/>
  <c r="K353" i="6"/>
  <c r="N368" i="6"/>
  <c r="K354" i="6"/>
  <c r="K358" i="6"/>
  <c r="P319" i="6"/>
  <c r="P312" i="6"/>
  <c r="R371" i="6"/>
  <c r="K372" i="6"/>
  <c r="R366" i="6"/>
  <c r="BL127" i="6"/>
  <c r="BI127" i="6"/>
  <c r="R353" i="6"/>
  <c r="K373" i="6"/>
  <c r="R373" i="6"/>
  <c r="BI152" i="6"/>
  <c r="K365" i="6"/>
  <c r="R370" i="6"/>
  <c r="R316" i="6"/>
  <c r="R365" i="6"/>
  <c r="R375" i="6"/>
  <c r="K366" i="6"/>
  <c r="K371" i="6"/>
  <c r="S354" i="6"/>
  <c r="R369" i="6"/>
  <c r="R374" i="6"/>
  <c r="K369" i="6"/>
  <c r="BI173" i="6"/>
  <c r="N354" i="6"/>
  <c r="P354" i="6"/>
  <c r="Q354" i="6"/>
  <c r="S372" i="6"/>
  <c r="S370" i="6"/>
  <c r="S373" i="6"/>
  <c r="Q355" i="6"/>
  <c r="P349" i="6"/>
  <c r="S366" i="6"/>
  <c r="S371" i="6"/>
  <c r="Q353" i="6"/>
  <c r="S375" i="6"/>
  <c r="S368" i="6"/>
  <c r="S369" i="6"/>
  <c r="S374" i="6"/>
  <c r="L318" i="6"/>
  <c r="L321" i="6"/>
  <c r="Q336" i="6"/>
  <c r="N330" i="6"/>
  <c r="R335" i="6"/>
  <c r="L330" i="6"/>
  <c r="S331" i="6"/>
  <c r="Q358" i="6"/>
  <c r="S330" i="6"/>
  <c r="M336" i="6"/>
  <c r="L316" i="6"/>
  <c r="L320" i="6"/>
  <c r="P317" i="6"/>
  <c r="L313" i="6"/>
  <c r="M348" i="6"/>
  <c r="Q321" i="6"/>
  <c r="P331" i="6"/>
  <c r="R358" i="6"/>
  <c r="P336" i="6"/>
  <c r="O313" i="6"/>
  <c r="L352" i="6"/>
  <c r="M335" i="6"/>
  <c r="P335" i="6"/>
  <c r="T335" i="6"/>
  <c r="R330" i="6"/>
  <c r="O335" i="6"/>
  <c r="S335" i="6"/>
  <c r="Q335" i="6"/>
  <c r="P334" i="6"/>
  <c r="N335" i="6"/>
  <c r="S352" i="6"/>
  <c r="Q313" i="6"/>
  <c r="P357" i="6"/>
  <c r="R339" i="6"/>
  <c r="M318" i="6"/>
  <c r="O331" i="6"/>
  <c r="L336" i="6"/>
  <c r="S339" i="6"/>
  <c r="O336" i="6"/>
  <c r="K331" i="6"/>
  <c r="M331" i="6"/>
  <c r="Q348" i="6"/>
  <c r="L331" i="6"/>
  <c r="T331" i="6"/>
  <c r="R331" i="6"/>
  <c r="T369" i="6"/>
  <c r="M358" i="6"/>
  <c r="T339" i="6"/>
  <c r="K340" i="6"/>
  <c r="BI172" i="6"/>
  <c r="T375" i="6"/>
  <c r="N331" i="6"/>
  <c r="S348" i="6"/>
  <c r="O339" i="6"/>
  <c r="P316" i="6"/>
  <c r="P313" i="6"/>
  <c r="Q317" i="6"/>
  <c r="L317" i="6"/>
  <c r="Q316" i="6"/>
  <c r="T366" i="6"/>
  <c r="Q312" i="6"/>
  <c r="R317" i="6"/>
  <c r="T368" i="6"/>
  <c r="M340" i="6"/>
  <c r="L339" i="6"/>
  <c r="T336" i="6"/>
  <c r="O337" i="6"/>
  <c r="K330" i="6"/>
  <c r="T372" i="6"/>
  <c r="N339" i="6"/>
  <c r="T371" i="6"/>
  <c r="R357" i="6"/>
  <c r="N336" i="6"/>
  <c r="S336" i="6"/>
  <c r="BI126" i="6"/>
  <c r="T370" i="6"/>
  <c r="T374" i="6"/>
  <c r="Q372" i="6"/>
  <c r="Q339" i="6"/>
  <c r="Q320" i="6"/>
  <c r="P320" i="6"/>
  <c r="T365" i="6"/>
  <c r="M339" i="6"/>
  <c r="L319" i="6"/>
  <c r="Q365" i="6"/>
  <c r="Q337" i="6"/>
  <c r="Q319" i="6"/>
  <c r="N313" i="6"/>
  <c r="S340" i="6"/>
  <c r="L340" i="6"/>
  <c r="T340" i="6"/>
  <c r="L348" i="6"/>
  <c r="M330" i="6"/>
  <c r="L337" i="6"/>
  <c r="T330" i="6"/>
  <c r="Q340" i="6"/>
  <c r="N340" i="6"/>
  <c r="Q374" i="6"/>
  <c r="S337" i="6"/>
  <c r="O330" i="6"/>
  <c r="Q330" i="6"/>
  <c r="M337" i="6"/>
  <c r="M357" i="6"/>
  <c r="T337" i="6"/>
  <c r="Q370" i="6"/>
  <c r="O340" i="6"/>
  <c r="P340" i="6"/>
  <c r="R319" i="6"/>
  <c r="P321" i="6"/>
  <c r="Q318" i="6"/>
  <c r="N321" i="6"/>
  <c r="K318" i="6"/>
  <c r="O372" i="6"/>
  <c r="O375" i="6"/>
  <c r="O373" i="6"/>
  <c r="N353" i="6"/>
  <c r="O353" i="6"/>
  <c r="T358" i="6"/>
  <c r="P356" i="6"/>
  <c r="BN139" i="6"/>
  <c r="K356" i="6"/>
  <c r="O366" i="6"/>
  <c r="O369" i="6"/>
  <c r="S358" i="6"/>
  <c r="O365" i="6"/>
  <c r="N356" i="6"/>
  <c r="O352" i="6"/>
  <c r="R334" i="6"/>
  <c r="O370" i="6"/>
  <c r="O368" i="6"/>
  <c r="R356" i="6"/>
  <c r="M356" i="6"/>
  <c r="K355" i="6"/>
  <c r="Q368" i="6"/>
  <c r="O371" i="6"/>
  <c r="P358" i="6"/>
  <c r="Q356" i="6"/>
  <c r="Q373" i="6"/>
  <c r="BI193" i="6"/>
  <c r="R318" i="6"/>
  <c r="M313" i="6"/>
  <c r="N316" i="6"/>
  <c r="M317" i="6"/>
  <c r="N319" i="6"/>
  <c r="P318" i="6"/>
  <c r="R312" i="6"/>
  <c r="O312" i="6"/>
  <c r="BN113" i="6"/>
  <c r="BN115" i="6"/>
  <c r="BN117" i="6"/>
  <c r="BN118" i="6"/>
  <c r="BN114" i="6"/>
  <c r="BN116" i="6"/>
  <c r="N317" i="6"/>
  <c r="L358" i="6"/>
  <c r="P348" i="6"/>
  <c r="N352" i="6"/>
  <c r="N358" i="6"/>
  <c r="R348" i="6"/>
  <c r="K334" i="6"/>
  <c r="N337" i="6"/>
  <c r="O358" i="6"/>
  <c r="Q357" i="6"/>
  <c r="T334" i="6"/>
  <c r="R337" i="6"/>
  <c r="Q375" i="6"/>
  <c r="O334" i="6"/>
  <c r="L356" i="6"/>
  <c r="N357" i="6"/>
  <c r="O357" i="6"/>
  <c r="L354" i="6"/>
  <c r="M355" i="6"/>
  <c r="O348" i="6"/>
  <c r="M320" i="6"/>
  <c r="L349" i="6"/>
  <c r="N349" i="6"/>
  <c r="BL194" i="6"/>
  <c r="K336" i="6"/>
  <c r="M352" i="6"/>
  <c r="K352" i="6"/>
  <c r="O354" i="6"/>
  <c r="Q352" i="6"/>
  <c r="T353" i="6"/>
  <c r="AP175" i="6"/>
  <c r="AP174" i="6"/>
  <c r="M316" i="6"/>
  <c r="O319" i="6"/>
  <c r="N320" i="6"/>
  <c r="L312" i="6"/>
  <c r="L355" i="6"/>
  <c r="P352" i="6"/>
  <c r="P355" i="6"/>
  <c r="N348" i="6"/>
  <c r="BI194" i="6"/>
  <c r="K337" i="6"/>
  <c r="K357" i="6"/>
  <c r="O355" i="6"/>
  <c r="T357" i="6"/>
  <c r="S355" i="6"/>
  <c r="Q366" i="6"/>
  <c r="Q369" i="6"/>
  <c r="S334" i="6"/>
  <c r="Q334" i="6"/>
  <c r="M312" i="6"/>
  <c r="R355" i="6"/>
  <c r="L357" i="6"/>
  <c r="BI151" i="6"/>
  <c r="M321" i="6"/>
  <c r="L353" i="6"/>
  <c r="N355" i="6"/>
  <c r="O356" i="6"/>
  <c r="M319" i="6"/>
  <c r="N312" i="6"/>
  <c r="M334" i="6"/>
  <c r="N334" i="6"/>
  <c r="R313" i="6"/>
  <c r="R321" i="6"/>
  <c r="O320" i="6"/>
  <c r="O321" i="6"/>
  <c r="N318" i="6"/>
  <c r="R320" i="6"/>
  <c r="O317" i="6"/>
  <c r="O318" i="6"/>
  <c r="O316" i="6"/>
  <c r="K320" i="6"/>
  <c r="BN140" i="6"/>
  <c r="BP138" i="6"/>
  <c r="T352" i="6"/>
  <c r="AO170" i="5"/>
  <c r="K319" i="6"/>
  <c r="BN141" i="6"/>
  <c r="K339" i="6"/>
  <c r="K338" i="6"/>
  <c r="BQ140" i="6"/>
  <c r="T349" i="6"/>
  <c r="AO175" i="6"/>
  <c r="AO174" i="6"/>
  <c r="K317" i="6"/>
  <c r="BS144" i="6"/>
  <c r="BT144" i="6" s="1"/>
  <c r="BP160" i="6"/>
  <c r="K316" i="6"/>
  <c r="K313" i="6"/>
  <c r="BS143" i="6"/>
  <c r="BT143" i="6" s="1"/>
  <c r="K343" i="6"/>
  <c r="T348" i="6"/>
  <c r="T355" i="6"/>
  <c r="K312" i="6"/>
  <c r="BS142" i="6"/>
  <c r="BT142" i="6" s="1"/>
  <c r="BN142" i="6"/>
  <c r="K335" i="6"/>
  <c r="T356" i="6"/>
  <c r="BN144" i="6"/>
  <c r="T354" i="6"/>
  <c r="BS141" i="6"/>
  <c r="BT141" i="6" s="1"/>
  <c r="BN143" i="6"/>
  <c r="BN137" i="6"/>
  <c r="BN286" i="6"/>
  <c r="BJ266" i="5"/>
  <c r="BL202" i="5"/>
  <c r="BL206" i="5"/>
  <c r="BL209" i="5"/>
  <c r="BL205" i="5"/>
  <c r="BL207" i="5"/>
  <c r="BL210" i="5"/>
  <c r="BL200" i="5"/>
  <c r="BL201" i="5"/>
  <c r="BL204" i="5"/>
  <c r="BL211" i="5"/>
  <c r="BL208" i="5"/>
  <c r="BL212" i="5"/>
  <c r="BL229" i="5"/>
  <c r="BL219" i="5"/>
  <c r="BL222" i="5"/>
  <c r="BL224" i="5"/>
  <c r="BL227" i="5"/>
  <c r="BL225" i="5"/>
  <c r="BL218" i="5"/>
  <c r="BL226" i="5"/>
  <c r="BL220" i="5"/>
  <c r="BL228" i="5"/>
  <c r="BL223" i="5"/>
  <c r="BL248" i="5"/>
  <c r="BJ219" i="5"/>
  <c r="BJ220" i="5"/>
  <c r="BJ227" i="5"/>
  <c r="BJ229" i="5"/>
  <c r="BJ224" i="5"/>
  <c r="BJ226" i="5"/>
  <c r="BJ228" i="5"/>
  <c r="BJ222" i="5"/>
  <c r="BJ223" i="5"/>
  <c r="BJ218" i="5"/>
  <c r="BJ225" i="5"/>
  <c r="BJ200" i="5"/>
  <c r="BJ204" i="5"/>
  <c r="BJ210" i="5"/>
  <c r="BJ202" i="5"/>
  <c r="BJ208" i="5"/>
  <c r="BJ211" i="5"/>
  <c r="BJ205" i="5"/>
  <c r="BJ206" i="5"/>
  <c r="BJ209" i="5"/>
  <c r="BJ201" i="5"/>
  <c r="BJ207" i="5"/>
  <c r="BL259" i="5"/>
  <c r="BL265" i="5"/>
  <c r="BL261" i="5"/>
  <c r="BL260" i="5"/>
  <c r="BL254" i="5"/>
  <c r="BL258" i="5"/>
  <c r="BL263" i="5"/>
  <c r="BL255" i="5"/>
  <c r="BL262" i="5"/>
  <c r="BL264" i="5"/>
  <c r="BL256" i="5"/>
  <c r="AJ156" i="5"/>
  <c r="BJ241" i="5"/>
  <c r="BJ240" i="5"/>
  <c r="BJ236" i="5"/>
  <c r="BJ245" i="5"/>
  <c r="BJ238" i="5"/>
  <c r="BJ243" i="5"/>
  <c r="BJ244" i="5"/>
  <c r="BJ237" i="5"/>
  <c r="BJ247" i="5"/>
  <c r="BJ242" i="5"/>
  <c r="BJ246" i="5"/>
  <c r="BN266" i="5"/>
  <c r="BM234" i="5"/>
  <c r="AJ167" i="5"/>
  <c r="BL167" i="5" s="1"/>
  <c r="BM169" i="5"/>
  <c r="BN141" i="5"/>
  <c r="BM141" i="5" s="1"/>
  <c r="BN136" i="5"/>
  <c r="BM136" i="5" s="1"/>
  <c r="BN135" i="5"/>
  <c r="BM135" i="5" s="1"/>
  <c r="BN139" i="5"/>
  <c r="BM139" i="5" s="1"/>
  <c r="BN140" i="5"/>
  <c r="BM140" i="5" s="1"/>
  <c r="BN137" i="5"/>
  <c r="BM137" i="5" s="1"/>
  <c r="BN138" i="5"/>
  <c r="BM138" i="5" s="1"/>
  <c r="BN134" i="5"/>
  <c r="BM134" i="5" s="1"/>
  <c r="M295" i="5"/>
  <c r="M298" i="5"/>
  <c r="M302" i="5"/>
  <c r="M294" i="5"/>
  <c r="M299" i="5"/>
  <c r="M304" i="5"/>
  <c r="M306" i="5"/>
  <c r="M296" i="5"/>
  <c r="M300" i="5"/>
  <c r="M303" i="5"/>
  <c r="M293" i="5"/>
  <c r="M297" i="5"/>
  <c r="M301" i="5"/>
  <c r="BL138" i="5"/>
  <c r="BL139" i="5"/>
  <c r="AJ168" i="5"/>
  <c r="BL168" i="5" s="1"/>
  <c r="AJ165" i="5"/>
  <c r="BL165" i="5" s="1"/>
  <c r="BL169" i="5"/>
  <c r="AJ158" i="5"/>
  <c r="BL158" i="5" s="1"/>
  <c r="AJ163" i="5"/>
  <c r="BI163" i="5" s="1"/>
  <c r="BI171" i="5"/>
  <c r="BL146" i="5"/>
  <c r="AJ162" i="5"/>
  <c r="BL162" i="5" s="1"/>
  <c r="AJ164" i="5"/>
  <c r="BL164" i="5" s="1"/>
  <c r="AJ166" i="5"/>
  <c r="BI166" i="5" s="1"/>
  <c r="AJ157" i="5"/>
  <c r="BL157" i="5" s="1"/>
  <c r="AJ159" i="5"/>
  <c r="BL159" i="5" s="1"/>
  <c r="AJ161" i="5"/>
  <c r="BI161" i="5" s="1"/>
  <c r="AJ160" i="5"/>
  <c r="BI160" i="5" s="1"/>
  <c r="AV170" i="5"/>
  <c r="AV171" i="5" s="1"/>
  <c r="AY172" i="5"/>
  <c r="AT172" i="5"/>
  <c r="BL145" i="5"/>
  <c r="BL141" i="5"/>
  <c r="AZ172" i="5"/>
  <c r="BL143" i="5"/>
  <c r="M170" i="5"/>
  <c r="M172" i="5" s="1"/>
  <c r="BL142" i="5"/>
  <c r="BL136" i="5"/>
  <c r="AU170" i="5"/>
  <c r="AU171" i="5" s="1"/>
  <c r="BL140" i="5"/>
  <c r="AX171" i="5"/>
  <c r="M149" i="5"/>
  <c r="R170" i="5"/>
  <c r="R172" i="5" s="1"/>
  <c r="BL156" i="5"/>
  <c r="BL144" i="5"/>
  <c r="BL147" i="5"/>
  <c r="CC62" i="5"/>
  <c r="J149" i="5"/>
  <c r="BL135" i="5"/>
  <c r="BI156" i="5"/>
  <c r="BK165" i="5"/>
  <c r="AJ191" i="5"/>
  <c r="AJ192" i="5" s="1"/>
  <c r="BQ61" i="5"/>
  <c r="CC51" i="5" s="1"/>
  <c r="BN61" i="5"/>
  <c r="BR63" i="5"/>
  <c r="BR64" i="5"/>
  <c r="BR65" i="5"/>
  <c r="BR61" i="5"/>
  <c r="BM61" i="5"/>
  <c r="BR62" i="5"/>
  <c r="BL177" i="5"/>
  <c r="M192" i="5"/>
  <c r="BR49" i="5"/>
  <c r="BN49" i="5"/>
  <c r="BQ49" i="5"/>
  <c r="BV49" i="5" s="1"/>
  <c r="BM49" i="5"/>
  <c r="BL114" i="5"/>
  <c r="J128" i="5"/>
  <c r="BL128" i="5" s="1"/>
  <c r="BR50" i="5"/>
  <c r="BQ50" i="5"/>
  <c r="BV50" i="5" s="1"/>
  <c r="BN50" i="5"/>
  <c r="BM50" i="5"/>
  <c r="G191" i="5"/>
  <c r="G192" i="5" s="1"/>
  <c r="G149" i="5"/>
  <c r="G128" i="5"/>
  <c r="G170" i="5" s="1"/>
  <c r="BK117" i="5"/>
  <c r="BK156" i="5"/>
  <c r="E170" i="5"/>
  <c r="BK187" i="5"/>
  <c r="BI187" i="5"/>
  <c r="E191" i="5"/>
  <c r="BK177" i="5"/>
  <c r="BI177" i="5"/>
  <c r="BK167" i="5"/>
  <c r="BK119" i="5"/>
  <c r="BI119" i="5"/>
  <c r="BK160" i="5"/>
  <c r="BK146" i="5"/>
  <c r="BI146" i="5"/>
  <c r="BK145" i="5"/>
  <c r="BI145" i="5"/>
  <c r="BK180" i="5"/>
  <c r="BI180" i="5"/>
  <c r="BK184" i="5"/>
  <c r="BI184" i="5"/>
  <c r="BI118" i="5"/>
  <c r="BK118" i="5"/>
  <c r="BK164" i="5"/>
  <c r="BK140" i="5"/>
  <c r="BI140" i="5"/>
  <c r="BK139" i="5"/>
  <c r="BI139" i="5"/>
  <c r="BK189" i="5"/>
  <c r="BI189" i="5"/>
  <c r="BK183" i="5"/>
  <c r="BI183" i="5"/>
  <c r="E128" i="5"/>
  <c r="BK114" i="5"/>
  <c r="BI114" i="5"/>
  <c r="BK125" i="5"/>
  <c r="BI125" i="5"/>
  <c r="BK179" i="5"/>
  <c r="BI179" i="5"/>
  <c r="BK168" i="5"/>
  <c r="BK138" i="5"/>
  <c r="BI138" i="5"/>
  <c r="BK188" i="5"/>
  <c r="BI188" i="5"/>
  <c r="BK186" i="5"/>
  <c r="BI186" i="5"/>
  <c r="BI120" i="5"/>
  <c r="BK120" i="5"/>
  <c r="BI143" i="5"/>
  <c r="BK143" i="5"/>
  <c r="BK121" i="5"/>
  <c r="BI121" i="5"/>
  <c r="BK162" i="5"/>
  <c r="BK178" i="5"/>
  <c r="BI178" i="5"/>
  <c r="BK159" i="5"/>
  <c r="BI136" i="5"/>
  <c r="BK136" i="5"/>
  <c r="BI115" i="5"/>
  <c r="BK115" i="5"/>
  <c r="BK166" i="5"/>
  <c r="BK126" i="5"/>
  <c r="BI126" i="5"/>
  <c r="BK158" i="5"/>
  <c r="BK161" i="5"/>
  <c r="BI135" i="5"/>
  <c r="E149" i="5"/>
  <c r="BK135" i="5"/>
  <c r="BK144" i="5"/>
  <c r="BI144" i="5"/>
  <c r="BK185" i="5"/>
  <c r="BI185" i="5"/>
  <c r="BK181" i="5"/>
  <c r="BI181" i="5"/>
  <c r="BK122" i="5"/>
  <c r="BI122" i="5"/>
  <c r="BI142" i="5"/>
  <c r="BK142" i="5"/>
  <c r="BK124" i="5"/>
  <c r="BI124" i="5"/>
  <c r="BK182" i="5"/>
  <c r="BI182" i="5"/>
  <c r="BI123" i="5"/>
  <c r="BK123" i="5"/>
  <c r="BK147" i="5"/>
  <c r="BI147" i="5"/>
  <c r="BK116" i="5"/>
  <c r="BI116" i="5"/>
  <c r="BK163" i="5"/>
  <c r="BK157" i="5"/>
  <c r="BK141" i="5"/>
  <c r="BI141" i="5"/>
  <c r="BK137" i="5"/>
  <c r="BI137" i="5"/>
  <c r="BN72" i="4"/>
  <c r="BM72" i="4"/>
  <c r="BQ187" i="6" l="1"/>
  <c r="BP184" i="6"/>
  <c r="BQ169" i="6"/>
  <c r="BQ190" i="6"/>
  <c r="BP187" i="6"/>
  <c r="BQ189" i="6"/>
  <c r="BP186" i="6"/>
  <c r="BQ165" i="6"/>
  <c r="BQ186" i="6"/>
  <c r="BP183" i="6"/>
  <c r="BQ144" i="6"/>
  <c r="BQ188" i="6"/>
  <c r="BP185" i="6"/>
  <c r="BQ183" i="6"/>
  <c r="BP180" i="6"/>
  <c r="BP139" i="6"/>
  <c r="BQ185" i="6"/>
  <c r="BP182" i="6"/>
  <c r="BJ296" i="6"/>
  <c r="BI296" i="6"/>
  <c r="BM296" i="6"/>
  <c r="L376" i="6"/>
  <c r="R376" i="6"/>
  <c r="O376" i="6"/>
  <c r="Q376" i="6"/>
  <c r="S376" i="6"/>
  <c r="P376" i="6"/>
  <c r="N376" i="6"/>
  <c r="T359" i="6"/>
  <c r="P359" i="6"/>
  <c r="M376" i="6"/>
  <c r="K359" i="6"/>
  <c r="N359" i="6"/>
  <c r="AO241" i="6"/>
  <c r="K376" i="6"/>
  <c r="Q359" i="6"/>
  <c r="P341" i="6"/>
  <c r="BM269" i="6"/>
  <c r="L359" i="6"/>
  <c r="M359" i="6"/>
  <c r="O359" i="6"/>
  <c r="BI269" i="6"/>
  <c r="R359" i="6"/>
  <c r="BJ259" i="6"/>
  <c r="BJ269" i="6" s="1"/>
  <c r="O323" i="6"/>
  <c r="S341" i="6"/>
  <c r="M341" i="6"/>
  <c r="K341" i="6"/>
  <c r="O341" i="6"/>
  <c r="Q341" i="6"/>
  <c r="R341" i="6"/>
  <c r="L341" i="6"/>
  <c r="N341" i="6"/>
  <c r="BM241" i="6"/>
  <c r="N323" i="6"/>
  <c r="Q323" i="6"/>
  <c r="M323" i="6"/>
  <c r="R323" i="6"/>
  <c r="L323" i="6"/>
  <c r="BJ215" i="6"/>
  <c r="BM205" i="6"/>
  <c r="BN205" i="6" s="1"/>
  <c r="N314" i="6" s="1"/>
  <c r="P323" i="6"/>
  <c r="AO215" i="6"/>
  <c r="R322" i="6"/>
  <c r="N322" i="6"/>
  <c r="P322" i="6"/>
  <c r="K322" i="6"/>
  <c r="M322" i="6"/>
  <c r="O322" i="6"/>
  <c r="Q322" i="6"/>
  <c r="BQ139" i="6"/>
  <c r="BI215" i="6"/>
  <c r="U343" i="6"/>
  <c r="BP142" i="6"/>
  <c r="BQ168" i="6"/>
  <c r="BP164" i="6"/>
  <c r="BP165" i="6"/>
  <c r="BP137" i="6"/>
  <c r="BQ167" i="6"/>
  <c r="BP140" i="6"/>
  <c r="BQ162" i="6"/>
  <c r="BP159" i="6"/>
  <c r="BQ142" i="6"/>
  <c r="BQ143" i="6"/>
  <c r="BQ164" i="6"/>
  <c r="BQ145" i="6"/>
  <c r="BQ141" i="6"/>
  <c r="BP161" i="6"/>
  <c r="BP162" i="6"/>
  <c r="BP117" i="6"/>
  <c r="BQ120" i="6"/>
  <c r="BP115" i="6"/>
  <c r="BQ118" i="6"/>
  <c r="BP113" i="6"/>
  <c r="BQ116" i="6"/>
  <c r="BN119" i="6"/>
  <c r="BQ119" i="6"/>
  <c r="BP116" i="6"/>
  <c r="BP114" i="6"/>
  <c r="BQ117" i="6"/>
  <c r="BP118" i="6"/>
  <c r="BQ121" i="6"/>
  <c r="BS145" i="6"/>
  <c r="BP143" i="6"/>
  <c r="BT145" i="6"/>
  <c r="BN145" i="6"/>
  <c r="AO171" i="5"/>
  <c r="AO172" i="5"/>
  <c r="BP166" i="6"/>
  <c r="BQ146" i="6"/>
  <c r="BQ166" i="6"/>
  <c r="BP141" i="6"/>
  <c r="BP163" i="6"/>
  <c r="BP144" i="6"/>
  <c r="BI168" i="5"/>
  <c r="BN241" i="6"/>
  <c r="Q332" i="6"/>
  <c r="S332" i="6"/>
  <c r="S342" i="6" s="1"/>
  <c r="R332" i="6"/>
  <c r="T332" i="6"/>
  <c r="T342" i="6" s="1"/>
  <c r="K332" i="6"/>
  <c r="O332" i="6"/>
  <c r="L332" i="6"/>
  <c r="N332" i="6"/>
  <c r="P332" i="6"/>
  <c r="P342" i="6" s="1"/>
  <c r="M332" i="6"/>
  <c r="Q367" i="6"/>
  <c r="BN296" i="6"/>
  <c r="O367" i="6"/>
  <c r="L367" i="6"/>
  <c r="M367" i="6"/>
  <c r="S367" i="6"/>
  <c r="T367" i="6"/>
  <c r="T377" i="6" s="1"/>
  <c r="R367" i="6"/>
  <c r="P367" i="6"/>
  <c r="N367" i="6"/>
  <c r="K367" i="6"/>
  <c r="BI167" i="5"/>
  <c r="P350" i="6"/>
  <c r="O350" i="6"/>
  <c r="R350" i="6"/>
  <c r="BN269" i="6"/>
  <c r="L350" i="6"/>
  <c r="T350" i="6"/>
  <c r="T360" i="6" s="1"/>
  <c r="Q350" i="6"/>
  <c r="M350" i="6"/>
  <c r="N350" i="6"/>
  <c r="S350" i="6"/>
  <c r="S360" i="6" s="1"/>
  <c r="K350" i="6"/>
  <c r="BJ212" i="5"/>
  <c r="BL230" i="5"/>
  <c r="BL266" i="5"/>
  <c r="BJ230" i="5"/>
  <c r="BJ248" i="5"/>
  <c r="BN241" i="5"/>
  <c r="BN238" i="5"/>
  <c r="BN244" i="5"/>
  <c r="BN245" i="5"/>
  <c r="BN240" i="5"/>
  <c r="BN243" i="5"/>
  <c r="BN236" i="5"/>
  <c r="BN246" i="5"/>
  <c r="BN237" i="5"/>
  <c r="BN247" i="5"/>
  <c r="BN242" i="5"/>
  <c r="BN169" i="5"/>
  <c r="BO169" i="5" s="1"/>
  <c r="BM129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6" i="5"/>
  <c r="L299" i="5"/>
  <c r="L302" i="5"/>
  <c r="L295" i="5"/>
  <c r="L294" i="5"/>
  <c r="L300" i="5"/>
  <c r="L301" i="5"/>
  <c r="L296" i="5"/>
  <c r="L304" i="5"/>
  <c r="L297" i="5"/>
  <c r="L293" i="5"/>
  <c r="L298" i="5"/>
  <c r="L306" i="5"/>
  <c r="L303" i="5"/>
  <c r="BI164" i="5"/>
  <c r="R303" i="5"/>
  <c r="R306" i="5"/>
  <c r="R293" i="5"/>
  <c r="R294" i="5"/>
  <c r="R295" i="5"/>
  <c r="R296" i="5"/>
  <c r="R297" i="5"/>
  <c r="R298" i="5"/>
  <c r="R299" i="5"/>
  <c r="R300" i="5"/>
  <c r="R301" i="5"/>
  <c r="R302" i="5"/>
  <c r="R304" i="5"/>
  <c r="O306" i="5"/>
  <c r="O295" i="5"/>
  <c r="O298" i="5"/>
  <c r="O302" i="5"/>
  <c r="O297" i="5"/>
  <c r="O301" i="5"/>
  <c r="O294" i="5"/>
  <c r="O299" i="5"/>
  <c r="O304" i="5"/>
  <c r="O293" i="5"/>
  <c r="O296" i="5"/>
  <c r="O300" i="5"/>
  <c r="O303" i="5"/>
  <c r="S306" i="5"/>
  <c r="S294" i="5"/>
  <c r="S295" i="5"/>
  <c r="S296" i="5"/>
  <c r="S297" i="5"/>
  <c r="S299" i="5"/>
  <c r="S301" i="5"/>
  <c r="S303" i="5"/>
  <c r="S298" i="5"/>
  <c r="S300" i="5"/>
  <c r="S302" i="5"/>
  <c r="S304" i="5"/>
  <c r="S293" i="5"/>
  <c r="Q306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P294" i="5"/>
  <c r="P295" i="5"/>
  <c r="P296" i="5"/>
  <c r="P297" i="5"/>
  <c r="P298" i="5"/>
  <c r="P299" i="5"/>
  <c r="P300" i="5"/>
  <c r="P301" i="5"/>
  <c r="P302" i="5"/>
  <c r="P303" i="5"/>
  <c r="P304" i="5"/>
  <c r="P306" i="5"/>
  <c r="P293" i="5"/>
  <c r="N298" i="5"/>
  <c r="N303" i="5"/>
  <c r="N306" i="5"/>
  <c r="N294" i="5"/>
  <c r="N297" i="5"/>
  <c r="N301" i="5"/>
  <c r="N295" i="5"/>
  <c r="N300" i="5"/>
  <c r="N304" i="5"/>
  <c r="N293" i="5"/>
  <c r="N296" i="5"/>
  <c r="N299" i="5"/>
  <c r="N302" i="5"/>
  <c r="K295" i="5"/>
  <c r="K304" i="5"/>
  <c r="K294" i="5"/>
  <c r="K296" i="5"/>
  <c r="K293" i="5"/>
  <c r="K298" i="5"/>
  <c r="K299" i="5"/>
  <c r="K300" i="5"/>
  <c r="K306" i="5"/>
  <c r="K301" i="5"/>
  <c r="K302" i="5"/>
  <c r="K303" i="5"/>
  <c r="K297" i="5"/>
  <c r="M305" i="5"/>
  <c r="R171" i="5"/>
  <c r="BI157" i="5"/>
  <c r="BI165" i="5"/>
  <c r="AV172" i="5"/>
  <c r="BI158" i="5"/>
  <c r="BL166" i="5"/>
  <c r="BL163" i="5"/>
  <c r="BI159" i="5"/>
  <c r="BL161" i="5"/>
  <c r="BI162" i="5"/>
  <c r="AJ170" i="5"/>
  <c r="AJ172" i="5" s="1"/>
  <c r="BL160" i="5"/>
  <c r="M171" i="5"/>
  <c r="BL149" i="5"/>
  <c r="AU172" i="5"/>
  <c r="BQ234" i="5"/>
  <c r="CC61" i="5"/>
  <c r="BL191" i="5"/>
  <c r="BV64" i="5"/>
  <c r="BV61" i="5"/>
  <c r="BV65" i="5"/>
  <c r="BV62" i="5"/>
  <c r="BV63" i="5"/>
  <c r="BI148" i="5"/>
  <c r="BK191" i="5"/>
  <c r="BI191" i="5"/>
  <c r="E192" i="5"/>
  <c r="BK149" i="5"/>
  <c r="BI149" i="5"/>
  <c r="BI190" i="5"/>
  <c r="BK170" i="5"/>
  <c r="BI172" i="5" s="1"/>
  <c r="BI117" i="5"/>
  <c r="B128" i="5"/>
  <c r="N377" i="6" l="1"/>
  <c r="P360" i="6"/>
  <c r="M377" i="6"/>
  <c r="L377" i="6"/>
  <c r="BQ170" i="6"/>
  <c r="BP188" i="6"/>
  <c r="BQ191" i="6"/>
  <c r="R342" i="6"/>
  <c r="R344" i="6" s="1"/>
  <c r="R360" i="6"/>
  <c r="P377" i="6"/>
  <c r="R377" i="6"/>
  <c r="N360" i="6"/>
  <c r="Q377" i="6"/>
  <c r="S377" i="6"/>
  <c r="K377" i="6"/>
  <c r="O377" i="6"/>
  <c r="Q360" i="6"/>
  <c r="K360" i="6"/>
  <c r="L360" i="6"/>
  <c r="O360" i="6"/>
  <c r="M360" i="6"/>
  <c r="M342" i="6"/>
  <c r="K342" i="6"/>
  <c r="Q342" i="6"/>
  <c r="N342" i="6"/>
  <c r="L342" i="6"/>
  <c r="O342" i="6"/>
  <c r="N324" i="6"/>
  <c r="R314" i="6"/>
  <c r="R324" i="6" s="1"/>
  <c r="K314" i="6"/>
  <c r="K324" i="6" s="1"/>
  <c r="M314" i="6"/>
  <c r="M324" i="6" s="1"/>
  <c r="P314" i="6"/>
  <c r="P324" i="6" s="1"/>
  <c r="O314" i="6"/>
  <c r="O324" i="6" s="1"/>
  <c r="BN215" i="6"/>
  <c r="L314" i="6"/>
  <c r="L324" i="6" s="1"/>
  <c r="BM215" i="6"/>
  <c r="Q314" i="6"/>
  <c r="Q324" i="6" s="1"/>
  <c r="BM128" i="6"/>
  <c r="BP167" i="6"/>
  <c r="BQ147" i="6"/>
  <c r="BP119" i="6"/>
  <c r="BP145" i="6"/>
  <c r="T378" i="6"/>
  <c r="N378" i="6"/>
  <c r="K378" i="6"/>
  <c r="S378" i="6"/>
  <c r="O378" i="6"/>
  <c r="P378" i="6"/>
  <c r="L378" i="6"/>
  <c r="M378" i="6"/>
  <c r="Q378" i="6"/>
  <c r="R378" i="6"/>
  <c r="BP169" i="5"/>
  <c r="BN248" i="5"/>
  <c r="BL170" i="5"/>
  <c r="K305" i="5"/>
  <c r="Q305" i="5"/>
  <c r="L305" i="5"/>
  <c r="O305" i="5"/>
  <c r="T305" i="5"/>
  <c r="P305" i="5"/>
  <c r="S305" i="5"/>
  <c r="R305" i="5"/>
  <c r="N305" i="5"/>
  <c r="BI170" i="5"/>
  <c r="BI169" i="5"/>
  <c r="AJ171" i="5"/>
  <c r="BI127" i="5"/>
  <c r="BI128" i="5"/>
  <c r="BK128" i="5"/>
  <c r="U377" i="6" l="1"/>
  <c r="U360" i="6"/>
  <c r="U342" i="6"/>
  <c r="S324" i="6"/>
  <c r="U305" i="5"/>
  <c r="B240" i="6"/>
  <c r="BI240" i="6" l="1"/>
  <c r="BJ240" i="6" s="1"/>
  <c r="BK240" i="6"/>
  <c r="BL240" i="6" s="1"/>
  <c r="BI231" i="6" l="1"/>
  <c r="BK231" i="6"/>
  <c r="B241" i="6"/>
  <c r="BL231" i="6" l="1"/>
  <c r="BJ231" i="6"/>
  <c r="BK235" i="6" l="1"/>
  <c r="BL235" i="6" s="1"/>
  <c r="BI235" i="6"/>
  <c r="BJ235" i="6" s="1"/>
  <c r="BI234" i="6"/>
  <c r="BK234" i="6"/>
  <c r="BJ234" i="6" l="1"/>
  <c r="BL234" i="6"/>
  <c r="BK237" i="6"/>
  <c r="BL237" i="6" s="1"/>
  <c r="BI237" i="6"/>
  <c r="BJ237" i="6" s="1"/>
  <c r="BI238" i="6" l="1"/>
  <c r="BJ238" i="6" s="1"/>
  <c r="BJ241" i="6" s="1"/>
  <c r="BK238" i="6"/>
  <c r="BL238" i="6" s="1"/>
  <c r="BL241" i="6" s="1"/>
  <c r="BK241" i="6" l="1"/>
  <c r="BI241" i="6"/>
</calcChain>
</file>

<file path=xl/sharedStrings.xml><?xml version="1.0" encoding="utf-8"?>
<sst xmlns="http://schemas.openxmlformats.org/spreadsheetml/2006/main" count="3025" uniqueCount="330">
  <si>
    <t>Porovnanie parametrov a tvorba čiastkových alternatív</t>
  </si>
  <si>
    <t>Úsek</t>
  </si>
  <si>
    <t>Náklady</t>
  </si>
  <si>
    <t>Úspora času</t>
  </si>
  <si>
    <t>Dĺžka súčasná</t>
  </si>
  <si>
    <t>koncept 1</t>
  </si>
  <si>
    <t>koncept 2</t>
  </si>
  <si>
    <t>koncept 3</t>
  </si>
  <si>
    <t>náklady/1 min</t>
  </si>
  <si>
    <t>náklady/1min</t>
  </si>
  <si>
    <t>01-A</t>
  </si>
  <si>
    <t>02-A</t>
  </si>
  <si>
    <t>02-B</t>
  </si>
  <si>
    <t>02-C</t>
  </si>
  <si>
    <t>02-D</t>
  </si>
  <si>
    <t>02-E</t>
  </si>
  <si>
    <t>02-F</t>
  </si>
  <si>
    <t>02-G</t>
  </si>
  <si>
    <t>03-A</t>
  </si>
  <si>
    <t>03-B</t>
  </si>
  <si>
    <t>03-C</t>
  </si>
  <si>
    <t>04-A</t>
  </si>
  <si>
    <t>04-B</t>
  </si>
  <si>
    <t>04-C</t>
  </si>
  <si>
    <t>04-D</t>
  </si>
  <si>
    <t>04-E</t>
  </si>
  <si>
    <t>05-A</t>
  </si>
  <si>
    <t>05-B</t>
  </si>
  <si>
    <t>06-A</t>
  </si>
  <si>
    <t>06-B</t>
  </si>
  <si>
    <t>06-C</t>
  </si>
  <si>
    <t>06-D</t>
  </si>
  <si>
    <t>06-E</t>
  </si>
  <si>
    <t>07-A</t>
  </si>
  <si>
    <t>07-B</t>
  </si>
  <si>
    <t>07-C</t>
  </si>
  <si>
    <t>07-D</t>
  </si>
  <si>
    <t>07-E</t>
  </si>
  <si>
    <t>07-F</t>
  </si>
  <si>
    <t>08-A</t>
  </si>
  <si>
    <t>08-B</t>
  </si>
  <si>
    <t>08-C</t>
  </si>
  <si>
    <t>08-D</t>
  </si>
  <si>
    <t>08-E</t>
  </si>
  <si>
    <t>08-F</t>
  </si>
  <si>
    <t>09-A</t>
  </si>
  <si>
    <t>09-B</t>
  </si>
  <si>
    <t>09-C</t>
  </si>
  <si>
    <t>09-E</t>
  </si>
  <si>
    <t>10-A</t>
  </si>
  <si>
    <t>10-B</t>
  </si>
  <si>
    <t>10-C</t>
  </si>
  <si>
    <t>11-A</t>
  </si>
  <si>
    <t>11-B</t>
  </si>
  <si>
    <t>11-C</t>
  </si>
  <si>
    <t>12-A</t>
  </si>
  <si>
    <t>12-B</t>
  </si>
  <si>
    <t>12-D</t>
  </si>
  <si>
    <t>12-C</t>
  </si>
  <si>
    <t>12-E</t>
  </si>
  <si>
    <t>12-F</t>
  </si>
  <si>
    <t>14-A</t>
  </si>
  <si>
    <t>14-B</t>
  </si>
  <si>
    <t>14-C</t>
  </si>
  <si>
    <t>16-A</t>
  </si>
  <si>
    <t>16-B</t>
  </si>
  <si>
    <t>09-D</t>
  </si>
  <si>
    <t>Náklady na 1 km</t>
  </si>
  <si>
    <t>Iné riešenia</t>
  </si>
  <si>
    <t>KE-ZA</t>
  </si>
  <si>
    <t>ČnT - KE</t>
  </si>
  <si>
    <t xml:space="preserve">ZA - </t>
  </si>
  <si>
    <t>Náklady ref. var.</t>
  </si>
  <si>
    <t>Vysvetlivky</t>
  </si>
  <si>
    <t>koncept 1 (2,3) - koncepčný návrh riešenia koridoru 1 (2,3)</t>
  </si>
  <si>
    <t>Farebné označenie buniek je zhodné so schémou (bledší odtieň farby označuje trasu bez preložiek t.j. súčasné vedenie trate vyhovuje aj pre vyššie rýchlosti)</t>
  </si>
  <si>
    <t xml:space="preserve">Náklady na 1 km </t>
  </si>
  <si>
    <t>Náklady na 1 km - náklady prepočítané na 1 km súčasnej trate aj v úsekoch s preložkami (pozri vzorec v bunke)</t>
  </si>
  <si>
    <t>Úspora času - teoretická úspora času pripadajúca na čiastkový úsek v jednotlivých koncepčných návrhoch (uvažujem s rýchlosťou zadanou pre jednotlivé koncepčné návrhy v celom čiastkovom úseku tak aby súčet údielčich úspor času bol zhodný s celkovou úsporou prezentovanou na porade s ŽSR)</t>
  </si>
  <si>
    <t>Biele bunky bez nákladov - v dielčom úseku bol variant vylúčený (resp. nebol ani navrhnutý)</t>
  </si>
  <si>
    <t>náklady /1 min - merné náklady prepočítané na úsporu 1 min (pozri vzorec v bunke)</t>
  </si>
  <si>
    <t>neboli ocenené</t>
  </si>
  <si>
    <t>Hodnoty nákladov sú v tis. €, dĺžka je v km</t>
  </si>
  <si>
    <t>rozdiel N / km</t>
  </si>
  <si>
    <t>jednotková ref.</t>
  </si>
  <si>
    <t>rozdiel N/ min</t>
  </si>
  <si>
    <t>Prehľad</t>
  </si>
  <si>
    <t>OČISTENÉ o REFERENČNÉ N</t>
  </si>
  <si>
    <t>Čiast. Alternatíva</t>
  </si>
  <si>
    <t>koncept 3B</t>
  </si>
  <si>
    <t>Koncept 2</t>
  </si>
  <si>
    <t>Koncept 3</t>
  </si>
  <si>
    <t>zaklad</t>
  </si>
  <si>
    <t>Koncept 1</t>
  </si>
  <si>
    <t>Koncept 4</t>
  </si>
  <si>
    <t>základ</t>
  </si>
  <si>
    <t>najlacnejší</t>
  </si>
  <si>
    <t>úspora času</t>
  </si>
  <si>
    <t>n/ú</t>
  </si>
  <si>
    <t>len pre úsek  ZA - KE</t>
  </si>
  <si>
    <t>n/ú = náklady/úspora času</t>
  </si>
  <si>
    <t>ČnT - Slivník</t>
  </si>
  <si>
    <t>Slivník - V.Myšľa</t>
  </si>
  <si>
    <t>ŽST N.Myšľa</t>
  </si>
  <si>
    <t>Krásna -KE predmestie</t>
  </si>
  <si>
    <t>KE - Ťahanovce</t>
  </si>
  <si>
    <t>Ťahanovce</t>
  </si>
  <si>
    <t>ŽDT Družstevná</t>
  </si>
  <si>
    <t>Kysak</t>
  </si>
  <si>
    <t>V. Lodina</t>
  </si>
  <si>
    <t>ŽST Lodina</t>
  </si>
  <si>
    <t>Ružín</t>
  </si>
  <si>
    <t>Margecany</t>
  </si>
  <si>
    <t>Ma - Kluknava</t>
  </si>
  <si>
    <t>Kluknava, Richnava</t>
  </si>
  <si>
    <t>Krompachy</t>
  </si>
  <si>
    <t>S.Vlachy</t>
  </si>
  <si>
    <t>Olcnava</t>
  </si>
  <si>
    <t>Chrasť</t>
  </si>
  <si>
    <t>Markušovce</t>
  </si>
  <si>
    <t>Spišská NV</t>
  </si>
  <si>
    <t>Smižany - Vydrnik</t>
  </si>
  <si>
    <t>Štiavnik</t>
  </si>
  <si>
    <t>Ganovce1</t>
  </si>
  <si>
    <t>Ganovce2</t>
  </si>
  <si>
    <t>Ganovce-PP</t>
  </si>
  <si>
    <t>PP - Lučivná</t>
  </si>
  <si>
    <t>Luč. - Štrba z 2</t>
  </si>
  <si>
    <t>Luč. - Štrba z 1</t>
  </si>
  <si>
    <t>ŽST Štrba - Važec</t>
  </si>
  <si>
    <t>Važec-  vychodna</t>
  </si>
  <si>
    <t>Vychodna -Lehota 1</t>
  </si>
  <si>
    <t xml:space="preserve">Vychodna </t>
  </si>
  <si>
    <t>Vychodna -Lehota 2</t>
  </si>
  <si>
    <t>Biely Váh/ Červený kút</t>
  </si>
  <si>
    <t>Lehota/ červený kút</t>
  </si>
  <si>
    <t>Lehota - Hrádok</t>
  </si>
  <si>
    <t>Hrádok</t>
  </si>
  <si>
    <t>Hrádok - Mikuláš</t>
  </si>
  <si>
    <t>Mikuláš - Paludza</t>
  </si>
  <si>
    <t>Paludza - Vlachy</t>
  </si>
  <si>
    <t>Lisková</t>
  </si>
  <si>
    <t>L. TEPLá, bešeňová</t>
  </si>
  <si>
    <t>Ružomberok</t>
  </si>
  <si>
    <t>rabarpole</t>
  </si>
  <si>
    <t>hrboltová</t>
  </si>
  <si>
    <t>švošov</t>
  </si>
  <si>
    <t>Kraľovany</t>
  </si>
  <si>
    <t>Krpeľany</t>
  </si>
  <si>
    <t>Turany - Vrútky</t>
  </si>
  <si>
    <t>Vrútky - Strečno1</t>
  </si>
  <si>
    <t>Vrútky - Strečno2</t>
  </si>
  <si>
    <t>Strečno -Varín</t>
  </si>
  <si>
    <t>Varín - ZA</t>
  </si>
  <si>
    <t>ZA</t>
  </si>
  <si>
    <t>ZA - Strážov</t>
  </si>
  <si>
    <t>ŽST Družstevná</t>
  </si>
  <si>
    <t>Rybarpole</t>
  </si>
  <si>
    <t>MAX IN</t>
  </si>
  <si>
    <t>MIN + Paludza - PP max</t>
  </si>
  <si>
    <t>Názov čiastkového úseku</t>
  </si>
  <si>
    <t>Súčasná dĺžka úseku</t>
  </si>
  <si>
    <t>Investičné náklady referenčného variantu</t>
  </si>
  <si>
    <t>Merné investičné náklady referenčného variantu na 1km</t>
  </si>
  <si>
    <t>Investičné náklady modernizačného variantu</t>
  </si>
  <si>
    <t>Merné investičné náklady modernizačného variantu na 1km</t>
  </si>
  <si>
    <t>Zníženie jazdného času (pre R)</t>
  </si>
  <si>
    <t>Podiel investičných nákladov a zníženia jazdného času</t>
  </si>
  <si>
    <t>Koncept 5 - Strategický zámer SR a EU</t>
  </si>
  <si>
    <t>Koncept 5 - Strategický zámer SR a EÚ</t>
  </si>
  <si>
    <t>Základný koncept - minimalizácia investičných nákladov</t>
  </si>
  <si>
    <t>Stredný koncept - základná konkurencieschopnosť s IAD</t>
  </si>
  <si>
    <t>Maximálny koncept - priorita ďiaľková doprava</t>
  </si>
  <si>
    <t>Priorita regionálna doprava</t>
  </si>
  <si>
    <t>Dlhodobý strategický zámer</t>
  </si>
  <si>
    <t>biela - investičné náklady referenčný variant</t>
  </si>
  <si>
    <t>červená - investičné náklady pre V=120</t>
  </si>
  <si>
    <t>ružová -  investičné náklady pre V=120 v súčasnej osi (bez preložky trate)</t>
  </si>
  <si>
    <t>tmavo zelená - investičné náklady pre V=140</t>
  </si>
  <si>
    <t>svetlo zelená -  investičné náklady pre V=140 v súčasnej osi (bez preložky trate)</t>
  </si>
  <si>
    <t>ostatné farby tmavé - investičné náklady pre V=160</t>
  </si>
  <si>
    <t>ostatné farby svetlé - investičné náklady pre V=160 v súčasnej osi (bez preložky trate)</t>
  </si>
  <si>
    <t>súčasná</t>
  </si>
  <si>
    <t>120 v starej</t>
  </si>
  <si>
    <t>120 nová</t>
  </si>
  <si>
    <t>140 nová</t>
  </si>
  <si>
    <t>140 v starej</t>
  </si>
  <si>
    <t>160 v novej</t>
  </si>
  <si>
    <t>160 v starej</t>
  </si>
  <si>
    <t>stĺpec BI</t>
  </si>
  <si>
    <t>suma investičných nákladov</t>
  </si>
  <si>
    <t>stĺpec BL</t>
  </si>
  <si>
    <t>suma skrátenia jazdných časov</t>
  </si>
  <si>
    <t>OPTI1,5</t>
  </si>
  <si>
    <t>OPTI1</t>
  </si>
  <si>
    <t>ZAKL</t>
  </si>
  <si>
    <t>3 opti</t>
  </si>
  <si>
    <t>Dĺžka súčasnej trate</t>
  </si>
  <si>
    <t>Merné náklady referenčného variantu na 1 žkm</t>
  </si>
  <si>
    <t>Základné investičné náklady referenčného variantu</t>
  </si>
  <si>
    <t>Základné investičné náklady čiastkového úseku pre V=120</t>
  </si>
  <si>
    <t>Merné náklady úseku variantu na 1 žkm</t>
  </si>
  <si>
    <t>Základné investičné náklady čiastkového úseku pre V=140</t>
  </si>
  <si>
    <t>Základné investičné náklady čiastkového úseku pre V=160</t>
  </si>
  <si>
    <t>Hrubé hodnotiace číslo</t>
  </si>
  <si>
    <t>Prehľadná tabuľka nákladov a hrubých hodnotiacich čísel</t>
  </si>
  <si>
    <t>Merné základné investičné náklady čiastkového úseku pre V=120</t>
  </si>
  <si>
    <t>Merné základné investičné náklady čiastkového úseku pre V=140</t>
  </si>
  <si>
    <t>Merné základné investičné náklady čiastkového úseku pre V=160</t>
  </si>
  <si>
    <t>ČISTÉ merné základné investičné náklady čiastkového úseku pre V=120</t>
  </si>
  <si>
    <t>ČISTÉ hodnotiace číslo</t>
  </si>
  <si>
    <t>ČISTÉ merné základné investičné náklady čiastkového úseku pre V=140</t>
  </si>
  <si>
    <t>ČISTÉ merné základné investičné náklady čiastkového úseku pre V=160</t>
  </si>
  <si>
    <t>Tabuľka čistých nákladov a čistých HČ, znížených o náklady ref. variantu</t>
  </si>
  <si>
    <t>Úspora jazdného času jednosmerná teoretická</t>
  </si>
  <si>
    <t>1.1 drahší</t>
  </si>
  <si>
    <t>1.2 ešte drahší</t>
  </si>
  <si>
    <t>1.3 najdrahší v 1</t>
  </si>
  <si>
    <t>2.1 Min</t>
  </si>
  <si>
    <t>2.2 Opti 1</t>
  </si>
  <si>
    <t>2.3 OPTI 1,5</t>
  </si>
  <si>
    <t>2.4 Opti 2 (M)</t>
  </si>
  <si>
    <t>3.3 Najrýchlejší bez T: Bujanovský, Štrba, Červený Kút, LM</t>
  </si>
  <si>
    <t>3.4 Najrýchlejší</t>
  </si>
  <si>
    <t>4.1 lacnejší</t>
  </si>
  <si>
    <t>4.2 drahší</t>
  </si>
  <si>
    <t>4.3 MIN + Paludza - PP max</t>
  </si>
  <si>
    <t>5 PD</t>
  </si>
  <si>
    <t>priem</t>
  </si>
  <si>
    <t>2.5 Max - 4xT:</t>
  </si>
  <si>
    <t xml:space="preserve">3.1 MIN </t>
  </si>
  <si>
    <t xml:space="preserve">3.2 MIN + LM </t>
  </si>
  <si>
    <t>ČISTE Pr HČ</t>
  </si>
  <si>
    <t>IN</t>
  </si>
  <si>
    <t>cas</t>
  </si>
  <si>
    <t>RATIO</t>
  </si>
  <si>
    <t>MIN/MAX</t>
  </si>
  <si>
    <t>Prev Vplyvy</t>
  </si>
  <si>
    <t>PV</t>
  </si>
  <si>
    <t>Zosuvy</t>
  </si>
  <si>
    <t>SS</t>
  </si>
  <si>
    <t>SS IN</t>
  </si>
  <si>
    <t>Koncept 1.1 - harmonogram výstavby</t>
  </si>
  <si>
    <t>Úsek / roky</t>
  </si>
  <si>
    <t>ČnT-Sliv</t>
  </si>
  <si>
    <t>Slivník - Košice</t>
  </si>
  <si>
    <t>Košice - Kysak</t>
  </si>
  <si>
    <t>Kysak - Margecany</t>
  </si>
  <si>
    <t>Marg-Krompachy</t>
  </si>
  <si>
    <t>Krompachy - Spiš Nová Ves</t>
  </si>
  <si>
    <t>Spiš Nová Ves - Poprad</t>
  </si>
  <si>
    <t>Poprad - Východná</t>
  </si>
  <si>
    <t>Východná - L Hrádok</t>
  </si>
  <si>
    <t>L Hrádok - L Mikuláš</t>
  </si>
  <si>
    <t>L Mikuláš - Ružomberok</t>
  </si>
  <si>
    <t>Ružomberok - Turany</t>
  </si>
  <si>
    <t>TU-VR</t>
  </si>
  <si>
    <t>Vrútky - Varín</t>
  </si>
  <si>
    <t>Žilina</t>
  </si>
  <si>
    <t>Koncepty 2.3, 3.1 a 3.2 - harmonogram výstavby</t>
  </si>
  <si>
    <t>Čerpanie investícií podľa harmonogramu</t>
  </si>
  <si>
    <t>Náklady pre trasu 1.1</t>
  </si>
  <si>
    <t>Koncept 1, trasa 1.1</t>
  </si>
  <si>
    <t>Koncept 2, trasa 2.3</t>
  </si>
  <si>
    <t>Náklady pre trasu 2.3</t>
  </si>
  <si>
    <t>rok</t>
  </si>
  <si>
    <t>objem investícií v tis. EUR</t>
  </si>
  <si>
    <t>Koncept 3, trasa 3.1</t>
  </si>
  <si>
    <t>Náklady pre trasu 3.1</t>
  </si>
  <si>
    <t>Koncept 3, trasa 3.2</t>
  </si>
  <si>
    <t>Náklady pre trasu 3.2</t>
  </si>
  <si>
    <t>ZA - CnT</t>
  </si>
  <si>
    <t>CnT - KE</t>
  </si>
  <si>
    <t>KE- ZA</t>
  </si>
  <si>
    <t>;</t>
  </si>
  <si>
    <t>Pozemky</t>
  </si>
  <si>
    <t>Prevádzkové súbory</t>
  </si>
  <si>
    <t>zabezpečovacie zariadenia</t>
  </si>
  <si>
    <t>telekomunikačné zariadenia</t>
  </si>
  <si>
    <t>ostatné</t>
  </si>
  <si>
    <t>Stavebné objekty</t>
  </si>
  <si>
    <t>železničný spodok</t>
  </si>
  <si>
    <t>železničný zvršok</t>
  </si>
  <si>
    <t>nástupištia, staničné budovy</t>
  </si>
  <si>
    <t>mosty a umelé stavby</t>
  </si>
  <si>
    <t>trakčné vedenie</t>
  </si>
  <si>
    <t>energetika a elektro</t>
  </si>
  <si>
    <t>inžinierske siete</t>
  </si>
  <si>
    <t>Náklady podľa profesných odborov</t>
  </si>
  <si>
    <t>%</t>
  </si>
  <si>
    <t>KE - ZA</t>
  </si>
  <si>
    <t>Celá trať EUR</t>
  </si>
  <si>
    <t>Čerpanie nákladov podľa profesných odborov</t>
  </si>
  <si>
    <t>do2018</t>
  </si>
  <si>
    <t>Koeficienty úpravy cien</t>
  </si>
  <si>
    <t>pre CBA</t>
  </si>
  <si>
    <t>Ostatné PS</t>
  </si>
  <si>
    <t>Ostatné SO</t>
  </si>
  <si>
    <t>vyvolané investície</t>
  </si>
  <si>
    <t>EUR/ km</t>
  </si>
  <si>
    <t>km</t>
  </si>
  <si>
    <t>preložky</t>
  </si>
  <si>
    <t>Cena výkup</t>
  </si>
  <si>
    <t>cena predaj</t>
  </si>
  <si>
    <t>predaj</t>
  </si>
  <si>
    <t>nákup</t>
  </si>
  <si>
    <t>Ostatné náklady</t>
  </si>
  <si>
    <t>% Vinv</t>
  </si>
  <si>
    <t>Ostatné náklady + Vinv</t>
  </si>
  <si>
    <t>Vinv - Vyvolané investície</t>
  </si>
  <si>
    <t>Kontrola</t>
  </si>
  <si>
    <t>Teoretická úspora času</t>
  </si>
  <si>
    <t>Hrboltová</t>
  </si>
  <si>
    <t>Švošov</t>
  </si>
  <si>
    <t>Vrútky - Strečno 1</t>
  </si>
  <si>
    <t>Vrútky - Strečno 2</t>
  </si>
  <si>
    <t>L. Teplá Bešeňová</t>
  </si>
  <si>
    <t>Varín - Žilina</t>
  </si>
  <si>
    <t>Žilina Strážov</t>
  </si>
  <si>
    <t>Ganovce 1</t>
  </si>
  <si>
    <t>Ganovce 2</t>
  </si>
  <si>
    <t>Ružín - Bujanovský t.</t>
  </si>
  <si>
    <t>Tunel Štiavnik</t>
  </si>
  <si>
    <t>110 km/h</t>
  </si>
  <si>
    <t>Úsek KE - ČnT 1.1</t>
  </si>
  <si>
    <t>K:</t>
  </si>
  <si>
    <t>Slanec</t>
  </si>
  <si>
    <t>Dĺžka súčasná km</t>
  </si>
  <si>
    <t>Náklady ref. var. EUR</t>
  </si>
  <si>
    <t>Náklady na 1 km EUR/km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</si>
</sst>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0.0"/>
    <numFmt numFmtId="165" formatCode="_-* #,##0.000\ _€_-;\-* #,##0.000\ _€_-;_-* &quot;-&quot;??\ _€_-;_-@_-"/>
    <numFmt numFmtId="166" formatCode="_-* #,##0\ _€_-;\-* #,##0\ _€_-;_-* &quot;-&quot;??\ _€_-;_-@_-"/>
    <numFmt numFmtId="167" formatCode="#,##0_ ;\-#,##0\ "/>
    <numFmt numFmtId="168" formatCode="0.000"/>
    <numFmt numFmtId="169" formatCode="#,##0.0000000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b/>
      <i/>
      <sz val="12"/>
      <color theme="1" tint="0.34998626667073579"/>
      <name val="Calibri"/>
      <family val="2"/>
      <charset val="238"/>
      <scheme val="minor"/>
    </font>
    <font>
      <b/>
      <sz val="12"/>
      <color theme="1" tint="0.3499862666707357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 tint="0.34998626667073579"/>
      <name val="Calibri"/>
      <family val="2"/>
      <charset val="238"/>
      <scheme val="minor"/>
    </font>
    <font>
      <b/>
      <i/>
      <sz val="11"/>
      <color theme="1" tint="0.34998626667073579"/>
      <name val="Calibri"/>
      <family val="2"/>
      <charset val="238"/>
      <scheme val="minor"/>
    </font>
    <font>
      <b/>
      <sz val="11"/>
      <color theme="1" tint="0.34998626667073579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rgb="FFFFFF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i/>
      <sz val="12"/>
      <color theme="1" tint="0.34998626667073579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 tint="0.34998626667073579"/>
      <name val="Calibri"/>
      <family val="2"/>
      <charset val="238"/>
      <scheme val="minor"/>
    </font>
    <font>
      <i/>
      <sz val="10"/>
      <color theme="1" tint="0.34998626667073579"/>
      <name val="Calibri"/>
      <family val="2"/>
      <charset val="238"/>
      <scheme val="minor"/>
    </font>
    <font>
      <sz val="10"/>
      <color theme="1" tint="0.34998626667073579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E668D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gradientFill degree="180">
        <stop position="0">
          <color rgb="FFFF0000"/>
        </stop>
        <stop position="1">
          <color theme="5" tint="0.40000610370189521"/>
        </stop>
      </gradientFill>
    </fill>
    <fill>
      <patternFill patternType="solid">
        <fgColor rgb="FFFFC000"/>
        <bgColor indexed="64"/>
      </patternFill>
    </fill>
    <fill>
      <gradientFill degree="180">
        <stop position="0">
          <color theme="5" tint="0.59999389629810485"/>
        </stop>
        <stop position="1">
          <color theme="0"/>
        </stop>
      </gradient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99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3" fontId="0" fillId="5" borderId="2" xfId="1" applyFont="1" applyFill="1" applyBorder="1" applyAlignment="1">
      <alignment horizontal="center"/>
    </xf>
    <xf numFmtId="43" fontId="0" fillId="10" borderId="2" xfId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" fontId="4" fillId="14" borderId="1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4" fillId="5" borderId="4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4" fillId="5" borderId="1" xfId="1" applyNumberFormat="1" applyFont="1" applyFill="1" applyBorder="1" applyAlignment="1">
      <alignment horizontal="center"/>
    </xf>
    <xf numFmtId="1" fontId="4" fillId="3" borderId="1" xfId="1" applyNumberFormat="1" applyFont="1" applyFill="1" applyBorder="1" applyAlignment="1">
      <alignment horizontal="center"/>
    </xf>
    <xf numFmtId="1" fontId="4" fillId="11" borderId="1" xfId="1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1" fontId="4" fillId="4" borderId="1" xfId="1" applyNumberFormat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1" fontId="4" fillId="12" borderId="1" xfId="1" applyNumberFormat="1" applyFont="1" applyFill="1" applyBorder="1" applyAlignment="1">
      <alignment horizontal="center"/>
    </xf>
    <xf numFmtId="1" fontId="4" fillId="6" borderId="1" xfId="1" applyNumberFormat="1" applyFont="1" applyFill="1" applyBorder="1" applyAlignment="1">
      <alignment horizontal="center"/>
    </xf>
    <xf numFmtId="1" fontId="4" fillId="5" borderId="2" xfId="1" applyNumberFormat="1" applyFont="1" applyFill="1" applyBorder="1" applyAlignment="1">
      <alignment horizontal="center"/>
    </xf>
    <xf numFmtId="1" fontId="4" fillId="5" borderId="6" xfId="1" applyNumberFormat="1" applyFont="1" applyFill="1" applyBorder="1" applyAlignment="1">
      <alignment horizontal="center"/>
    </xf>
    <xf numFmtId="1" fontId="4" fillId="5" borderId="8" xfId="1" applyNumberFormat="1" applyFont="1" applyFill="1" applyBorder="1" applyAlignment="1">
      <alignment horizontal="center"/>
    </xf>
    <xf numFmtId="1" fontId="4" fillId="5" borderId="7" xfId="0" applyNumberFormat="1" applyFont="1" applyFill="1" applyBorder="1" applyAlignment="1">
      <alignment horizontal="center"/>
    </xf>
    <xf numFmtId="1" fontId="4" fillId="5" borderId="12" xfId="0" applyNumberFormat="1" applyFont="1" applyFill="1" applyBorder="1" applyAlignment="1">
      <alignment horizontal="center"/>
    </xf>
    <xf numFmtId="1" fontId="4" fillId="5" borderId="13" xfId="0" applyNumberFormat="1" applyFont="1" applyFill="1" applyBorder="1" applyAlignment="1">
      <alignment horizontal="center"/>
    </xf>
    <xf numFmtId="1" fontId="5" fillId="2" borderId="1" xfId="1" applyNumberFormat="1" applyFont="1" applyFill="1" applyBorder="1" applyAlignment="1">
      <alignment horizontal="center"/>
    </xf>
    <xf numFmtId="1" fontId="4" fillId="2" borderId="2" xfId="1" applyNumberFormat="1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3" fillId="15" borderId="2" xfId="0" applyFont="1" applyFill="1" applyBorder="1" applyAlignment="1">
      <alignment horizontal="center"/>
    </xf>
    <xf numFmtId="0" fontId="3" fillId="15" borderId="5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11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1" fontId="4" fillId="3" borderId="6" xfId="0" applyNumberFormat="1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/>
    </xf>
    <xf numFmtId="1" fontId="4" fillId="7" borderId="8" xfId="0" applyNumberFormat="1" applyFont="1" applyFill="1" applyBorder="1" applyAlignment="1">
      <alignment horizontal="center"/>
    </xf>
    <xf numFmtId="1" fontId="4" fillId="5" borderId="12" xfId="1" applyNumberFormat="1" applyFont="1" applyFill="1" applyBorder="1" applyAlignment="1">
      <alignment horizontal="center"/>
    </xf>
    <xf numFmtId="1" fontId="4" fillId="9" borderId="12" xfId="1" applyNumberFormat="1" applyFont="1" applyFill="1" applyBorder="1" applyAlignment="1">
      <alignment horizontal="center"/>
    </xf>
    <xf numFmtId="1" fontId="4" fillId="7" borderId="12" xfId="1" applyNumberFormat="1" applyFont="1" applyFill="1" applyBorder="1" applyAlignment="1">
      <alignment horizontal="center"/>
    </xf>
    <xf numFmtId="1" fontId="4" fillId="13" borderId="12" xfId="1" applyNumberFormat="1" applyFont="1" applyFill="1" applyBorder="1" applyAlignment="1">
      <alignment horizontal="center"/>
    </xf>
    <xf numFmtId="1" fontId="4" fillId="8" borderId="12" xfId="1" applyNumberFormat="1" applyFont="1" applyFill="1" applyBorder="1" applyAlignment="1">
      <alignment horizontal="center"/>
    </xf>
    <xf numFmtId="1" fontId="4" fillId="4" borderId="12" xfId="1" applyNumberFormat="1" applyFont="1" applyFill="1" applyBorder="1" applyAlignment="1">
      <alignment horizontal="center"/>
    </xf>
    <xf numFmtId="1" fontId="4" fillId="5" borderId="9" xfId="1" applyNumberFormat="1" applyFont="1" applyFill="1" applyBorder="1" applyAlignment="1">
      <alignment horizontal="center"/>
    </xf>
    <xf numFmtId="1" fontId="4" fillId="5" borderId="15" xfId="0" applyNumberFormat="1" applyFont="1" applyFill="1" applyBorder="1" applyAlignment="1">
      <alignment horizontal="center"/>
    </xf>
    <xf numFmtId="1" fontId="4" fillId="7" borderId="12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3" fontId="0" fillId="14" borderId="1" xfId="1" applyNumberFormat="1" applyFont="1" applyFill="1" applyBorder="1" applyAlignment="1">
      <alignment horizontal="center"/>
    </xf>
    <xf numFmtId="3" fontId="0" fillId="2" borderId="1" xfId="1" applyNumberFormat="1" applyFont="1" applyFill="1" applyBorder="1" applyAlignment="1">
      <alignment horizontal="center"/>
    </xf>
    <xf numFmtId="3" fontId="0" fillId="5" borderId="1" xfId="1" applyNumberFormat="1" applyFont="1" applyFill="1" applyBorder="1" applyAlignment="1">
      <alignment horizontal="center"/>
    </xf>
    <xf numFmtId="3" fontId="0" fillId="2" borderId="2" xfId="1" applyNumberFormat="1" applyFont="1" applyFill="1" applyBorder="1" applyAlignment="1">
      <alignment horizontal="center"/>
    </xf>
    <xf numFmtId="3" fontId="0" fillId="5" borderId="6" xfId="1" applyNumberFormat="1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5" borderId="7" xfId="0" applyNumberForma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0" fillId="14" borderId="1" xfId="1" applyFont="1" applyFill="1" applyBorder="1" applyAlignment="1">
      <alignment horizontal="center"/>
    </xf>
    <xf numFmtId="43" fontId="0" fillId="2" borderId="1" xfId="1" applyFont="1" applyFill="1" applyBorder="1" applyAlignment="1">
      <alignment horizontal="center"/>
    </xf>
    <xf numFmtId="43" fontId="0" fillId="14" borderId="2" xfId="1" applyFont="1" applyFill="1" applyBorder="1" applyAlignment="1">
      <alignment horizontal="center"/>
    </xf>
    <xf numFmtId="43" fontId="0" fillId="14" borderId="3" xfId="1" applyFont="1" applyFill="1" applyBorder="1" applyAlignment="1">
      <alignment horizontal="center"/>
    </xf>
    <xf numFmtId="43" fontId="0" fillId="14" borderId="4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43" fontId="0" fillId="2" borderId="2" xfId="1" applyFont="1" applyFill="1" applyBorder="1" applyAlignment="1">
      <alignment horizontal="center"/>
    </xf>
    <xf numFmtId="43" fontId="0" fillId="5" borderId="6" xfId="1" applyFont="1" applyFill="1" applyBorder="1" applyAlignment="1">
      <alignment horizontal="center"/>
    </xf>
    <xf numFmtId="43" fontId="0" fillId="5" borderId="1" xfId="0" applyNumberFormat="1" applyFill="1" applyBorder="1" applyAlignment="1">
      <alignment horizontal="center"/>
    </xf>
    <xf numFmtId="43" fontId="0" fillId="5" borderId="7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2" fillId="14" borderId="1" xfId="1" applyNumberFormat="1" applyFont="1" applyFill="1" applyBorder="1" applyAlignment="1">
      <alignment horizontal="center"/>
    </xf>
    <xf numFmtId="43" fontId="0" fillId="10" borderId="1" xfId="1" applyFont="1" applyFill="1" applyBorder="1" applyAlignment="1">
      <alignment horizontal="center"/>
    </xf>
    <xf numFmtId="43" fontId="0" fillId="10" borderId="6" xfId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1" xfId="1" applyNumberFormat="1" applyFont="1" applyFill="1" applyBorder="1" applyAlignment="1">
      <alignment horizontal="center"/>
    </xf>
    <xf numFmtId="3" fontId="0" fillId="11" borderId="1" xfId="1" applyNumberFormat="1" applyFont="1" applyFill="1" applyBorder="1" applyAlignment="1">
      <alignment horizontal="center"/>
    </xf>
    <xf numFmtId="3" fontId="0" fillId="5" borderId="2" xfId="1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3" fontId="0" fillId="3" borderId="1" xfId="1" applyFont="1" applyFill="1" applyBorder="1" applyAlignment="1">
      <alignment horizontal="center"/>
    </xf>
    <xf numFmtId="43" fontId="0" fillId="11" borderId="1" xfId="1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0" fillId="12" borderId="1" xfId="1" applyNumberFormat="1" applyFont="1" applyFill="1" applyBorder="1" applyAlignment="1">
      <alignment horizontal="center"/>
    </xf>
    <xf numFmtId="3" fontId="0" fillId="6" borderId="1" xfId="1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43" fontId="0" fillId="9" borderId="1" xfId="1" applyFont="1" applyFill="1" applyBorder="1" applyAlignment="1">
      <alignment horizontal="center"/>
    </xf>
    <xf numFmtId="43" fontId="0" fillId="12" borderId="1" xfId="1" applyFont="1" applyFill="1" applyBorder="1" applyAlignment="1">
      <alignment horizontal="center"/>
    </xf>
    <xf numFmtId="43" fontId="0" fillId="6" borderId="1" xfId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3" fontId="0" fillId="7" borderId="1" xfId="1" applyNumberFormat="1" applyFont="1" applyFill="1" applyBorder="1" applyAlignment="1">
      <alignment horizontal="center"/>
    </xf>
    <xf numFmtId="3" fontId="0" fillId="13" borderId="1" xfId="1" applyNumberFormat="1" applyFont="1" applyFill="1" applyBorder="1" applyAlignment="1">
      <alignment horizontal="center"/>
    </xf>
    <xf numFmtId="3" fontId="0" fillId="8" borderId="1" xfId="1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43" fontId="0" fillId="7" borderId="1" xfId="1" applyFont="1" applyFill="1" applyBorder="1" applyAlignment="1">
      <alignment horizontal="center"/>
    </xf>
    <xf numFmtId="43" fontId="0" fillId="13" borderId="1" xfId="1" applyFont="1" applyFill="1" applyBorder="1" applyAlignment="1">
      <alignment horizontal="center"/>
    </xf>
    <xf numFmtId="43" fontId="0" fillId="8" borderId="1" xfId="1" applyFon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3" borderId="6" xfId="0" applyNumberFormat="1" applyFill="1" applyBorder="1" applyAlignment="1">
      <alignment horizontal="center"/>
    </xf>
    <xf numFmtId="3" fontId="0" fillId="4" borderId="6" xfId="0" applyNumberFormat="1" applyFill="1" applyBorder="1" applyAlignment="1">
      <alignment horizontal="center"/>
    </xf>
    <xf numFmtId="3" fontId="0" fillId="7" borderId="6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1" applyNumberFormat="1" applyFont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0" xfId="0" applyFill="1" applyBorder="1" applyAlignment="1">
      <alignment horizontal="left"/>
    </xf>
    <xf numFmtId="1" fontId="4" fillId="0" borderId="18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center"/>
    </xf>
    <xf numFmtId="1" fontId="4" fillId="0" borderId="0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15" borderId="0" xfId="0" applyFont="1" applyFill="1" applyBorder="1" applyAlignment="1">
      <alignment horizontal="center"/>
    </xf>
    <xf numFmtId="3" fontId="3" fillId="15" borderId="0" xfId="0" applyNumberFormat="1" applyFont="1" applyFill="1" applyBorder="1" applyAlignment="1">
      <alignment horizontal="center"/>
    </xf>
    <xf numFmtId="3" fontId="0" fillId="0" borderId="1" xfId="1" applyNumberFormat="1" applyFont="1" applyFill="1" applyBorder="1" applyAlignment="1">
      <alignment horizontal="center"/>
    </xf>
    <xf numFmtId="3" fontId="3" fillId="15" borderId="1" xfId="0" applyNumberFormat="1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0" fillId="0" borderId="0" xfId="0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" fontId="4" fillId="5" borderId="0" xfId="0" applyNumberFormat="1" applyFont="1" applyFill="1" applyBorder="1" applyAlignment="1">
      <alignment horizontal="center"/>
    </xf>
    <xf numFmtId="0" fontId="0" fillId="0" borderId="0" xfId="0" applyBorder="1"/>
    <xf numFmtId="0" fontId="8" fillId="0" borderId="1" xfId="0" applyFont="1" applyBorder="1"/>
    <xf numFmtId="43" fontId="3" fillId="0" borderId="1" xfId="1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4" fontId="8" fillId="0" borderId="1" xfId="0" applyNumberFormat="1" applyFont="1" applyBorder="1"/>
    <xf numFmtId="43" fontId="8" fillId="0" borderId="1" xfId="1" applyFont="1" applyBorder="1"/>
    <xf numFmtId="43" fontId="8" fillId="5" borderId="1" xfId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5" borderId="1" xfId="0" applyFill="1" applyBorder="1"/>
    <xf numFmtId="0" fontId="3" fillId="0" borderId="19" xfId="0" applyFont="1" applyBorder="1" applyAlignment="1">
      <alignment horizontal="center"/>
    </xf>
    <xf numFmtId="0" fontId="3" fillId="15" borderId="19" xfId="0" applyFont="1" applyFill="1" applyBorder="1" applyAlignment="1">
      <alignment horizontal="center"/>
    </xf>
    <xf numFmtId="0" fontId="3" fillId="15" borderId="20" xfId="0" applyFont="1" applyFill="1" applyBorder="1" applyAlignment="1">
      <alignment horizontal="center"/>
    </xf>
    <xf numFmtId="0" fontId="3" fillId="15" borderId="21" xfId="0" applyFont="1" applyFill="1" applyBorder="1" applyAlignment="1">
      <alignment horizontal="center"/>
    </xf>
    <xf numFmtId="0" fontId="3" fillId="15" borderId="22" xfId="0" applyFont="1" applyFill="1" applyBorder="1" applyAlignment="1">
      <alignment horizontal="center"/>
    </xf>
    <xf numFmtId="0" fontId="3" fillId="15" borderId="23" xfId="0" applyFont="1" applyFill="1" applyBorder="1" applyAlignment="1">
      <alignment horizontal="center"/>
    </xf>
    <xf numFmtId="0" fontId="3" fillId="15" borderId="24" xfId="0" applyFont="1" applyFill="1" applyBorder="1" applyAlignment="1">
      <alignment horizontal="center"/>
    </xf>
    <xf numFmtId="0" fontId="3" fillId="15" borderId="25" xfId="0" applyFon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1" fontId="4" fillId="7" borderId="1" xfId="1" applyNumberFormat="1" applyFont="1" applyFill="1" applyBorder="1" applyAlignment="1">
      <alignment horizontal="center"/>
    </xf>
    <xf numFmtId="1" fontId="4" fillId="13" borderId="1" xfId="1" applyNumberFormat="1" applyFont="1" applyFill="1" applyBorder="1" applyAlignment="1">
      <alignment horizontal="center"/>
    </xf>
    <xf numFmtId="1" fontId="4" fillId="8" borderId="1" xfId="1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/>
    </xf>
    <xf numFmtId="0" fontId="0" fillId="10" borderId="1" xfId="0" applyFill="1" applyBorder="1" applyAlignment="1">
      <alignment horizontal="left"/>
    </xf>
    <xf numFmtId="3" fontId="0" fillId="0" borderId="1" xfId="0" applyNumberFormat="1" applyBorder="1"/>
    <xf numFmtId="0" fontId="0" fillId="17" borderId="1" xfId="0" applyFill="1" applyBorder="1"/>
    <xf numFmtId="3" fontId="7" fillId="0" borderId="1" xfId="1" applyNumberFormat="1" applyFont="1" applyBorder="1" applyAlignment="1">
      <alignment horizontal="center"/>
    </xf>
    <xf numFmtId="3" fontId="7" fillId="2" borderId="1" xfId="1" applyNumberFormat="1" applyFont="1" applyFill="1" applyBorder="1" applyAlignment="1">
      <alignment horizontal="center"/>
    </xf>
    <xf numFmtId="3" fontId="7" fillId="14" borderId="1" xfId="1" applyNumberFormat="1" applyFont="1" applyFill="1" applyBorder="1" applyAlignment="1">
      <alignment horizontal="center"/>
    </xf>
    <xf numFmtId="3" fontId="7" fillId="3" borderId="1" xfId="1" applyNumberFormat="1" applyFont="1" applyFill="1" applyBorder="1" applyAlignment="1">
      <alignment horizontal="center"/>
    </xf>
    <xf numFmtId="3" fontId="7" fillId="11" borderId="1" xfId="1" applyNumberFormat="1" applyFont="1" applyFill="1" applyBorder="1" applyAlignment="1">
      <alignment horizontal="center"/>
    </xf>
    <xf numFmtId="3" fontId="7" fillId="5" borderId="1" xfId="1" applyNumberFormat="1" applyFont="1" applyFill="1" applyBorder="1" applyAlignment="1">
      <alignment horizontal="center"/>
    </xf>
    <xf numFmtId="43" fontId="7" fillId="5" borderId="1" xfId="1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1" fontId="9" fillId="2" borderId="1" xfId="1" applyNumberFormat="1" applyFont="1" applyFill="1" applyBorder="1" applyAlignment="1">
      <alignment horizontal="center"/>
    </xf>
    <xf numFmtId="1" fontId="9" fillId="14" borderId="1" xfId="1" applyNumberFormat="1" applyFont="1" applyFill="1" applyBorder="1" applyAlignment="1">
      <alignment horizontal="center"/>
    </xf>
    <xf numFmtId="1" fontId="9" fillId="3" borderId="1" xfId="1" applyNumberFormat="1" applyFont="1" applyFill="1" applyBorder="1" applyAlignment="1">
      <alignment horizontal="center"/>
    </xf>
    <xf numFmtId="1" fontId="9" fillId="11" borderId="1" xfId="1" applyNumberFormat="1" applyFont="1" applyFill="1" applyBorder="1" applyAlignment="1">
      <alignment horizontal="center"/>
    </xf>
    <xf numFmtId="1" fontId="9" fillId="5" borderId="1" xfId="1" applyNumberFormat="1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43" fontId="0" fillId="5" borderId="2" xfId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0" fontId="10" fillId="0" borderId="0" xfId="0" applyFont="1"/>
    <xf numFmtId="3" fontId="0" fillId="18" borderId="1" xfId="1" applyNumberFormat="1" applyFont="1" applyFill="1" applyBorder="1" applyAlignment="1">
      <alignment horizontal="center"/>
    </xf>
    <xf numFmtId="43" fontId="0" fillId="18" borderId="1" xfId="1" applyFont="1" applyFill="1" applyBorder="1" applyAlignment="1">
      <alignment horizontal="center"/>
    </xf>
    <xf numFmtId="1" fontId="4" fillId="18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43" fontId="0" fillId="9" borderId="1" xfId="1" applyFont="1" applyFill="1" applyBorder="1" applyAlignment="1">
      <alignment horizontal="center"/>
    </xf>
    <xf numFmtId="3" fontId="10" fillId="4" borderId="1" xfId="1" applyNumberFormat="1" applyFont="1" applyFill="1" applyBorder="1" applyAlignment="1">
      <alignment horizontal="center"/>
    </xf>
    <xf numFmtId="49" fontId="0" fillId="0" borderId="0" xfId="0" applyNumberFormat="1" applyAlignment="1">
      <alignment textRotation="90"/>
    </xf>
    <xf numFmtId="0" fontId="12" fillId="5" borderId="1" xfId="0" applyFont="1" applyFill="1" applyBorder="1" applyAlignment="1">
      <alignment horizontal="left"/>
    </xf>
    <xf numFmtId="3" fontId="12" fillId="5" borderId="1" xfId="1" applyNumberFormat="1" applyFont="1" applyFill="1" applyBorder="1" applyAlignment="1">
      <alignment horizontal="center"/>
    </xf>
    <xf numFmtId="3" fontId="12" fillId="14" borderId="1" xfId="1" applyNumberFormat="1" applyFont="1" applyFill="1" applyBorder="1" applyAlignment="1">
      <alignment horizontal="center"/>
    </xf>
    <xf numFmtId="3" fontId="12" fillId="2" borderId="1" xfId="1" applyNumberFormat="1" applyFont="1" applyFill="1" applyBorder="1" applyAlignment="1">
      <alignment horizontal="center"/>
    </xf>
    <xf numFmtId="3" fontId="12" fillId="3" borderId="1" xfId="1" applyNumberFormat="1" applyFont="1" applyFill="1" applyBorder="1" applyAlignment="1">
      <alignment horizontal="center"/>
    </xf>
    <xf numFmtId="3" fontId="13" fillId="3" borderId="1" xfId="1" applyNumberFormat="1" applyFont="1" applyFill="1" applyBorder="1" applyAlignment="1">
      <alignment horizontal="center"/>
    </xf>
    <xf numFmtId="3" fontId="12" fillId="4" borderId="1" xfId="1" applyNumberFormat="1" applyFont="1" applyFill="1" applyBorder="1" applyAlignment="1">
      <alignment horizontal="center"/>
    </xf>
    <xf numFmtId="3" fontId="12" fillId="12" borderId="1" xfId="1" applyNumberFormat="1" applyFont="1" applyFill="1" applyBorder="1" applyAlignment="1">
      <alignment horizontal="center"/>
    </xf>
    <xf numFmtId="3" fontId="13" fillId="0" borderId="1" xfId="1" applyNumberFormat="1" applyFont="1" applyBorder="1" applyAlignment="1">
      <alignment horizontal="center"/>
    </xf>
    <xf numFmtId="3" fontId="12" fillId="0" borderId="1" xfId="1" applyNumberFormat="1" applyFont="1" applyFill="1" applyBorder="1" applyAlignment="1">
      <alignment horizontal="center"/>
    </xf>
    <xf numFmtId="3" fontId="12" fillId="11" borderId="1" xfId="1" applyNumberFormat="1" applyFont="1" applyFill="1" applyBorder="1" applyAlignment="1">
      <alignment horizontal="center"/>
    </xf>
    <xf numFmtId="3" fontId="14" fillId="15" borderId="1" xfId="0" applyNumberFormat="1" applyFont="1" applyFill="1" applyBorder="1" applyAlignment="1">
      <alignment horizontal="center"/>
    </xf>
    <xf numFmtId="43" fontId="14" fillId="5" borderId="1" xfId="1" applyFont="1" applyFill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3" fontId="12" fillId="5" borderId="0" xfId="0" applyNumberFormat="1" applyFont="1" applyFill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/>
    </xf>
    <xf numFmtId="0" fontId="13" fillId="0" borderId="1" xfId="0" applyFont="1" applyBorder="1"/>
    <xf numFmtId="3" fontId="13" fillId="7" borderId="1" xfId="1" applyNumberFormat="1" applyFont="1" applyFill="1" applyBorder="1" applyAlignment="1">
      <alignment horizontal="center"/>
    </xf>
    <xf numFmtId="3" fontId="13" fillId="9" borderId="1" xfId="1" applyNumberFormat="1" applyFont="1" applyFill="1" applyBorder="1" applyAlignment="1">
      <alignment horizontal="center"/>
    </xf>
    <xf numFmtId="3" fontId="13" fillId="4" borderId="1" xfId="1" applyNumberFormat="1" applyFont="1" applyFill="1" applyBorder="1" applyAlignment="1">
      <alignment horizontal="center"/>
    </xf>
    <xf numFmtId="3" fontId="13" fillId="2" borderId="1" xfId="1" applyNumberFormat="1" applyFont="1" applyFill="1" applyBorder="1" applyAlignment="1">
      <alignment horizontal="center"/>
    </xf>
    <xf numFmtId="3" fontId="13" fillId="14" borderId="1" xfId="1" applyNumberFormat="1" applyFont="1" applyFill="1" applyBorder="1" applyAlignment="1">
      <alignment horizontal="center"/>
    </xf>
    <xf numFmtId="3" fontId="13" fillId="12" borderId="1" xfId="1" applyNumberFormat="1" applyFont="1" applyFill="1" applyBorder="1" applyAlignment="1">
      <alignment horizontal="center"/>
    </xf>
    <xf numFmtId="3" fontId="15" fillId="15" borderId="1" xfId="0" applyNumberFormat="1" applyFont="1" applyFill="1" applyBorder="1" applyAlignment="1">
      <alignment horizontal="center"/>
    </xf>
    <xf numFmtId="43" fontId="15" fillId="0" borderId="1" xfId="1" applyFont="1" applyBorder="1"/>
    <xf numFmtId="166" fontId="15" fillId="0" borderId="1" xfId="1" applyNumberFormat="1" applyFont="1" applyBorder="1" applyAlignment="1">
      <alignment horizontal="center"/>
    </xf>
    <xf numFmtId="0" fontId="13" fillId="0" borderId="0" xfId="0" applyFont="1"/>
    <xf numFmtId="3" fontId="13" fillId="6" borderId="1" xfId="1" applyNumberFormat="1" applyFont="1" applyFill="1" applyBorder="1" applyAlignment="1">
      <alignment horizontal="center"/>
    </xf>
    <xf numFmtId="0" fontId="10" fillId="0" borderId="19" xfId="0" applyFont="1" applyBorder="1"/>
    <xf numFmtId="3" fontId="10" fillId="14" borderId="19" xfId="1" applyNumberFormat="1" applyFont="1" applyFill="1" applyBorder="1" applyAlignment="1">
      <alignment horizontal="center"/>
    </xf>
    <xf numFmtId="3" fontId="10" fillId="2" borderId="19" xfId="1" applyNumberFormat="1" applyFont="1" applyFill="1" applyBorder="1" applyAlignment="1">
      <alignment horizontal="center"/>
    </xf>
    <xf numFmtId="3" fontId="10" fillId="3" borderId="19" xfId="1" applyNumberFormat="1" applyFont="1" applyFill="1" applyBorder="1" applyAlignment="1">
      <alignment horizontal="center"/>
    </xf>
    <xf numFmtId="3" fontId="10" fillId="7" borderId="19" xfId="1" applyNumberFormat="1" applyFont="1" applyFill="1" applyBorder="1" applyAlignment="1">
      <alignment horizontal="center"/>
    </xf>
    <xf numFmtId="3" fontId="10" fillId="9" borderId="19" xfId="1" applyNumberFormat="1" applyFont="1" applyFill="1" applyBorder="1" applyAlignment="1">
      <alignment horizontal="center"/>
    </xf>
    <xf numFmtId="3" fontId="10" fillId="4" borderId="19" xfId="1" applyNumberFormat="1" applyFont="1" applyFill="1" applyBorder="1" applyAlignment="1">
      <alignment horizontal="center"/>
    </xf>
    <xf numFmtId="3" fontId="10" fillId="0" borderId="19" xfId="1" applyNumberFormat="1" applyFont="1" applyBorder="1" applyAlignment="1">
      <alignment horizontal="center"/>
    </xf>
    <xf numFmtId="3" fontId="10" fillId="12" borderId="19" xfId="1" applyNumberFormat="1" applyFont="1" applyFill="1" applyBorder="1" applyAlignment="1">
      <alignment horizontal="center"/>
    </xf>
    <xf numFmtId="3" fontId="10" fillId="6" borderId="19" xfId="1" applyNumberFormat="1" applyFont="1" applyFill="1" applyBorder="1" applyAlignment="1">
      <alignment horizontal="center"/>
    </xf>
    <xf numFmtId="3" fontId="3" fillId="15" borderId="19" xfId="0" applyNumberFormat="1" applyFont="1" applyFill="1" applyBorder="1" applyAlignment="1">
      <alignment horizontal="center"/>
    </xf>
    <xf numFmtId="43" fontId="3" fillId="0" borderId="19" xfId="1" applyFont="1" applyBorder="1"/>
    <xf numFmtId="166" fontId="3" fillId="0" borderId="19" xfId="1" applyNumberFormat="1" applyFont="1" applyBorder="1" applyAlignment="1">
      <alignment horizontal="center"/>
    </xf>
    <xf numFmtId="0" fontId="0" fillId="5" borderId="26" xfId="0" applyFill="1" applyBorder="1" applyAlignment="1">
      <alignment horizontal="left"/>
    </xf>
    <xf numFmtId="0" fontId="0" fillId="0" borderId="26" xfId="0" applyBorder="1"/>
    <xf numFmtId="3" fontId="0" fillId="14" borderId="26" xfId="1" applyNumberFormat="1" applyFont="1" applyFill="1" applyBorder="1" applyAlignment="1">
      <alignment horizontal="center"/>
    </xf>
    <xf numFmtId="3" fontId="0" fillId="2" borderId="26" xfId="1" applyNumberFormat="1" applyFont="1" applyFill="1" applyBorder="1" applyAlignment="1">
      <alignment horizontal="center"/>
    </xf>
    <xf numFmtId="3" fontId="7" fillId="3" borderId="26" xfId="1" applyNumberFormat="1" applyFont="1" applyFill="1" applyBorder="1" applyAlignment="1">
      <alignment horizontal="center"/>
    </xf>
    <xf numFmtId="3" fontId="0" fillId="3" borderId="26" xfId="1" applyNumberFormat="1" applyFont="1" applyFill="1" applyBorder="1" applyAlignment="1">
      <alignment horizontal="center"/>
    </xf>
    <xf numFmtId="3" fontId="0" fillId="9" borderId="26" xfId="1" applyNumberFormat="1" applyFont="1" applyFill="1" applyBorder="1" applyAlignment="1">
      <alignment horizontal="center"/>
    </xf>
    <xf numFmtId="3" fontId="0" fillId="7" borderId="26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3" fontId="0" fillId="8" borderId="26" xfId="1" applyNumberFormat="1" applyFont="1" applyFill="1" applyBorder="1" applyAlignment="1">
      <alignment horizontal="center"/>
    </xf>
    <xf numFmtId="3" fontId="0" fillId="12" borderId="26" xfId="1" applyNumberFormat="1" applyFont="1" applyFill="1" applyBorder="1" applyAlignment="1">
      <alignment horizontal="center"/>
    </xf>
    <xf numFmtId="3" fontId="0" fillId="0" borderId="26" xfId="1" applyNumberFormat="1" applyFont="1" applyBorder="1" applyAlignment="1">
      <alignment horizontal="center"/>
    </xf>
    <xf numFmtId="3" fontId="0" fillId="6" borderId="26" xfId="1" applyNumberFormat="1" applyFont="1" applyFill="1" applyBorder="1" applyAlignment="1">
      <alignment horizontal="center"/>
    </xf>
    <xf numFmtId="3" fontId="3" fillId="15" borderId="26" xfId="0" applyNumberFormat="1" applyFont="1" applyFill="1" applyBorder="1" applyAlignment="1">
      <alignment horizontal="center"/>
    </xf>
    <xf numFmtId="43" fontId="8" fillId="0" borderId="26" xfId="1" applyFont="1" applyBorder="1"/>
    <xf numFmtId="166" fontId="3" fillId="0" borderId="26" xfId="1" applyNumberFormat="1" applyFont="1" applyBorder="1" applyAlignment="1">
      <alignment horizontal="center"/>
    </xf>
    <xf numFmtId="0" fontId="10" fillId="0" borderId="27" xfId="0" applyFont="1" applyBorder="1"/>
    <xf numFmtId="0" fontId="10" fillId="0" borderId="28" xfId="0" applyFont="1" applyBorder="1"/>
    <xf numFmtId="3" fontId="10" fillId="14" borderId="28" xfId="1" applyNumberFormat="1" applyFont="1" applyFill="1" applyBorder="1" applyAlignment="1">
      <alignment horizontal="center"/>
    </xf>
    <xf numFmtId="3" fontId="10" fillId="2" borderId="28" xfId="1" applyNumberFormat="1" applyFont="1" applyFill="1" applyBorder="1" applyAlignment="1">
      <alignment horizontal="center"/>
    </xf>
    <xf numFmtId="3" fontId="10" fillId="3" borderId="28" xfId="1" applyNumberFormat="1" applyFont="1" applyFill="1" applyBorder="1" applyAlignment="1">
      <alignment horizontal="center"/>
    </xf>
    <xf numFmtId="3" fontId="10" fillId="7" borderId="28" xfId="1" applyNumberFormat="1" applyFont="1" applyFill="1" applyBorder="1" applyAlignment="1">
      <alignment horizontal="center"/>
    </xf>
    <xf numFmtId="3" fontId="10" fillId="9" borderId="28" xfId="1" applyNumberFormat="1" applyFont="1" applyFill="1" applyBorder="1" applyAlignment="1">
      <alignment horizontal="center"/>
    </xf>
    <xf numFmtId="3" fontId="10" fillId="13" borderId="28" xfId="1" applyNumberFormat="1" applyFont="1" applyFill="1" applyBorder="1" applyAlignment="1">
      <alignment horizontal="center"/>
    </xf>
    <xf numFmtId="3" fontId="10" fillId="0" borderId="28" xfId="1" applyNumberFormat="1" applyFont="1" applyBorder="1" applyAlignment="1">
      <alignment horizontal="center"/>
    </xf>
    <xf numFmtId="3" fontId="10" fillId="12" borderId="28" xfId="1" applyNumberFormat="1" applyFont="1" applyFill="1" applyBorder="1" applyAlignment="1">
      <alignment horizontal="center"/>
    </xf>
    <xf numFmtId="3" fontId="10" fillId="6" borderId="28" xfId="1" applyNumberFormat="1" applyFont="1" applyFill="1" applyBorder="1" applyAlignment="1">
      <alignment horizontal="center"/>
    </xf>
    <xf numFmtId="43" fontId="3" fillId="0" borderId="28" xfId="1" applyFont="1" applyBorder="1"/>
    <xf numFmtId="0" fontId="10" fillId="0" borderId="29" xfId="0" applyFont="1" applyBorder="1"/>
    <xf numFmtId="0" fontId="0" fillId="19" borderId="1" xfId="0" applyFill="1" applyBorder="1"/>
    <xf numFmtId="0" fontId="0" fillId="19" borderId="0" xfId="0" applyFill="1" applyBorder="1"/>
    <xf numFmtId="0" fontId="0" fillId="0" borderId="0" xfId="0" applyFill="1" applyBorder="1"/>
    <xf numFmtId="3" fontId="0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43" fontId="8" fillId="0" borderId="0" xfId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0" fillId="0" borderId="27" xfId="0" applyFont="1" applyBorder="1"/>
    <xf numFmtId="0" fontId="0" fillId="0" borderId="28" xfId="0" applyFont="1" applyBorder="1"/>
    <xf numFmtId="3" fontId="1" fillId="14" borderId="28" xfId="1" applyNumberFormat="1" applyFont="1" applyFill="1" applyBorder="1" applyAlignment="1">
      <alignment horizontal="center"/>
    </xf>
    <xf numFmtId="3" fontId="1" fillId="2" borderId="28" xfId="1" applyNumberFormat="1" applyFont="1" applyFill="1" applyBorder="1" applyAlignment="1">
      <alignment horizontal="center"/>
    </xf>
    <xf numFmtId="3" fontId="1" fillId="3" borderId="28" xfId="1" applyNumberFormat="1" applyFont="1" applyFill="1" applyBorder="1" applyAlignment="1">
      <alignment horizontal="center"/>
    </xf>
    <xf numFmtId="3" fontId="1" fillId="7" borderId="28" xfId="1" applyNumberFormat="1" applyFont="1" applyFill="1" applyBorder="1" applyAlignment="1">
      <alignment horizontal="center"/>
    </xf>
    <xf numFmtId="3" fontId="1" fillId="9" borderId="28" xfId="1" applyNumberFormat="1" applyFont="1" applyFill="1" applyBorder="1" applyAlignment="1">
      <alignment horizontal="center"/>
    </xf>
    <xf numFmtId="3" fontId="1" fillId="4" borderId="28" xfId="1" applyNumberFormat="1" applyFont="1" applyFill="1" applyBorder="1" applyAlignment="1">
      <alignment horizontal="center"/>
    </xf>
    <xf numFmtId="3" fontId="1" fillId="12" borderId="28" xfId="1" applyNumberFormat="1" applyFont="1" applyFill="1" applyBorder="1" applyAlignment="1">
      <alignment horizontal="center"/>
    </xf>
    <xf numFmtId="3" fontId="1" fillId="6" borderId="28" xfId="1" applyNumberFormat="1" applyFont="1" applyFill="1" applyBorder="1" applyAlignment="1">
      <alignment horizontal="center"/>
    </xf>
    <xf numFmtId="3" fontId="16" fillId="15" borderId="28" xfId="0" applyNumberFormat="1" applyFont="1" applyFill="1" applyBorder="1" applyAlignment="1">
      <alignment horizontal="center"/>
    </xf>
    <xf numFmtId="43" fontId="16" fillId="0" borderId="28" xfId="1" applyFont="1" applyBorder="1"/>
    <xf numFmtId="0" fontId="0" fillId="0" borderId="29" xfId="0" applyFont="1" applyBorder="1"/>
    <xf numFmtId="3" fontId="10" fillId="4" borderId="26" xfId="1" applyNumberFormat="1" applyFont="1" applyFill="1" applyBorder="1" applyAlignment="1">
      <alignment horizontal="center"/>
    </xf>
    <xf numFmtId="3" fontId="10" fillId="8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10" fillId="4" borderId="28" xfId="1" applyNumberFormat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0" fillId="17" borderId="1" xfId="1" applyNumberFormat="1" applyFont="1" applyFill="1" applyBorder="1" applyAlignment="1">
      <alignment horizontal="center"/>
    </xf>
    <xf numFmtId="1" fontId="4" fillId="17" borderId="1" xfId="1" applyNumberFormat="1" applyFont="1" applyFill="1" applyBorder="1" applyAlignment="1">
      <alignment horizontal="center"/>
    </xf>
    <xf numFmtId="3" fontId="11" fillId="14" borderId="19" xfId="1" applyNumberFormat="1" applyFont="1" applyFill="1" applyBorder="1" applyAlignment="1">
      <alignment horizontal="center"/>
    </xf>
    <xf numFmtId="3" fontId="11" fillId="14" borderId="28" xfId="1" applyNumberFormat="1" applyFont="1" applyFill="1" applyBorder="1" applyAlignment="1">
      <alignment horizontal="center"/>
    </xf>
    <xf numFmtId="3" fontId="2" fillId="14" borderId="26" xfId="1" applyNumberFormat="1" applyFont="1" applyFill="1" applyBorder="1" applyAlignment="1">
      <alignment horizontal="center"/>
    </xf>
    <xf numFmtId="0" fontId="0" fillId="14" borderId="1" xfId="0" applyFill="1" applyBorder="1"/>
    <xf numFmtId="3" fontId="2" fillId="14" borderId="0" xfId="1" applyNumberFormat="1" applyFont="1" applyFill="1" applyBorder="1" applyAlignment="1">
      <alignment horizontal="center"/>
    </xf>
    <xf numFmtId="3" fontId="2" fillId="14" borderId="28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top" textRotation="90"/>
    </xf>
    <xf numFmtId="49" fontId="10" fillId="0" borderId="0" xfId="0" applyNumberFormat="1" applyFont="1" applyAlignment="1">
      <alignment horizontal="center" vertical="top" textRotation="90"/>
    </xf>
    <xf numFmtId="49" fontId="0" fillId="0" borderId="0" xfId="0" applyNumberFormat="1" applyFont="1" applyAlignment="1">
      <alignment horizontal="center" vertical="top" textRotation="90"/>
    </xf>
    <xf numFmtId="3" fontId="7" fillId="11" borderId="19" xfId="1" applyNumberFormat="1" applyFont="1" applyFill="1" applyBorder="1" applyAlignment="1">
      <alignment horizontal="center"/>
    </xf>
    <xf numFmtId="3" fontId="7" fillId="11" borderId="26" xfId="1" applyNumberFormat="1" applyFont="1" applyFill="1" applyBorder="1" applyAlignment="1">
      <alignment horizontal="center"/>
    </xf>
    <xf numFmtId="3" fontId="0" fillId="14" borderId="28" xfId="1" applyNumberFormat="1" applyFont="1" applyFill="1" applyBorder="1" applyAlignment="1">
      <alignment horizontal="center"/>
    </xf>
    <xf numFmtId="3" fontId="0" fillId="2" borderId="28" xfId="1" applyNumberFormat="1" applyFont="1" applyFill="1" applyBorder="1" applyAlignment="1">
      <alignment horizontal="center"/>
    </xf>
    <xf numFmtId="3" fontId="7" fillId="11" borderId="28" xfId="1" applyNumberFormat="1" applyFont="1" applyFill="1" applyBorder="1" applyAlignment="1">
      <alignment horizontal="center"/>
    </xf>
    <xf numFmtId="3" fontId="3" fillId="15" borderId="28" xfId="0" applyNumberFormat="1" applyFont="1" applyFill="1" applyBorder="1" applyAlignment="1">
      <alignment horizontal="center"/>
    </xf>
    <xf numFmtId="166" fontId="3" fillId="0" borderId="28" xfId="1" applyNumberFormat="1" applyFont="1" applyBorder="1" applyAlignment="1">
      <alignment horizontal="center"/>
    </xf>
    <xf numFmtId="4" fontId="12" fillId="5" borderId="0" xfId="0" applyNumberFormat="1" applyFont="1" applyFill="1" applyBorder="1" applyAlignment="1">
      <alignment horizontal="center"/>
    </xf>
    <xf numFmtId="0" fontId="16" fillId="15" borderId="17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16" borderId="1" xfId="0" applyFill="1" applyBorder="1" applyAlignment="1">
      <alignment horizontal="left"/>
    </xf>
    <xf numFmtId="0" fontId="0" fillId="12" borderId="1" xfId="0" applyFill="1" applyBorder="1" applyAlignment="1">
      <alignment horizontal="left"/>
    </xf>
    <xf numFmtId="0" fontId="0" fillId="17" borderId="1" xfId="0" applyFill="1" applyBorder="1" applyAlignment="1">
      <alignment horizontal="left"/>
    </xf>
    <xf numFmtId="0" fontId="0" fillId="19" borderId="1" xfId="0" applyFill="1" applyBorder="1" applyAlignment="1">
      <alignment horizontal="left"/>
    </xf>
    <xf numFmtId="3" fontId="0" fillId="4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0" fillId="20" borderId="1" xfId="1" applyNumberFormat="1" applyFont="1" applyFill="1" applyBorder="1" applyAlignment="1">
      <alignment horizontal="center"/>
    </xf>
    <xf numFmtId="43" fontId="0" fillId="20" borderId="1" xfId="1" applyFont="1" applyFill="1" applyBorder="1" applyAlignment="1">
      <alignment horizontal="center"/>
    </xf>
    <xf numFmtId="3" fontId="12" fillId="20" borderId="1" xfId="1" applyNumberFormat="1" applyFont="1" applyFill="1" applyBorder="1" applyAlignment="1">
      <alignment horizontal="center"/>
    </xf>
    <xf numFmtId="3" fontId="10" fillId="20" borderId="19" xfId="1" applyNumberFormat="1" applyFont="1" applyFill="1" applyBorder="1" applyAlignment="1">
      <alignment horizontal="center"/>
    </xf>
    <xf numFmtId="3" fontId="10" fillId="20" borderId="28" xfId="1" applyNumberFormat="1" applyFont="1" applyFill="1" applyBorder="1" applyAlignment="1">
      <alignment horizontal="center"/>
    </xf>
    <xf numFmtId="0" fontId="0" fillId="0" borderId="19" xfId="0" applyFill="1" applyBorder="1"/>
    <xf numFmtId="3" fontId="0" fillId="0" borderId="19" xfId="1" applyNumberFormat="1" applyFont="1" applyFill="1" applyBorder="1" applyAlignment="1">
      <alignment horizontal="center"/>
    </xf>
    <xf numFmtId="3" fontId="0" fillId="0" borderId="17" xfId="1" applyNumberFormat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0" fontId="0" fillId="0" borderId="0" xfId="0" applyFill="1"/>
    <xf numFmtId="3" fontId="10" fillId="2" borderId="17" xfId="1" applyNumberFormat="1" applyFont="1" applyFill="1" applyBorder="1" applyAlignment="1">
      <alignment horizontal="center"/>
    </xf>
    <xf numFmtId="3" fontId="10" fillId="3" borderId="17" xfId="1" applyNumberFormat="1" applyFont="1" applyFill="1" applyBorder="1" applyAlignment="1">
      <alignment horizontal="center"/>
    </xf>
    <xf numFmtId="3" fontId="3" fillId="15" borderId="17" xfId="0" applyNumberFormat="1" applyFont="1" applyFill="1" applyBorder="1" applyAlignment="1">
      <alignment horizontal="center"/>
    </xf>
    <xf numFmtId="43" fontId="3" fillId="0" borderId="17" xfId="1" applyFont="1" applyBorder="1"/>
    <xf numFmtId="166" fontId="3" fillId="0" borderId="17" xfId="1" applyNumberFormat="1" applyFont="1" applyBorder="1" applyAlignment="1">
      <alignment horizontal="center"/>
    </xf>
    <xf numFmtId="0" fontId="10" fillId="0" borderId="16" xfId="0" applyFont="1" applyFill="1" applyBorder="1"/>
    <xf numFmtId="0" fontId="10" fillId="0" borderId="17" xfId="0" applyFont="1" applyFill="1" applyBorder="1"/>
    <xf numFmtId="3" fontId="10" fillId="0" borderId="17" xfId="1" applyNumberFormat="1" applyFont="1" applyFill="1" applyBorder="1" applyAlignment="1">
      <alignment horizontal="center"/>
    </xf>
    <xf numFmtId="3" fontId="1" fillId="0" borderId="17" xfId="1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1" applyNumberFormat="1" applyFont="1" applyBorder="1" applyAlignment="1">
      <alignment horizontal="center"/>
    </xf>
    <xf numFmtId="43" fontId="14" fillId="0" borderId="1" xfId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1" xfId="0" applyFont="1" applyBorder="1"/>
    <xf numFmtId="3" fontId="12" fillId="7" borderId="1" xfId="1" applyNumberFormat="1" applyFont="1" applyFill="1" applyBorder="1" applyAlignment="1">
      <alignment horizontal="center"/>
    </xf>
    <xf numFmtId="3" fontId="12" fillId="9" borderId="1" xfId="1" applyNumberFormat="1" applyFont="1" applyFill="1" applyBorder="1" applyAlignment="1">
      <alignment horizontal="center"/>
    </xf>
    <xf numFmtId="3" fontId="12" fillId="8" borderId="1" xfId="1" applyNumberFormat="1" applyFont="1" applyFill="1" applyBorder="1" applyAlignment="1">
      <alignment horizontal="center"/>
    </xf>
    <xf numFmtId="43" fontId="14" fillId="0" borderId="1" xfId="1" applyFont="1" applyBorder="1"/>
    <xf numFmtId="0" fontId="12" fillId="0" borderId="0" xfId="0" applyFont="1"/>
    <xf numFmtId="3" fontId="0" fillId="9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1" fontId="4" fillId="4" borderId="1" xfId="1" applyNumberFormat="1" applyFont="1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3" fontId="12" fillId="4" borderId="1" xfId="1" applyNumberFormat="1" applyFont="1" applyFill="1" applyBorder="1" applyAlignment="1">
      <alignment horizontal="center"/>
    </xf>
    <xf numFmtId="3" fontId="12" fillId="9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3" fontId="0" fillId="2" borderId="1" xfId="0" applyNumberFormat="1" applyFill="1" applyBorder="1" applyAlignment="1">
      <alignment horizontal="left"/>
    </xf>
    <xf numFmtId="3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3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3" fontId="0" fillId="9" borderId="1" xfId="1" applyNumberFormat="1" applyFont="1" applyFill="1" applyBorder="1" applyAlignment="1">
      <alignment horizontal="left"/>
    </xf>
    <xf numFmtId="3" fontId="0" fillId="7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1" fontId="4" fillId="3" borderId="1" xfId="0" applyNumberFormat="1" applyFont="1" applyFill="1" applyBorder="1" applyAlignment="1">
      <alignment horizontal="left"/>
    </xf>
    <xf numFmtId="1" fontId="4" fillId="4" borderId="1" xfId="0" applyNumberFormat="1" applyFont="1" applyFill="1" applyBorder="1" applyAlignment="1">
      <alignment horizontal="left"/>
    </xf>
    <xf numFmtId="1" fontId="4" fillId="7" borderId="1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10" fillId="21" borderId="19" xfId="1" applyNumberFormat="1" applyFont="1" applyFill="1" applyBorder="1" applyAlignment="1">
      <alignment horizontal="center"/>
    </xf>
    <xf numFmtId="3" fontId="10" fillId="21" borderId="28" xfId="1" applyNumberFormat="1" applyFont="1" applyFill="1" applyBorder="1" applyAlignment="1">
      <alignment horizontal="center"/>
    </xf>
    <xf numFmtId="3" fontId="0" fillId="21" borderId="26" xfId="1" applyNumberFormat="1" applyFont="1" applyFill="1" applyBorder="1" applyAlignment="1">
      <alignment horizontal="center"/>
    </xf>
    <xf numFmtId="3" fontId="0" fillId="21" borderId="1" xfId="1" applyNumberFormat="1" applyFont="1" applyFill="1" applyBorder="1" applyAlignment="1">
      <alignment horizontal="center"/>
    </xf>
    <xf numFmtId="3" fontId="12" fillId="21" borderId="1" xfId="1" applyNumberFormat="1" applyFont="1" applyFill="1" applyBorder="1" applyAlignment="1">
      <alignment horizontal="center"/>
    </xf>
    <xf numFmtId="3" fontId="1" fillId="21" borderId="28" xfId="1" applyNumberFormat="1" applyFont="1" applyFill="1" applyBorder="1" applyAlignment="1">
      <alignment horizontal="center"/>
    </xf>
    <xf numFmtId="3" fontId="10" fillId="11" borderId="19" xfId="1" applyNumberFormat="1" applyFont="1" applyFill="1" applyBorder="1" applyAlignment="1">
      <alignment horizontal="center"/>
    </xf>
    <xf numFmtId="3" fontId="0" fillId="11" borderId="26" xfId="1" applyNumberFormat="1" applyFont="1" applyFill="1" applyBorder="1" applyAlignment="1">
      <alignment horizontal="center"/>
    </xf>
    <xf numFmtId="3" fontId="13" fillId="11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13" fillId="8" borderId="1" xfId="1" applyNumberFormat="1" applyFont="1" applyFill="1" applyBorder="1" applyAlignment="1">
      <alignment horizontal="center"/>
    </xf>
    <xf numFmtId="3" fontId="12" fillId="6" borderId="1" xfId="1" applyNumberFormat="1" applyFont="1" applyFill="1" applyBorder="1" applyAlignment="1">
      <alignment horizontal="center"/>
    </xf>
    <xf numFmtId="164" fontId="4" fillId="4" borderId="1" xfId="1" applyNumberFormat="1" applyFont="1" applyFill="1" applyBorder="1" applyAlignment="1">
      <alignment horizontal="center"/>
    </xf>
    <xf numFmtId="43" fontId="13" fillId="8" borderId="1" xfId="1" applyFont="1" applyFill="1" applyBorder="1" applyAlignment="1">
      <alignment horizontal="center"/>
    </xf>
    <xf numFmtId="3" fontId="13" fillId="5" borderId="1" xfId="1" applyNumberFormat="1" applyFont="1" applyFill="1" applyBorder="1" applyAlignment="1">
      <alignment horizontal="center"/>
    </xf>
    <xf numFmtId="1" fontId="17" fillId="5" borderId="1" xfId="1" applyNumberFormat="1" applyFont="1" applyFill="1" applyBorder="1" applyAlignment="1">
      <alignment horizontal="center"/>
    </xf>
    <xf numFmtId="1" fontId="17" fillId="8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43" fontId="0" fillId="0" borderId="1" xfId="0" applyNumberFormat="1" applyBorder="1"/>
    <xf numFmtId="166" fontId="14" fillId="0" borderId="0" xfId="1" applyNumberFormat="1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4" fontId="0" fillId="5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3" fontId="0" fillId="0" borderId="0" xfId="0" applyNumberForma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2" fillId="0" borderId="0" xfId="0" applyFont="1" applyFill="1" applyBorder="1"/>
    <xf numFmtId="3" fontId="16" fillId="15" borderId="1" xfId="0" applyNumberFormat="1" applyFont="1" applyFill="1" applyBorder="1" applyAlignment="1">
      <alignment horizontal="center"/>
    </xf>
    <xf numFmtId="0" fontId="0" fillId="0" borderId="0" xfId="0" applyFont="1" applyBorder="1"/>
    <xf numFmtId="4" fontId="10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/>
    <xf numFmtId="1" fontId="4" fillId="4" borderId="1" xfId="1" applyNumberFormat="1" applyFont="1" applyFill="1" applyBorder="1" applyAlignment="1">
      <alignment horizontal="center"/>
    </xf>
    <xf numFmtId="0" fontId="0" fillId="7" borderId="0" xfId="0" applyFill="1"/>
    <xf numFmtId="3" fontId="20" fillId="0" borderId="1" xfId="1" applyNumberFormat="1" applyFont="1" applyBorder="1" applyAlignment="1">
      <alignment horizontal="center"/>
    </xf>
    <xf numFmtId="3" fontId="0" fillId="22" borderId="1" xfId="0" applyNumberFormat="1" applyFill="1" applyBorder="1" applyAlignment="1">
      <alignment horizontal="center"/>
    </xf>
    <xf numFmtId="43" fontId="0" fillId="22" borderId="1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20" fillId="2" borderId="2" xfId="1" applyNumberFormat="1" applyFont="1" applyFill="1" applyBorder="1" applyAlignment="1">
      <alignment horizontal="center"/>
    </xf>
    <xf numFmtId="3" fontId="20" fillId="2" borderId="1" xfId="1" applyNumberFormat="1" applyFont="1" applyFill="1" applyBorder="1" applyAlignment="1">
      <alignment horizontal="center"/>
    </xf>
    <xf numFmtId="43" fontId="0" fillId="5" borderId="2" xfId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3" fontId="10" fillId="4" borderId="19" xfId="1" applyNumberFormat="1" applyFont="1" applyFill="1" applyBorder="1" applyAlignment="1">
      <alignment horizontal="center"/>
    </xf>
    <xf numFmtId="3" fontId="12" fillId="4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4" borderId="28" xfId="1" applyNumberFormat="1" applyFont="1" applyFill="1" applyBorder="1" applyAlignment="1">
      <alignment horizontal="center"/>
    </xf>
    <xf numFmtId="3" fontId="12" fillId="9" borderId="1" xfId="1" applyNumberFormat="1" applyFont="1" applyFill="1" applyBorder="1" applyAlignment="1">
      <alignment horizontal="center"/>
    </xf>
    <xf numFmtId="1" fontId="4" fillId="4" borderId="1" xfId="1" applyNumberFormat="1" applyFont="1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3" fontId="13" fillId="4" borderId="1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43" fontId="0" fillId="9" borderId="1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3" fontId="1" fillId="4" borderId="28" xfId="1" applyNumberFormat="1" applyFont="1" applyFill="1" applyBorder="1" applyAlignment="1">
      <alignment horizontal="center"/>
    </xf>
    <xf numFmtId="3" fontId="10" fillId="4" borderId="1" xfId="1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 applyProtection="1"/>
    <xf numFmtId="3" fontId="20" fillId="3" borderId="1" xfId="1" applyNumberFormat="1" applyFont="1" applyFill="1" applyBorder="1" applyAlignment="1">
      <alignment horizontal="center"/>
    </xf>
    <xf numFmtId="0" fontId="0" fillId="0" borderId="0" xfId="0"/>
    <xf numFmtId="4" fontId="0" fillId="0" borderId="0" xfId="0" applyNumberFormat="1"/>
    <xf numFmtId="3" fontId="20" fillId="4" borderId="1" xfId="1" applyNumberFormat="1" applyFont="1" applyFill="1" applyBorder="1" applyAlignment="1">
      <alignment horizontal="center"/>
    </xf>
    <xf numFmtId="3" fontId="21" fillId="7" borderId="1" xfId="1" applyNumberFormat="1" applyFont="1" applyFill="1" applyBorder="1" applyAlignment="1">
      <alignment horizontal="center"/>
    </xf>
    <xf numFmtId="3" fontId="20" fillId="9" borderId="1" xfId="1" applyNumberFormat="1" applyFont="1" applyFill="1" applyBorder="1" applyAlignment="1">
      <alignment horizontal="center"/>
    </xf>
    <xf numFmtId="3" fontId="20" fillId="5" borderId="1" xfId="1" applyNumberFormat="1" applyFont="1" applyFill="1" applyBorder="1" applyAlignment="1">
      <alignment horizontal="center"/>
    </xf>
    <xf numFmtId="3" fontId="20" fillId="4" borderId="1" xfId="1" applyNumberFormat="1" applyFont="1" applyFill="1" applyBorder="1" applyAlignment="1">
      <alignment horizontal="center"/>
    </xf>
    <xf numFmtId="3" fontId="21" fillId="0" borderId="1" xfId="1" applyNumberFormat="1" applyFont="1" applyFill="1" applyBorder="1" applyAlignment="1">
      <alignment horizontal="center"/>
    </xf>
    <xf numFmtId="0" fontId="0" fillId="19" borderId="0" xfId="0" applyFill="1"/>
    <xf numFmtId="0" fontId="0" fillId="0" borderId="0" xfId="0"/>
    <xf numFmtId="0" fontId="0" fillId="0" borderId="0" xfId="0"/>
    <xf numFmtId="0" fontId="10" fillId="0" borderId="0" xfId="0" applyFont="1"/>
    <xf numFmtId="0" fontId="10" fillId="2" borderId="0" xfId="0" applyFont="1" applyFill="1"/>
    <xf numFmtId="0" fontId="7" fillId="0" borderId="1" xfId="0" applyFont="1" applyFill="1" applyBorder="1" applyAlignment="1">
      <alignment horizontal="left"/>
    </xf>
    <xf numFmtId="0" fontId="3" fillId="0" borderId="0" xfId="0" applyFont="1"/>
    <xf numFmtId="3" fontId="22" fillId="0" borderId="0" xfId="0" applyNumberFormat="1" applyFont="1"/>
    <xf numFmtId="167" fontId="0" fillId="0" borderId="0" xfId="0" applyNumberFormat="1"/>
    <xf numFmtId="0" fontId="10" fillId="3" borderId="0" xfId="0" applyFont="1" applyFill="1"/>
    <xf numFmtId="0" fontId="0" fillId="12" borderId="0" xfId="0" applyFill="1"/>
    <xf numFmtId="0" fontId="0" fillId="11" borderId="0" xfId="0" applyFill="1"/>
    <xf numFmtId="0" fontId="7" fillId="3" borderId="1" xfId="0" applyFont="1" applyFill="1" applyBorder="1" applyAlignment="1">
      <alignment horizontal="left"/>
    </xf>
    <xf numFmtId="0" fontId="0" fillId="24" borderId="0" xfId="0" applyFill="1"/>
    <xf numFmtId="3" fontId="0" fillId="0" borderId="0" xfId="0" applyNumberForma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7" fontId="0" fillId="0" borderId="32" xfId="0" applyNumberFormat="1" applyBorder="1"/>
    <xf numFmtId="0" fontId="10" fillId="9" borderId="0" xfId="0" applyFont="1" applyFill="1"/>
    <xf numFmtId="0" fontId="10" fillId="4" borderId="0" xfId="0" applyFont="1" applyFill="1"/>
    <xf numFmtId="0" fontId="7" fillId="4" borderId="1" xfId="0" applyFont="1" applyFill="1" applyBorder="1" applyAlignment="1">
      <alignment horizontal="left"/>
    </xf>
    <xf numFmtId="167" fontId="0" fillId="0" borderId="0" xfId="1" applyNumberFormat="1" applyFont="1" applyFill="1"/>
    <xf numFmtId="0" fontId="7" fillId="9" borderId="1" xfId="0" applyFont="1" applyFill="1" applyBorder="1" applyAlignment="1">
      <alignment horizontal="left"/>
    </xf>
    <xf numFmtId="0" fontId="0" fillId="25" borderId="0" xfId="0" applyFill="1"/>
    <xf numFmtId="0" fontId="0" fillId="0" borderId="20" xfId="0" applyBorder="1"/>
    <xf numFmtId="0" fontId="0" fillId="0" borderId="33" xfId="0" applyBorder="1"/>
    <xf numFmtId="0" fontId="0" fillId="0" borderId="33" xfId="0" applyFill="1" applyBorder="1"/>
    <xf numFmtId="0" fontId="0" fillId="0" borderId="34" xfId="0" applyBorder="1"/>
    <xf numFmtId="0" fontId="0" fillId="0" borderId="35" xfId="0" applyBorder="1"/>
    <xf numFmtId="0" fontId="0" fillId="23" borderId="0" xfId="0" applyFill="1" applyBorder="1"/>
    <xf numFmtId="0" fontId="0" fillId="11" borderId="0" xfId="0" applyFill="1" applyBorder="1"/>
    <xf numFmtId="167" fontId="0" fillId="0" borderId="0" xfId="1" applyNumberFormat="1" applyFont="1" applyFill="1" applyBorder="1"/>
    <xf numFmtId="167" fontId="0" fillId="0" borderId="0" xfId="0" applyNumberFormat="1" applyBorder="1"/>
    <xf numFmtId="3" fontId="0" fillId="0" borderId="0" xfId="0" applyNumberFormat="1" applyBorder="1"/>
    <xf numFmtId="0" fontId="0" fillId="25" borderId="20" xfId="0" applyFill="1" applyBorder="1"/>
    <xf numFmtId="167" fontId="0" fillId="0" borderId="33" xfId="1" applyNumberFormat="1" applyFont="1" applyFill="1" applyBorder="1"/>
    <xf numFmtId="167" fontId="0" fillId="0" borderId="33" xfId="0" applyNumberFormat="1" applyBorder="1"/>
    <xf numFmtId="0" fontId="0" fillId="0" borderId="33" xfId="0" applyBorder="1" applyAlignment="1">
      <alignment horizontal="center"/>
    </xf>
    <xf numFmtId="3" fontId="0" fillId="0" borderId="33" xfId="0" applyNumberFormat="1" applyBorder="1"/>
    <xf numFmtId="0" fontId="0" fillId="25" borderId="34" xfId="0" applyFill="1" applyBorder="1"/>
    <xf numFmtId="167" fontId="0" fillId="0" borderId="35" xfId="1" applyNumberFormat="1" applyFont="1" applyFill="1" applyBorder="1"/>
    <xf numFmtId="167" fontId="0" fillId="0" borderId="35" xfId="0" applyNumberFormat="1" applyBorder="1"/>
    <xf numFmtId="0" fontId="0" fillId="0" borderId="35" xfId="0" applyBorder="1" applyAlignment="1">
      <alignment horizontal="center"/>
    </xf>
    <xf numFmtId="3" fontId="0" fillId="0" borderId="35" xfId="0" applyNumberFormat="1" applyBorder="1"/>
    <xf numFmtId="3" fontId="0" fillId="9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3" fontId="20" fillId="4" borderId="1" xfId="1" applyNumberFormat="1" applyFont="1" applyFill="1" applyBorder="1" applyAlignment="1">
      <alignment horizontal="center"/>
    </xf>
    <xf numFmtId="3" fontId="20" fillId="14" borderId="1" xfId="1" applyNumberFormat="1" applyFont="1" applyFill="1" applyBorder="1" applyAlignment="1">
      <alignment horizontal="center"/>
    </xf>
    <xf numFmtId="0" fontId="23" fillId="0" borderId="0" xfId="0" applyFont="1"/>
    <xf numFmtId="3" fontId="25" fillId="2" borderId="1" xfId="1" applyNumberFormat="1" applyFont="1" applyFill="1" applyBorder="1" applyAlignment="1">
      <alignment horizontal="center"/>
    </xf>
    <xf numFmtId="3" fontId="25" fillId="14" borderId="1" xfId="1" applyNumberFormat="1" applyFont="1" applyFill="1" applyBorder="1" applyAlignment="1">
      <alignment horizontal="center"/>
    </xf>
    <xf numFmtId="3" fontId="25" fillId="3" borderId="1" xfId="1" applyNumberFormat="1" applyFont="1" applyFill="1" applyBorder="1" applyAlignment="1">
      <alignment horizontal="center"/>
    </xf>
    <xf numFmtId="3" fontId="20" fillId="11" borderId="1" xfId="1" applyNumberFormat="1" applyFont="1" applyFill="1" applyBorder="1" applyAlignment="1">
      <alignment horizontal="center"/>
    </xf>
    <xf numFmtId="3" fontId="25" fillId="11" borderId="1" xfId="1" applyNumberFormat="1" applyFont="1" applyFill="1" applyBorder="1" applyAlignment="1">
      <alignment horizontal="center"/>
    </xf>
    <xf numFmtId="3" fontId="20" fillId="8" borderId="1" xfId="1" applyNumberFormat="1" applyFont="1" applyFill="1" applyBorder="1" applyAlignment="1">
      <alignment horizontal="center"/>
    </xf>
    <xf numFmtId="3" fontId="24" fillId="7" borderId="1" xfId="1" applyNumberFormat="1" applyFont="1" applyFill="1" applyBorder="1" applyAlignment="1">
      <alignment horizontal="center"/>
    </xf>
    <xf numFmtId="3" fontId="20" fillId="18" borderId="1" xfId="1" applyNumberFormat="1" applyFont="1" applyFill="1" applyBorder="1" applyAlignment="1">
      <alignment horizontal="center"/>
    </xf>
    <xf numFmtId="3" fontId="20" fillId="12" borderId="1" xfId="1" applyNumberFormat="1" applyFont="1" applyFill="1" applyBorder="1" applyAlignment="1">
      <alignment horizontal="center"/>
    </xf>
    <xf numFmtId="3" fontId="2" fillId="4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3" fontId="2" fillId="0" borderId="1" xfId="1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2" fontId="0" fillId="0" borderId="0" xfId="0" applyNumberFormat="1"/>
    <xf numFmtId="3" fontId="0" fillId="4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4" borderId="28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2" borderId="0" xfId="0" applyFill="1"/>
    <xf numFmtId="0" fontId="10" fillId="26" borderId="0" xfId="0" applyFont="1" applyFill="1"/>
    <xf numFmtId="0" fontId="10" fillId="11" borderId="0" xfId="0" applyFont="1" applyFill="1"/>
    <xf numFmtId="0" fontId="10" fillId="24" borderId="0" xfId="0" applyFont="1" applyFill="1"/>
    <xf numFmtId="4" fontId="0" fillId="24" borderId="0" xfId="0" applyNumberFormat="1" applyFill="1"/>
    <xf numFmtId="4" fontId="0" fillId="26" borderId="0" xfId="0" applyNumberFormat="1" applyFill="1"/>
    <xf numFmtId="0" fontId="10" fillId="27" borderId="0" xfId="0" applyFont="1" applyFill="1"/>
    <xf numFmtId="0" fontId="0" fillId="27" borderId="0" xfId="0" applyFill="1"/>
    <xf numFmtId="0" fontId="0" fillId="9" borderId="0" xfId="0" applyFill="1"/>
    <xf numFmtId="4" fontId="0" fillId="27" borderId="0" xfId="0" applyNumberFormat="1" applyFill="1"/>
    <xf numFmtId="4" fontId="0" fillId="9" borderId="0" xfId="0" applyNumberFormat="1" applyFill="1"/>
    <xf numFmtId="4" fontId="0" fillId="22" borderId="0" xfId="0" applyNumberFormat="1" applyFill="1"/>
    <xf numFmtId="0" fontId="10" fillId="17" borderId="0" xfId="0" applyFont="1" applyFill="1"/>
    <xf numFmtId="3" fontId="0" fillId="17" borderId="0" xfId="0" applyNumberFormat="1" applyFill="1"/>
    <xf numFmtId="0" fontId="0" fillId="17" borderId="0" xfId="0" applyFill="1"/>
    <xf numFmtId="3" fontId="0" fillId="22" borderId="0" xfId="0" applyNumberFormat="1" applyFill="1"/>
    <xf numFmtId="0" fontId="0" fillId="0" borderId="0" xfId="0"/>
    <xf numFmtId="0" fontId="0" fillId="0" borderId="0" xfId="0" applyFill="1" applyBorder="1"/>
    <xf numFmtId="4" fontId="0" fillId="0" borderId="0" xfId="0" applyNumberFormat="1"/>
    <xf numFmtId="0" fontId="10" fillId="3" borderId="0" xfId="0" applyFont="1" applyFill="1"/>
    <xf numFmtId="0" fontId="10" fillId="9" borderId="0" xfId="0" applyFont="1" applyFill="1"/>
    <xf numFmtId="0" fontId="10" fillId="4" borderId="0" xfId="0" applyFont="1" applyFill="1"/>
    <xf numFmtId="0" fontId="10" fillId="24" borderId="0" xfId="0" applyFont="1" applyFill="1"/>
    <xf numFmtId="4" fontId="0" fillId="24" borderId="0" xfId="0" applyNumberFormat="1" applyFill="1"/>
    <xf numFmtId="4" fontId="0" fillId="26" borderId="0" xfId="0" applyNumberFormat="1" applyFill="1"/>
    <xf numFmtId="0" fontId="10" fillId="27" borderId="0" xfId="0" applyFont="1" applyFill="1"/>
    <xf numFmtId="0" fontId="0" fillId="9" borderId="0" xfId="0" applyFill="1"/>
    <xf numFmtId="4" fontId="0" fillId="9" borderId="0" xfId="0" applyNumberFormat="1" applyFill="1"/>
    <xf numFmtId="3" fontId="0" fillId="22" borderId="0" xfId="0" applyNumberFormat="1" applyFill="1"/>
    <xf numFmtId="10" fontId="0" fillId="22" borderId="0" xfId="0" applyNumberFormat="1" applyFill="1"/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4" fontId="0" fillId="0" borderId="18" xfId="0" applyNumberFormat="1" applyBorder="1"/>
    <xf numFmtId="10" fontId="0" fillId="0" borderId="38" xfId="0" applyNumberFormat="1" applyBorder="1"/>
    <xf numFmtId="4" fontId="0" fillId="24" borderId="18" xfId="0" applyNumberFormat="1" applyFill="1" applyBorder="1"/>
    <xf numFmtId="10" fontId="0" fillId="24" borderId="38" xfId="0" applyNumberFormat="1" applyFill="1" applyBorder="1"/>
    <xf numFmtId="10" fontId="0" fillId="24" borderId="18" xfId="0" applyNumberFormat="1" applyFill="1" applyBorder="1"/>
    <xf numFmtId="4" fontId="0" fillId="0" borderId="39" xfId="0" applyNumberFormat="1" applyBorder="1"/>
    <xf numFmtId="10" fontId="0" fillId="0" borderId="40" xfId="0" applyNumberFormat="1" applyBorder="1"/>
    <xf numFmtId="3" fontId="2" fillId="2" borderId="2" xfId="1" applyNumberFormat="1" applyFont="1" applyFill="1" applyBorder="1" applyAlignment="1">
      <alignment horizontal="center"/>
    </xf>
    <xf numFmtId="3" fontId="0" fillId="0" borderId="38" xfId="0" applyNumberFormat="1" applyBorder="1"/>
    <xf numFmtId="4" fontId="0" fillId="24" borderId="38" xfId="0" applyNumberFormat="1" applyFill="1" applyBorder="1"/>
    <xf numFmtId="4" fontId="0" fillId="26" borderId="18" xfId="0" applyNumberFormat="1" applyFill="1" applyBorder="1"/>
    <xf numFmtId="10" fontId="0" fillId="26" borderId="38" xfId="0" applyNumberFormat="1" applyFill="1" applyBorder="1"/>
    <xf numFmtId="4" fontId="0" fillId="26" borderId="38" xfId="0" applyNumberFormat="1" applyFill="1" applyBorder="1"/>
    <xf numFmtId="0" fontId="0" fillId="26" borderId="0" xfId="0" applyFill="1"/>
    <xf numFmtId="10" fontId="0" fillId="26" borderId="18" xfId="0" applyNumberFormat="1" applyFill="1" applyBorder="1"/>
    <xf numFmtId="4" fontId="0" fillId="27" borderId="18" xfId="0" applyNumberFormat="1" applyFill="1" applyBorder="1"/>
    <xf numFmtId="10" fontId="0" fillId="27" borderId="38" xfId="0" applyNumberFormat="1" applyFill="1" applyBorder="1"/>
    <xf numFmtId="4" fontId="0" fillId="27" borderId="38" xfId="0" applyNumberFormat="1" applyFill="1" applyBorder="1"/>
    <xf numFmtId="10" fontId="0" fillId="27" borderId="18" xfId="0" applyNumberFormat="1" applyFill="1" applyBorder="1"/>
    <xf numFmtId="4" fontId="0" fillId="0" borderId="0" xfId="0" applyNumberFormat="1" applyFont="1" applyProtection="1">
      <protection locked="0"/>
    </xf>
    <xf numFmtId="4" fontId="0" fillId="0" borderId="0" xfId="0" applyNumberFormat="1" applyFont="1"/>
    <xf numFmtId="3" fontId="10" fillId="2" borderId="3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/>
    </xf>
    <xf numFmtId="3" fontId="10" fillId="0" borderId="18" xfId="1" applyNumberFormat="1" applyFont="1" applyFill="1" applyBorder="1" applyAlignment="1">
      <alignment horizontal="center"/>
    </xf>
    <xf numFmtId="3" fontId="10" fillId="0" borderId="38" xfId="1" applyNumberFormat="1" applyFont="1" applyFill="1" applyBorder="1" applyAlignment="1">
      <alignment horizontal="center"/>
    </xf>
    <xf numFmtId="4" fontId="0" fillId="9" borderId="18" xfId="0" applyNumberFormat="1" applyFill="1" applyBorder="1"/>
    <xf numFmtId="10" fontId="0" fillId="9" borderId="38" xfId="0" applyNumberFormat="1" applyFill="1" applyBorder="1"/>
    <xf numFmtId="4" fontId="0" fillId="9" borderId="38" xfId="0" applyNumberFormat="1" applyFill="1" applyBorder="1"/>
    <xf numFmtId="10" fontId="0" fillId="9" borderId="18" xfId="0" applyNumberFormat="1" applyFill="1" applyBorder="1"/>
    <xf numFmtId="0" fontId="10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10" fontId="0" fillId="26" borderId="41" xfId="0" applyNumberFormat="1" applyFill="1" applyBorder="1"/>
    <xf numFmtId="1" fontId="4" fillId="9" borderId="1" xfId="1" applyNumberFormat="1" applyFont="1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43" fontId="0" fillId="9" borderId="1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3" fontId="1" fillId="4" borderId="28" xfId="1" applyNumberFormat="1" applyFont="1" applyFill="1" applyBorder="1" applyAlignment="1">
      <alignment horizontal="center"/>
    </xf>
    <xf numFmtId="3" fontId="10" fillId="4" borderId="1" xfId="1" applyNumberFormat="1" applyFont="1" applyFill="1" applyBorder="1" applyAlignment="1">
      <alignment horizontal="center"/>
    </xf>
    <xf numFmtId="1" fontId="4" fillId="4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3" fontId="13" fillId="4" borderId="1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3" fontId="20" fillId="4" borderId="1" xfId="1" applyNumberFormat="1" applyFont="1" applyFill="1" applyBorder="1" applyAlignment="1">
      <alignment horizontal="center"/>
    </xf>
    <xf numFmtId="3" fontId="12" fillId="9" borderId="1" xfId="1" applyNumberFormat="1" applyFont="1" applyFill="1" applyBorder="1" applyAlignment="1">
      <alignment horizontal="center"/>
    </xf>
    <xf numFmtId="3" fontId="12" fillId="4" borderId="1" xfId="1" applyNumberFormat="1" applyFont="1" applyFill="1" applyBorder="1" applyAlignment="1">
      <alignment horizontal="center"/>
    </xf>
    <xf numFmtId="3" fontId="10" fillId="4" borderId="19" xfId="1" applyNumberFormat="1" applyFont="1" applyFill="1" applyBorder="1" applyAlignment="1">
      <alignment horizontal="center"/>
    </xf>
    <xf numFmtId="3" fontId="0" fillId="4" borderId="28" xfId="1" applyNumberFormat="1" applyFont="1" applyFill="1" applyBorder="1" applyAlignment="1">
      <alignment horizontal="center"/>
    </xf>
    <xf numFmtId="3" fontId="26" fillId="0" borderId="1" xfId="1" applyNumberFormat="1" applyFont="1" applyBorder="1" applyAlignment="1">
      <alignment horizontal="center"/>
    </xf>
    <xf numFmtId="3" fontId="27" fillId="0" borderId="1" xfId="1" applyNumberFormat="1" applyFont="1" applyBorder="1" applyAlignment="1">
      <alignment horizontal="center"/>
    </xf>
    <xf numFmtId="3" fontId="26" fillId="2" borderId="2" xfId="1" applyNumberFormat="1" applyFont="1" applyFill="1" applyBorder="1" applyAlignment="1">
      <alignment horizontal="center"/>
    </xf>
    <xf numFmtId="3" fontId="27" fillId="2" borderId="2" xfId="1" applyNumberFormat="1" applyFont="1" applyFill="1" applyBorder="1" applyAlignment="1">
      <alignment horizontal="center"/>
    </xf>
    <xf numFmtId="3" fontId="0" fillId="0" borderId="0" xfId="0" applyNumberFormat="1" applyFill="1"/>
    <xf numFmtId="10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Border="1"/>
    <xf numFmtId="0" fontId="0" fillId="3" borderId="0" xfId="0" applyFill="1"/>
    <xf numFmtId="3" fontId="0" fillId="4" borderId="1" xfId="1" applyNumberFormat="1" applyFont="1" applyFill="1" applyBorder="1" applyAlignment="1">
      <alignment horizontal="center"/>
    </xf>
    <xf numFmtId="3" fontId="0" fillId="4" borderId="30" xfId="1" applyNumberFormat="1" applyFont="1" applyFill="1" applyBorder="1" applyAlignment="1"/>
    <xf numFmtId="3" fontId="27" fillId="2" borderId="1" xfId="1" applyNumberFormat="1" applyFont="1" applyFill="1" applyBorder="1" applyAlignment="1">
      <alignment horizontal="center"/>
    </xf>
    <xf numFmtId="3" fontId="27" fillId="14" borderId="1" xfId="1" applyNumberFormat="1" applyFont="1" applyFill="1" applyBorder="1" applyAlignment="1">
      <alignment horizontal="center"/>
    </xf>
    <xf numFmtId="3" fontId="27" fillId="11" borderId="1" xfId="1" applyNumberFormat="1" applyFont="1" applyFill="1" applyBorder="1" applyAlignment="1">
      <alignment horizontal="center"/>
    </xf>
    <xf numFmtId="3" fontId="27" fillId="3" borderId="1" xfId="1" applyNumberFormat="1" applyFont="1" applyFill="1" applyBorder="1" applyAlignment="1">
      <alignment horizontal="center"/>
    </xf>
    <xf numFmtId="3" fontId="26" fillId="14" borderId="1" xfId="1" applyNumberFormat="1" applyFont="1" applyFill="1" applyBorder="1" applyAlignment="1">
      <alignment horizontal="center"/>
    </xf>
    <xf numFmtId="3" fontId="28" fillId="7" borderId="1" xfId="1" applyNumberFormat="1" applyFont="1" applyFill="1" applyBorder="1" applyAlignment="1">
      <alignment horizontal="center"/>
    </xf>
    <xf numFmtId="3" fontId="26" fillId="9" borderId="1" xfId="1" applyNumberFormat="1" applyFont="1" applyFill="1" applyBorder="1" applyAlignment="1">
      <alignment horizontal="center"/>
    </xf>
    <xf numFmtId="3" fontId="29" fillId="7" borderId="1" xfId="1" applyNumberFormat="1" applyFont="1" applyFill="1" applyBorder="1" applyAlignment="1">
      <alignment horizontal="center"/>
    </xf>
    <xf numFmtId="3" fontId="26" fillId="4" borderId="1" xfId="1" applyNumberFormat="1" applyFont="1" applyFill="1" applyBorder="1" applyAlignment="1">
      <alignment horizontal="center"/>
    </xf>
    <xf numFmtId="3" fontId="26" fillId="3" borderId="1" xfId="1" applyNumberFormat="1" applyFont="1" applyFill="1" applyBorder="1" applyAlignment="1">
      <alignment horizontal="center"/>
    </xf>
    <xf numFmtId="3" fontId="26" fillId="11" borderId="1" xfId="1" applyNumberFormat="1" applyFont="1" applyFill="1" applyBorder="1" applyAlignment="1">
      <alignment horizontal="center"/>
    </xf>
    <xf numFmtId="3" fontId="27" fillId="12" borderId="1" xfId="1" applyNumberFormat="1" applyFont="1" applyFill="1" applyBorder="1" applyAlignment="1">
      <alignment horizontal="center"/>
    </xf>
    <xf numFmtId="3" fontId="27" fillId="13" borderId="1" xfId="1" applyNumberFormat="1" applyFont="1" applyFill="1" applyBorder="1" applyAlignment="1">
      <alignment horizontal="center"/>
    </xf>
    <xf numFmtId="3" fontId="26" fillId="8" borderId="1" xfId="1" applyNumberFormat="1" applyFont="1" applyFill="1" applyBorder="1" applyAlignment="1">
      <alignment horizontal="center"/>
    </xf>
    <xf numFmtId="3" fontId="26" fillId="2" borderId="1" xfId="1" applyNumberFormat="1" applyFont="1" applyFill="1" applyBorder="1" applyAlignment="1">
      <alignment horizontal="center"/>
    </xf>
    <xf numFmtId="3" fontId="27" fillId="18" borderId="1" xfId="1" applyNumberFormat="1" applyFont="1" applyFill="1" applyBorder="1" applyAlignment="1">
      <alignment horizontal="center"/>
    </xf>
    <xf numFmtId="3" fontId="26" fillId="12" borderId="1" xfId="1" applyNumberFormat="1" applyFont="1" applyFill="1" applyBorder="1" applyAlignment="1">
      <alignment horizontal="center"/>
    </xf>
    <xf numFmtId="3" fontId="1" fillId="0" borderId="2" xfId="1" applyNumberFormat="1" applyFont="1" applyBorder="1" applyAlignment="1">
      <alignment horizontal="center"/>
    </xf>
    <xf numFmtId="0" fontId="30" fillId="0" borderId="0" xfId="0" applyFont="1" applyBorder="1"/>
    <xf numFmtId="168" fontId="31" fillId="0" borderId="0" xfId="0" applyNumberFormat="1" applyFont="1"/>
    <xf numFmtId="3" fontId="31" fillId="0" borderId="0" xfId="0" applyNumberFormat="1" applyFont="1"/>
    <xf numFmtId="0" fontId="30" fillId="0" borderId="0" xfId="0" applyFont="1"/>
    <xf numFmtId="3" fontId="30" fillId="0" borderId="0" xfId="0" applyNumberFormat="1" applyFont="1"/>
    <xf numFmtId="3" fontId="32" fillId="0" borderId="0" xfId="0" applyNumberFormat="1" applyFont="1"/>
    <xf numFmtId="3" fontId="30" fillId="0" borderId="0" xfId="0" applyNumberFormat="1" applyFont="1" applyBorder="1"/>
    <xf numFmtId="3" fontId="12" fillId="5" borderId="4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4" fontId="12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/>
    <xf numFmtId="3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3" fontId="14" fillId="0" borderId="0" xfId="0" applyNumberFormat="1" applyFont="1" applyFill="1" applyBorder="1" applyAlignment="1"/>
    <xf numFmtId="0" fontId="0" fillId="0" borderId="0" xfId="0" applyFont="1"/>
    <xf numFmtId="3" fontId="0" fillId="0" borderId="1" xfId="0" applyNumberFormat="1" applyFont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1" fontId="34" fillId="0" borderId="1" xfId="0" applyNumberFormat="1" applyFont="1" applyFill="1" applyBorder="1" applyAlignment="1">
      <alignment horizontal="center"/>
    </xf>
    <xf numFmtId="1" fontId="34" fillId="5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16" fillId="0" borderId="1" xfId="0" applyFont="1" applyBorder="1" applyAlignment="1">
      <alignment horizontal="center"/>
    </xf>
    <xf numFmtId="43" fontId="33" fillId="0" borderId="1" xfId="1" applyFont="1" applyBorder="1" applyAlignment="1">
      <alignment horizontal="center"/>
    </xf>
    <xf numFmtId="43" fontId="16" fillId="0" borderId="1" xfId="1" applyFont="1" applyBorder="1" applyAlignment="1">
      <alignment horizontal="center"/>
    </xf>
    <xf numFmtId="43" fontId="16" fillId="0" borderId="1" xfId="1" applyFont="1" applyBorder="1"/>
    <xf numFmtId="0" fontId="16" fillId="0" borderId="1" xfId="0" applyFont="1" applyBorder="1"/>
    <xf numFmtId="43" fontId="16" fillId="5" borderId="1" xfId="1" applyFont="1" applyFill="1" applyBorder="1" applyAlignment="1">
      <alignment horizontal="center"/>
    </xf>
    <xf numFmtId="43" fontId="33" fillId="5" borderId="1" xfId="1" applyFont="1" applyFill="1" applyBorder="1" applyAlignment="1">
      <alignment horizontal="center"/>
    </xf>
    <xf numFmtId="43" fontId="16" fillId="0" borderId="19" xfId="1" applyFont="1" applyBorder="1"/>
    <xf numFmtId="43" fontId="16" fillId="0" borderId="26" xfId="1" applyFont="1" applyBorder="1"/>
    <xf numFmtId="43" fontId="33" fillId="0" borderId="1" xfId="1" applyFont="1" applyBorder="1"/>
    <xf numFmtId="4" fontId="16" fillId="0" borderId="1" xfId="0" applyNumberFormat="1" applyFont="1" applyBorder="1"/>
    <xf numFmtId="43" fontId="35" fillId="0" borderId="1" xfId="1" applyFont="1" applyBorder="1"/>
    <xf numFmtId="43" fontId="16" fillId="0" borderId="0" xfId="1" applyFont="1" applyFill="1" applyBorder="1"/>
    <xf numFmtId="3" fontId="0" fillId="0" borderId="0" xfId="0" applyNumberFormat="1" applyFont="1"/>
    <xf numFmtId="0" fontId="0" fillId="0" borderId="33" xfId="0" applyFont="1" applyBorder="1"/>
    <xf numFmtId="0" fontId="0" fillId="0" borderId="35" xfId="0" applyFont="1" applyBorder="1"/>
    <xf numFmtId="3" fontId="0" fillId="0" borderId="0" xfId="0" applyNumberFormat="1" applyFont="1" applyBorder="1"/>
    <xf numFmtId="3" fontId="0" fillId="0" borderId="33" xfId="0" applyNumberFormat="1" applyFont="1" applyBorder="1"/>
    <xf numFmtId="3" fontId="0" fillId="0" borderId="35" xfId="0" applyNumberFormat="1" applyFont="1" applyBorder="1"/>
    <xf numFmtId="0" fontId="0" fillId="17" borderId="0" xfId="0" applyFont="1" applyFill="1"/>
    <xf numFmtId="0" fontId="0" fillId="0" borderId="37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10" fontId="0" fillId="0" borderId="38" xfId="0" applyNumberFormat="1" applyFont="1" applyBorder="1"/>
    <xf numFmtId="4" fontId="0" fillId="0" borderId="18" xfId="0" applyNumberFormat="1" applyFont="1" applyBorder="1"/>
    <xf numFmtId="10" fontId="0" fillId="24" borderId="38" xfId="0" applyNumberFormat="1" applyFont="1" applyFill="1" applyBorder="1"/>
    <xf numFmtId="4" fontId="0" fillId="24" borderId="18" xfId="0" applyNumberFormat="1" applyFont="1" applyFill="1" applyBorder="1"/>
    <xf numFmtId="10" fontId="0" fillId="24" borderId="18" xfId="0" applyNumberFormat="1" applyFont="1" applyFill="1" applyBorder="1"/>
    <xf numFmtId="10" fontId="0" fillId="0" borderId="0" xfId="0" applyNumberFormat="1" applyFont="1" applyFill="1"/>
    <xf numFmtId="3" fontId="0" fillId="0" borderId="0" xfId="0" applyNumberFormat="1" applyFont="1" applyFill="1"/>
    <xf numFmtId="3" fontId="1" fillId="0" borderId="38" xfId="1" applyNumberFormat="1" applyFont="1" applyFill="1" applyBorder="1" applyAlignment="1">
      <alignment horizontal="center"/>
    </xf>
    <xf numFmtId="10" fontId="0" fillId="26" borderId="38" xfId="0" applyNumberFormat="1" applyFont="1" applyFill="1" applyBorder="1"/>
    <xf numFmtId="10" fontId="0" fillId="27" borderId="38" xfId="0" applyNumberFormat="1" applyFont="1" applyFill="1" applyBorder="1"/>
    <xf numFmtId="4" fontId="0" fillId="27" borderId="18" xfId="0" applyNumberFormat="1" applyFont="1" applyFill="1" applyBorder="1"/>
    <xf numFmtId="10" fontId="0" fillId="27" borderId="18" xfId="0" applyNumberFormat="1" applyFont="1" applyFill="1" applyBorder="1"/>
    <xf numFmtId="10" fontId="0" fillId="9" borderId="38" xfId="0" applyNumberFormat="1" applyFont="1" applyFill="1" applyBorder="1"/>
    <xf numFmtId="4" fontId="0" fillId="9" borderId="18" xfId="0" applyNumberFormat="1" applyFont="1" applyFill="1" applyBorder="1"/>
    <xf numFmtId="10" fontId="0" fillId="9" borderId="18" xfId="0" applyNumberFormat="1" applyFont="1" applyFill="1" applyBorder="1"/>
    <xf numFmtId="0" fontId="0" fillId="2" borderId="0" xfId="0" applyFont="1" applyFill="1"/>
    <xf numFmtId="3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3" fontId="36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17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center"/>
    </xf>
    <xf numFmtId="3" fontId="22" fillId="22" borderId="0" xfId="0" applyNumberFormat="1" applyFont="1" applyFill="1" applyAlignment="1">
      <alignment horizontal="center"/>
    </xf>
    <xf numFmtId="4" fontId="4" fillId="0" borderId="2" xfId="0" applyNumberFormat="1" applyFont="1" applyFill="1" applyBorder="1" applyAlignment="1" applyProtection="1"/>
    <xf numFmtId="0" fontId="0" fillId="0" borderId="4" xfId="0" applyFill="1" applyBorder="1" applyAlignment="1" applyProtection="1"/>
    <xf numFmtId="3" fontId="27" fillId="4" borderId="1" xfId="1" applyNumberFormat="1" applyFont="1" applyFill="1" applyBorder="1" applyAlignment="1">
      <alignment horizontal="center"/>
    </xf>
    <xf numFmtId="3" fontId="27" fillId="6" borderId="1" xfId="1" applyNumberFormat="1" applyFont="1" applyFill="1" applyBorder="1" applyAlignment="1">
      <alignment horizontal="center"/>
    </xf>
    <xf numFmtId="3" fontId="26" fillId="0" borderId="2" xfId="1" applyNumberFormat="1" applyFont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9" fontId="0" fillId="0" borderId="0" xfId="0" applyNumberFormat="1"/>
    <xf numFmtId="3" fontId="0" fillId="22" borderId="3" xfId="0" applyNumberFormat="1" applyFill="1" applyBorder="1"/>
    <xf numFmtId="10" fontId="0" fillId="22" borderId="3" xfId="0" applyNumberFormat="1" applyFill="1" applyBorder="1"/>
    <xf numFmtId="3" fontId="0" fillId="22" borderId="3" xfId="0" applyNumberFormat="1" applyFont="1" applyFill="1" applyBorder="1"/>
    <xf numFmtId="3" fontId="0" fillId="0" borderId="3" xfId="0" applyNumberFormat="1" applyBorder="1"/>
    <xf numFmtId="3" fontId="22" fillId="0" borderId="3" xfId="0" applyNumberFormat="1" applyFont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22" fillId="22" borderId="3" xfId="0" applyNumberFormat="1" applyFont="1" applyFill="1" applyBorder="1" applyAlignment="1">
      <alignment horizontal="center"/>
    </xf>
    <xf numFmtId="10" fontId="0" fillId="22" borderId="43" xfId="0" applyNumberFormat="1" applyFill="1" applyBorder="1"/>
    <xf numFmtId="10" fontId="0" fillId="26" borderId="0" xfId="0" applyNumberFormat="1" applyFont="1" applyFill="1" applyBorder="1"/>
    <xf numFmtId="3" fontId="0" fillId="22" borderId="42" xfId="0" applyNumberFormat="1" applyFont="1" applyFill="1" applyBorder="1"/>
    <xf numFmtId="3" fontId="0" fillId="22" borderId="35" xfId="0" applyNumberFormat="1" applyFill="1" applyBorder="1"/>
    <xf numFmtId="10" fontId="0" fillId="22" borderId="35" xfId="0" applyNumberFormat="1" applyFill="1" applyBorder="1"/>
    <xf numFmtId="3" fontId="0" fillId="22" borderId="39" xfId="0" applyNumberFormat="1" applyFill="1" applyBorder="1"/>
    <xf numFmtId="10" fontId="0" fillId="22" borderId="40" xfId="0" applyNumberFormat="1" applyFill="1" applyBorder="1"/>
    <xf numFmtId="0" fontId="0" fillId="0" borderId="44" xfId="0" applyFont="1" applyBorder="1" applyAlignment="1">
      <alignment horizontal="center"/>
    </xf>
    <xf numFmtId="3" fontId="1" fillId="0" borderId="0" xfId="1" applyNumberFormat="1" applyFont="1" applyFill="1" applyBorder="1" applyAlignment="1">
      <alignment horizontal="center"/>
    </xf>
    <xf numFmtId="4" fontId="0" fillId="26" borderId="0" xfId="0" applyNumberFormat="1" applyFont="1" applyFill="1" applyBorder="1"/>
    <xf numFmtId="4" fontId="0" fillId="0" borderId="0" xfId="0" applyNumberFormat="1" applyFont="1" applyBorder="1"/>
    <xf numFmtId="4" fontId="0" fillId="22" borderId="39" xfId="0" applyNumberFormat="1" applyFill="1" applyBorder="1"/>
    <xf numFmtId="10" fontId="0" fillId="22" borderId="40" xfId="0" applyNumberFormat="1" applyFont="1" applyFill="1" applyBorder="1"/>
    <xf numFmtId="10" fontId="0" fillId="0" borderId="40" xfId="0" applyNumberFormat="1" applyFont="1" applyBorder="1"/>
    <xf numFmtId="4" fontId="0" fillId="22" borderId="35" xfId="0" applyNumberFormat="1" applyFill="1" applyBorder="1"/>
    <xf numFmtId="10" fontId="0" fillId="22" borderId="35" xfId="0" applyNumberFormat="1" applyFont="1" applyFill="1" applyBorder="1"/>
    <xf numFmtId="43" fontId="0" fillId="5" borderId="2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3" fontId="0" fillId="5" borderId="2" xfId="1" applyFont="1" applyFill="1" applyBorder="1" applyAlignment="1">
      <alignment horizontal="center"/>
    </xf>
    <xf numFmtId="43" fontId="0" fillId="5" borderId="3" xfId="1" applyFont="1" applyFill="1" applyBorder="1" applyAlignment="1">
      <alignment horizontal="center"/>
    </xf>
    <xf numFmtId="43" fontId="0" fillId="5" borderId="4" xfId="1" applyFont="1" applyFill="1" applyBorder="1" applyAlignment="1">
      <alignment horizontal="center"/>
    </xf>
    <xf numFmtId="3" fontId="26" fillId="4" borderId="2" xfId="1" applyNumberFormat="1" applyFont="1" applyFill="1" applyBorder="1" applyAlignment="1">
      <alignment horizontal="center"/>
    </xf>
    <xf numFmtId="3" fontId="26" fillId="4" borderId="4" xfId="1" applyNumberFormat="1" applyFont="1" applyFill="1" applyBorder="1" applyAlignment="1">
      <alignment horizontal="center"/>
    </xf>
    <xf numFmtId="3" fontId="0" fillId="4" borderId="2" xfId="1" applyNumberFormat="1" applyFont="1" applyFill="1" applyBorder="1" applyAlignment="1">
      <alignment horizontal="center"/>
    </xf>
    <xf numFmtId="3" fontId="0" fillId="4" borderId="4" xfId="1" applyNumberFormat="1" applyFont="1" applyFill="1" applyBorder="1" applyAlignment="1">
      <alignment horizontal="center"/>
    </xf>
    <xf numFmtId="43" fontId="0" fillId="10" borderId="2" xfId="1" applyFont="1" applyFill="1" applyBorder="1" applyAlignment="1">
      <alignment horizontal="center"/>
    </xf>
    <xf numFmtId="43" fontId="0" fillId="10" borderId="4" xfId="1" applyFont="1" applyFill="1" applyBorder="1" applyAlignment="1">
      <alignment horizontal="center"/>
    </xf>
    <xf numFmtId="43" fontId="0" fillId="10" borderId="3" xfId="1" applyFont="1" applyFill="1" applyBorder="1" applyAlignment="1">
      <alignment horizontal="center"/>
    </xf>
    <xf numFmtId="3" fontId="27" fillId="4" borderId="2" xfId="1" applyNumberFormat="1" applyFont="1" applyFill="1" applyBorder="1" applyAlignment="1">
      <alignment horizontal="center"/>
    </xf>
    <xf numFmtId="3" fontId="27" fillId="4" borderId="3" xfId="1" applyNumberFormat="1" applyFont="1" applyFill="1" applyBorder="1" applyAlignment="1">
      <alignment horizontal="center"/>
    </xf>
    <xf numFmtId="3" fontId="27" fillId="4" borderId="4" xfId="1" applyNumberFormat="1" applyFont="1" applyFill="1" applyBorder="1" applyAlignment="1">
      <alignment horizontal="center"/>
    </xf>
    <xf numFmtId="3" fontId="0" fillId="4" borderId="3" xfId="1" applyNumberFormat="1" applyFont="1" applyFill="1" applyBorder="1" applyAlignment="1">
      <alignment horizontal="center"/>
    </xf>
    <xf numFmtId="43" fontId="0" fillId="4" borderId="2" xfId="1" applyFont="1" applyFill="1" applyBorder="1" applyAlignment="1">
      <alignment horizontal="center"/>
    </xf>
    <xf numFmtId="43" fontId="0" fillId="4" borderId="3" xfId="1" applyFont="1" applyFill="1" applyBorder="1" applyAlignment="1">
      <alignment horizontal="center"/>
    </xf>
    <xf numFmtId="43" fontId="0" fillId="4" borderId="4" xfId="1" applyFont="1" applyFill="1" applyBorder="1" applyAlignment="1">
      <alignment horizontal="center"/>
    </xf>
    <xf numFmtId="3" fontId="20" fillId="4" borderId="2" xfId="1" applyNumberFormat="1" applyFont="1" applyFill="1" applyBorder="1" applyAlignment="1">
      <alignment horizontal="center"/>
    </xf>
    <xf numFmtId="3" fontId="20" fillId="4" borderId="4" xfId="1" applyNumberFormat="1" applyFont="1" applyFill="1" applyBorder="1" applyAlignment="1">
      <alignment horizontal="center"/>
    </xf>
    <xf numFmtId="3" fontId="26" fillId="9" borderId="2" xfId="1" applyNumberFormat="1" applyFont="1" applyFill="1" applyBorder="1" applyAlignment="1">
      <alignment horizontal="center"/>
    </xf>
    <xf numFmtId="3" fontId="26" fillId="9" borderId="3" xfId="1" applyNumberFormat="1" applyFont="1" applyFill="1" applyBorder="1" applyAlignment="1">
      <alignment horizontal="center"/>
    </xf>
    <xf numFmtId="3" fontId="26" fillId="9" borderId="4" xfId="1" applyNumberFormat="1" applyFont="1" applyFill="1" applyBorder="1" applyAlignment="1">
      <alignment horizontal="center"/>
    </xf>
    <xf numFmtId="3" fontId="20" fillId="9" borderId="2" xfId="1" applyNumberFormat="1" applyFont="1" applyFill="1" applyBorder="1" applyAlignment="1">
      <alignment horizontal="center"/>
    </xf>
    <xf numFmtId="3" fontId="20" fillId="9" borderId="3" xfId="1" applyNumberFormat="1" applyFont="1" applyFill="1" applyBorder="1" applyAlignment="1">
      <alignment horizontal="center"/>
    </xf>
    <xf numFmtId="3" fontId="20" fillId="9" borderId="4" xfId="1" applyNumberFormat="1" applyFont="1" applyFill="1" applyBorder="1" applyAlignment="1">
      <alignment horizontal="center"/>
    </xf>
    <xf numFmtId="43" fontId="0" fillId="9" borderId="2" xfId="1" applyFont="1" applyFill="1" applyBorder="1" applyAlignment="1">
      <alignment horizontal="center"/>
    </xf>
    <xf numFmtId="43" fontId="0" fillId="9" borderId="3" xfId="1" applyFont="1" applyFill="1" applyBorder="1" applyAlignment="1">
      <alignment horizontal="center"/>
    </xf>
    <xf numFmtId="43" fontId="0" fillId="9" borderId="4" xfId="1" applyFont="1" applyFill="1" applyBorder="1" applyAlignment="1">
      <alignment horizontal="center"/>
    </xf>
    <xf numFmtId="3" fontId="20" fillId="4" borderId="3" xfId="1" applyNumberFormat="1" applyFont="1" applyFill="1" applyBorder="1" applyAlignment="1">
      <alignment horizontal="center"/>
    </xf>
    <xf numFmtId="3" fontId="0" fillId="9" borderId="2" xfId="1" applyNumberFormat="1" applyFont="1" applyFill="1" applyBorder="1" applyAlignment="1">
      <alignment horizontal="center"/>
    </xf>
    <xf numFmtId="3" fontId="0" fillId="9" borderId="3" xfId="1" applyNumberFormat="1" applyFont="1" applyFill="1" applyBorder="1" applyAlignment="1">
      <alignment horizontal="center"/>
    </xf>
    <xf numFmtId="3" fontId="0" fillId="9" borderId="4" xfId="1" applyNumberFormat="1" applyFont="1" applyFill="1" applyBorder="1" applyAlignment="1">
      <alignment horizontal="center"/>
    </xf>
    <xf numFmtId="1" fontId="4" fillId="4" borderId="2" xfId="1" applyNumberFormat="1" applyFont="1" applyFill="1" applyBorder="1" applyAlignment="1">
      <alignment horizontal="center"/>
    </xf>
    <xf numFmtId="1" fontId="4" fillId="4" borderId="4" xfId="1" applyNumberFormat="1" applyFont="1" applyFill="1" applyBorder="1" applyAlignment="1">
      <alignment horizontal="center"/>
    </xf>
    <xf numFmtId="1" fontId="4" fillId="9" borderId="2" xfId="1" applyNumberFormat="1" applyFont="1" applyFill="1" applyBorder="1" applyAlignment="1">
      <alignment horizontal="center"/>
    </xf>
    <xf numFmtId="1" fontId="4" fillId="9" borderId="3" xfId="1" applyNumberFormat="1" applyFont="1" applyFill="1" applyBorder="1" applyAlignment="1">
      <alignment horizontal="center"/>
    </xf>
    <xf numFmtId="1" fontId="4" fillId="9" borderId="4" xfId="1" applyNumberFormat="1" applyFont="1" applyFill="1" applyBorder="1" applyAlignment="1">
      <alignment horizontal="center"/>
    </xf>
    <xf numFmtId="1" fontId="4" fillId="4" borderId="3" xfId="1" applyNumberFormat="1" applyFont="1" applyFill="1" applyBorder="1" applyAlignment="1">
      <alignment horizontal="center"/>
    </xf>
    <xf numFmtId="3" fontId="0" fillId="9" borderId="1" xfId="1" applyNumberFormat="1" applyFont="1" applyFill="1" applyBorder="1" applyAlignment="1">
      <alignment horizontal="center"/>
    </xf>
    <xf numFmtId="1" fontId="4" fillId="9" borderId="1" xfId="1" applyNumberFormat="1" applyFont="1" applyFill="1" applyBorder="1" applyAlignment="1">
      <alignment horizontal="center"/>
    </xf>
    <xf numFmtId="3" fontId="10" fillId="4" borderId="19" xfId="1" applyNumberFormat="1" applyFont="1" applyFill="1" applyBorder="1" applyAlignment="1">
      <alignment horizontal="center"/>
    </xf>
    <xf numFmtId="3" fontId="12" fillId="4" borderId="1" xfId="1" applyNumberFormat="1" applyFont="1" applyFill="1" applyBorder="1" applyAlignment="1">
      <alignment horizontal="center"/>
    </xf>
    <xf numFmtId="3" fontId="0" fillId="4" borderId="1" xfId="1" applyNumberFormat="1" applyFont="1" applyFill="1" applyBorder="1" applyAlignment="1">
      <alignment horizontal="center"/>
    </xf>
    <xf numFmtId="3" fontId="0" fillId="4" borderId="28" xfId="1" applyNumberFormat="1" applyFont="1" applyFill="1" applyBorder="1" applyAlignment="1">
      <alignment horizontal="center"/>
    </xf>
    <xf numFmtId="3" fontId="0" fillId="4" borderId="30" xfId="1" applyNumberFormat="1" applyFont="1" applyFill="1" applyBorder="1" applyAlignment="1">
      <alignment horizontal="center"/>
    </xf>
    <xf numFmtId="3" fontId="0" fillId="4" borderId="31" xfId="1" applyNumberFormat="1" applyFont="1" applyFill="1" applyBorder="1" applyAlignment="1">
      <alignment horizontal="center"/>
    </xf>
    <xf numFmtId="3" fontId="12" fillId="9" borderId="1" xfId="1" applyNumberFormat="1" applyFont="1" applyFill="1" applyBorder="1" applyAlignment="1">
      <alignment horizontal="center"/>
    </xf>
    <xf numFmtId="3" fontId="7" fillId="4" borderId="1" xfId="1" applyNumberFormat="1" applyFont="1" applyFill="1" applyBorder="1" applyAlignment="1">
      <alignment horizontal="center"/>
    </xf>
    <xf numFmtId="1" fontId="4" fillId="4" borderId="1" xfId="1" applyNumberFormat="1" applyFont="1" applyFill="1" applyBorder="1" applyAlignment="1">
      <alignment horizontal="center"/>
    </xf>
    <xf numFmtId="1" fontId="9" fillId="4" borderId="1" xfId="1" applyNumberFormat="1" applyFont="1" applyFill="1" applyBorder="1" applyAlignment="1">
      <alignment horizontal="center"/>
    </xf>
    <xf numFmtId="43" fontId="0" fillId="4" borderId="1" xfId="1" applyFont="1" applyFill="1" applyBorder="1" applyAlignment="1">
      <alignment horizontal="center"/>
    </xf>
    <xf numFmtId="3" fontId="20" fillId="4" borderId="1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3" fontId="13" fillId="4" borderId="1" xfId="1" applyNumberFormat="1" applyFont="1" applyFill="1" applyBorder="1" applyAlignment="1">
      <alignment horizontal="center"/>
    </xf>
    <xf numFmtId="3" fontId="0" fillId="4" borderId="26" xfId="1" applyNumberFormat="1" applyFont="1" applyFill="1" applyBorder="1" applyAlignment="1">
      <alignment horizontal="center"/>
    </xf>
    <xf numFmtId="43" fontId="7" fillId="4" borderId="1" xfId="1" applyFont="1" applyFill="1" applyBorder="1" applyAlignment="1">
      <alignment horizontal="center"/>
    </xf>
    <xf numFmtId="43" fontId="0" fillId="9" borderId="1" xfId="1" applyFont="1" applyFill="1" applyBorder="1" applyAlignment="1">
      <alignment horizontal="center"/>
    </xf>
    <xf numFmtId="43" fontId="0" fillId="5" borderId="1" xfId="1" applyFont="1" applyFill="1" applyBorder="1" applyAlignment="1">
      <alignment horizontal="center"/>
    </xf>
    <xf numFmtId="3" fontId="1" fillId="4" borderId="28" xfId="1" applyNumberFormat="1" applyFont="1" applyFill="1" applyBorder="1" applyAlignment="1">
      <alignment horizontal="center"/>
    </xf>
    <xf numFmtId="3" fontId="10" fillId="4" borderId="1" xfId="1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0" fontId="30" fillId="0" borderId="0" xfId="0" applyNumberFormat="1" applyFont="1"/>
    <xf numFmtId="10" fontId="30" fillId="0" borderId="0" xfId="0" applyNumberFormat="1" applyFont="1" applyBorder="1"/>
    <xf numFmtId="3" fontId="0" fillId="5" borderId="2" xfId="0" applyNumberFormat="1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1" fontId="34" fillId="0" borderId="2" xfId="0" applyNumberFormat="1" applyFont="1" applyFill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1" fontId="34" fillId="5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16" fillId="0" borderId="2" xfId="0" applyFont="1" applyBorder="1" applyAlignment="1">
      <alignment horizontal="center"/>
    </xf>
    <xf numFmtId="166" fontId="33" fillId="0" borderId="2" xfId="1" applyNumberFormat="1" applyFont="1" applyBorder="1" applyAlignment="1">
      <alignment horizontal="center"/>
    </xf>
    <xf numFmtId="166" fontId="16" fillId="0" borderId="2" xfId="1" applyNumberFormat="1" applyFont="1" applyBorder="1" applyAlignment="1">
      <alignment horizontal="center"/>
    </xf>
    <xf numFmtId="166" fontId="16" fillId="0" borderId="20" xfId="1" applyNumberFormat="1" applyFont="1" applyBorder="1" applyAlignment="1">
      <alignment horizontal="center"/>
    </xf>
    <xf numFmtId="166" fontId="16" fillId="0" borderId="30" xfId="1" applyNumberFormat="1" applyFont="1" applyBorder="1" applyAlignment="1">
      <alignment horizontal="center"/>
    </xf>
    <xf numFmtId="166" fontId="16" fillId="0" borderId="34" xfId="1" applyNumberFormat="1" applyFont="1" applyBorder="1" applyAlignment="1">
      <alignment horizontal="center"/>
    </xf>
    <xf numFmtId="166" fontId="35" fillId="0" borderId="2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6" fontId="14" fillId="0" borderId="0" xfId="1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9" fillId="0" borderId="0" xfId="0" applyFont="1" applyFill="1" applyBorder="1"/>
    <xf numFmtId="0" fontId="37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vertical="top" textRotation="90"/>
    </xf>
    <xf numFmtId="49" fontId="22" fillId="0" borderId="0" xfId="0" applyNumberFormat="1" applyFont="1" applyFill="1" applyBorder="1" applyAlignment="1">
      <alignment horizontal="center" vertical="top" textRotation="90"/>
    </xf>
    <xf numFmtId="3" fontId="0" fillId="0" borderId="2" xfId="1" applyNumberFormat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0" fontId="0" fillId="10" borderId="26" xfId="0" applyFill="1" applyBorder="1" applyAlignment="1">
      <alignment horizontal="center"/>
    </xf>
    <xf numFmtId="0" fontId="0" fillId="10" borderId="26" xfId="0" applyFont="1" applyFill="1" applyBorder="1" applyAlignment="1">
      <alignment horizontal="center"/>
    </xf>
    <xf numFmtId="0" fontId="0" fillId="10" borderId="3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3" fontId="0" fillId="14" borderId="2" xfId="1" applyNumberFormat="1" applyFont="1" applyFill="1" applyBorder="1" applyAlignment="1">
      <alignment horizontal="center"/>
    </xf>
    <xf numFmtId="3" fontId="0" fillId="11" borderId="2" xfId="1" applyNumberFormat="1" applyFont="1" applyFill="1" applyBorder="1" applyAlignment="1">
      <alignment horizontal="center"/>
    </xf>
    <xf numFmtId="43" fontId="0" fillId="11" borderId="2" xfId="1" applyFont="1" applyFill="1" applyBorder="1" applyAlignment="1">
      <alignment horizontal="center"/>
    </xf>
    <xf numFmtId="0" fontId="0" fillId="7" borderId="1" xfId="0" applyFill="1" applyBorder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</cellXfs>
  <cellStyles count="7">
    <cellStyle name="Čiarka" xfId="1" builtinId="3"/>
    <cellStyle name="Čiarka 2" xfId="3"/>
    <cellStyle name="Čiarka 2 2" xfId="6"/>
    <cellStyle name="Čiarka 3" xfId="5"/>
    <cellStyle name="Normálna" xfId="0" builtinId="0"/>
    <cellStyle name="Normálna 2" xfId="2"/>
    <cellStyle name="Normálna 3" xfId="4"/>
  </cellStyles>
  <dxfs count="128"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B050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E668D4"/>
      <color rgb="FF9999FF"/>
      <color rgb="FFFF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4</xdr:row>
      <xdr:rowOff>114300</xdr:rowOff>
    </xdr:from>
    <xdr:to>
      <xdr:col>11</xdr:col>
      <xdr:colOff>571500</xdr:colOff>
      <xdr:row>4</xdr:row>
      <xdr:rowOff>114300</xdr:rowOff>
    </xdr:to>
    <xdr:cxnSp macro="">
      <xdr:nvCxnSpPr>
        <xdr:cNvPr id="3" name="Rovná spojovacia šípka 2"/>
        <xdr:cNvCxnSpPr/>
      </xdr:nvCxnSpPr>
      <xdr:spPr>
        <a:xfrm flipH="1">
          <a:off x="3419475" y="114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5</xdr:row>
      <xdr:rowOff>104775</xdr:rowOff>
    </xdr:from>
    <xdr:to>
      <xdr:col>11</xdr:col>
      <xdr:colOff>581025</xdr:colOff>
      <xdr:row>5</xdr:row>
      <xdr:rowOff>104775</xdr:rowOff>
    </xdr:to>
    <xdr:cxnSp macro="">
      <xdr:nvCxnSpPr>
        <xdr:cNvPr id="5" name="Rovná spojovacia šípka 4"/>
        <xdr:cNvCxnSpPr/>
      </xdr:nvCxnSpPr>
      <xdr:spPr>
        <a:xfrm flipH="1">
          <a:off x="3429000" y="3048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6</xdr:row>
      <xdr:rowOff>85725</xdr:rowOff>
    </xdr:from>
    <xdr:to>
      <xdr:col>11</xdr:col>
      <xdr:colOff>581025</xdr:colOff>
      <xdr:row>6</xdr:row>
      <xdr:rowOff>85725</xdr:rowOff>
    </xdr:to>
    <xdr:cxnSp macro="">
      <xdr:nvCxnSpPr>
        <xdr:cNvPr id="6" name="Rovná spojovacia šípka 5"/>
        <xdr:cNvCxnSpPr/>
      </xdr:nvCxnSpPr>
      <xdr:spPr>
        <a:xfrm flipH="1">
          <a:off x="3429000" y="4762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7</xdr:row>
      <xdr:rowOff>95250</xdr:rowOff>
    </xdr:from>
    <xdr:to>
      <xdr:col>11</xdr:col>
      <xdr:colOff>590550</xdr:colOff>
      <xdr:row>7</xdr:row>
      <xdr:rowOff>95250</xdr:rowOff>
    </xdr:to>
    <xdr:cxnSp macro="">
      <xdr:nvCxnSpPr>
        <xdr:cNvPr id="7" name="Rovná spojovacia šípka 6"/>
        <xdr:cNvCxnSpPr/>
      </xdr:nvCxnSpPr>
      <xdr:spPr>
        <a:xfrm flipH="1">
          <a:off x="3438525" y="6762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8</xdr:row>
      <xdr:rowOff>85725</xdr:rowOff>
    </xdr:from>
    <xdr:to>
      <xdr:col>11</xdr:col>
      <xdr:colOff>581025</xdr:colOff>
      <xdr:row>8</xdr:row>
      <xdr:rowOff>85725</xdr:rowOff>
    </xdr:to>
    <xdr:cxnSp macro="">
      <xdr:nvCxnSpPr>
        <xdr:cNvPr id="8" name="Rovná spojovacia šípka 7"/>
        <xdr:cNvCxnSpPr/>
      </xdr:nvCxnSpPr>
      <xdr:spPr>
        <a:xfrm flipH="1">
          <a:off x="3429000" y="8572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9</xdr:row>
      <xdr:rowOff>104775</xdr:rowOff>
    </xdr:from>
    <xdr:to>
      <xdr:col>11</xdr:col>
      <xdr:colOff>581025</xdr:colOff>
      <xdr:row>9</xdr:row>
      <xdr:rowOff>104775</xdr:rowOff>
    </xdr:to>
    <xdr:cxnSp macro="">
      <xdr:nvCxnSpPr>
        <xdr:cNvPr id="9" name="Rovná spojovacia šípka 8"/>
        <xdr:cNvCxnSpPr/>
      </xdr:nvCxnSpPr>
      <xdr:spPr>
        <a:xfrm flipH="1">
          <a:off x="3429000" y="10668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10</xdr:row>
      <xdr:rowOff>104775</xdr:rowOff>
    </xdr:from>
    <xdr:to>
      <xdr:col>11</xdr:col>
      <xdr:colOff>571500</xdr:colOff>
      <xdr:row>10</xdr:row>
      <xdr:rowOff>104775</xdr:rowOff>
    </xdr:to>
    <xdr:cxnSp macro="">
      <xdr:nvCxnSpPr>
        <xdr:cNvPr id="10" name="Rovná spojovacia šípka 9"/>
        <xdr:cNvCxnSpPr/>
      </xdr:nvCxnSpPr>
      <xdr:spPr>
        <a:xfrm flipH="1">
          <a:off x="3419475" y="1257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11</xdr:row>
      <xdr:rowOff>104775</xdr:rowOff>
    </xdr:from>
    <xdr:to>
      <xdr:col>11</xdr:col>
      <xdr:colOff>581025</xdr:colOff>
      <xdr:row>11</xdr:row>
      <xdr:rowOff>104775</xdr:rowOff>
    </xdr:to>
    <xdr:cxnSp macro="">
      <xdr:nvCxnSpPr>
        <xdr:cNvPr id="11" name="Rovná spojovacia šípka 10"/>
        <xdr:cNvCxnSpPr/>
      </xdr:nvCxnSpPr>
      <xdr:spPr>
        <a:xfrm flipH="1">
          <a:off x="3429000" y="14478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12</xdr:row>
      <xdr:rowOff>104775</xdr:rowOff>
    </xdr:from>
    <xdr:to>
      <xdr:col>11</xdr:col>
      <xdr:colOff>590550</xdr:colOff>
      <xdr:row>12</xdr:row>
      <xdr:rowOff>104775</xdr:rowOff>
    </xdr:to>
    <xdr:cxnSp macro="">
      <xdr:nvCxnSpPr>
        <xdr:cNvPr id="12" name="Rovná spojovacia šípka 11"/>
        <xdr:cNvCxnSpPr/>
      </xdr:nvCxnSpPr>
      <xdr:spPr>
        <a:xfrm flipH="1">
          <a:off x="3438525" y="1638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13</xdr:row>
      <xdr:rowOff>95250</xdr:rowOff>
    </xdr:from>
    <xdr:to>
      <xdr:col>11</xdr:col>
      <xdr:colOff>590550</xdr:colOff>
      <xdr:row>13</xdr:row>
      <xdr:rowOff>95250</xdr:rowOff>
    </xdr:to>
    <xdr:cxnSp macro="">
      <xdr:nvCxnSpPr>
        <xdr:cNvPr id="13" name="Rovná spojovacia šípka 12"/>
        <xdr:cNvCxnSpPr/>
      </xdr:nvCxnSpPr>
      <xdr:spPr>
        <a:xfrm flipH="1">
          <a:off x="3438525" y="18192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14</xdr:row>
      <xdr:rowOff>104775</xdr:rowOff>
    </xdr:from>
    <xdr:to>
      <xdr:col>11</xdr:col>
      <xdr:colOff>600075</xdr:colOff>
      <xdr:row>14</xdr:row>
      <xdr:rowOff>104775</xdr:rowOff>
    </xdr:to>
    <xdr:cxnSp macro="">
      <xdr:nvCxnSpPr>
        <xdr:cNvPr id="14" name="Rovná spojovacia šípka 13"/>
        <xdr:cNvCxnSpPr/>
      </xdr:nvCxnSpPr>
      <xdr:spPr>
        <a:xfrm flipH="1">
          <a:off x="3448050" y="2019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15</xdr:row>
      <xdr:rowOff>104775</xdr:rowOff>
    </xdr:from>
    <xdr:to>
      <xdr:col>11</xdr:col>
      <xdr:colOff>590550</xdr:colOff>
      <xdr:row>15</xdr:row>
      <xdr:rowOff>104775</xdr:rowOff>
    </xdr:to>
    <xdr:cxnSp macro="">
      <xdr:nvCxnSpPr>
        <xdr:cNvPr id="15" name="Rovná spojovacia šípka 14"/>
        <xdr:cNvCxnSpPr/>
      </xdr:nvCxnSpPr>
      <xdr:spPr>
        <a:xfrm flipH="1">
          <a:off x="3438525" y="22098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16</xdr:row>
      <xdr:rowOff>95250</xdr:rowOff>
    </xdr:from>
    <xdr:to>
      <xdr:col>11</xdr:col>
      <xdr:colOff>590550</xdr:colOff>
      <xdr:row>16</xdr:row>
      <xdr:rowOff>95250</xdr:rowOff>
    </xdr:to>
    <xdr:cxnSp macro="">
      <xdr:nvCxnSpPr>
        <xdr:cNvPr id="16" name="Rovná spojovacia šípka 15"/>
        <xdr:cNvCxnSpPr/>
      </xdr:nvCxnSpPr>
      <xdr:spPr>
        <a:xfrm flipH="1">
          <a:off x="3438525" y="23907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18</xdr:row>
      <xdr:rowOff>104775</xdr:rowOff>
    </xdr:from>
    <xdr:to>
      <xdr:col>11</xdr:col>
      <xdr:colOff>571500</xdr:colOff>
      <xdr:row>18</xdr:row>
      <xdr:rowOff>104775</xdr:rowOff>
    </xdr:to>
    <xdr:cxnSp macro="">
      <xdr:nvCxnSpPr>
        <xdr:cNvPr id="17" name="Rovná spojovacia šípka 16"/>
        <xdr:cNvCxnSpPr/>
      </xdr:nvCxnSpPr>
      <xdr:spPr>
        <a:xfrm flipH="1">
          <a:off x="3419475" y="2781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17</xdr:row>
      <xdr:rowOff>114300</xdr:rowOff>
    </xdr:from>
    <xdr:to>
      <xdr:col>11</xdr:col>
      <xdr:colOff>581025</xdr:colOff>
      <xdr:row>17</xdr:row>
      <xdr:rowOff>114300</xdr:rowOff>
    </xdr:to>
    <xdr:cxnSp macro="">
      <xdr:nvCxnSpPr>
        <xdr:cNvPr id="18" name="Rovná spojovacia šípka 17"/>
        <xdr:cNvCxnSpPr/>
      </xdr:nvCxnSpPr>
      <xdr:spPr>
        <a:xfrm flipH="1">
          <a:off x="3429000" y="26003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19</xdr:row>
      <xdr:rowOff>104775</xdr:rowOff>
    </xdr:from>
    <xdr:to>
      <xdr:col>11</xdr:col>
      <xdr:colOff>571500</xdr:colOff>
      <xdr:row>19</xdr:row>
      <xdr:rowOff>104775</xdr:rowOff>
    </xdr:to>
    <xdr:cxnSp macro="">
      <xdr:nvCxnSpPr>
        <xdr:cNvPr id="19" name="Rovná spojovacia šípka 18"/>
        <xdr:cNvCxnSpPr/>
      </xdr:nvCxnSpPr>
      <xdr:spPr>
        <a:xfrm flipH="1">
          <a:off x="3419475" y="29718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20</xdr:row>
      <xdr:rowOff>95250</xdr:rowOff>
    </xdr:from>
    <xdr:to>
      <xdr:col>11</xdr:col>
      <xdr:colOff>581025</xdr:colOff>
      <xdr:row>20</xdr:row>
      <xdr:rowOff>95250</xdr:rowOff>
    </xdr:to>
    <xdr:cxnSp macro="">
      <xdr:nvCxnSpPr>
        <xdr:cNvPr id="20" name="Rovná spojovacia šípka 19"/>
        <xdr:cNvCxnSpPr/>
      </xdr:nvCxnSpPr>
      <xdr:spPr>
        <a:xfrm flipH="1">
          <a:off x="3429000" y="31527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21</xdr:row>
      <xdr:rowOff>95250</xdr:rowOff>
    </xdr:from>
    <xdr:to>
      <xdr:col>11</xdr:col>
      <xdr:colOff>581025</xdr:colOff>
      <xdr:row>21</xdr:row>
      <xdr:rowOff>95250</xdr:rowOff>
    </xdr:to>
    <xdr:cxnSp macro="">
      <xdr:nvCxnSpPr>
        <xdr:cNvPr id="21" name="Rovná spojovacia šípka 20"/>
        <xdr:cNvCxnSpPr/>
      </xdr:nvCxnSpPr>
      <xdr:spPr>
        <a:xfrm flipH="1">
          <a:off x="3429000" y="33432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22</xdr:row>
      <xdr:rowOff>114300</xdr:rowOff>
    </xdr:from>
    <xdr:to>
      <xdr:col>11</xdr:col>
      <xdr:colOff>590550</xdr:colOff>
      <xdr:row>22</xdr:row>
      <xdr:rowOff>114300</xdr:rowOff>
    </xdr:to>
    <xdr:cxnSp macro="">
      <xdr:nvCxnSpPr>
        <xdr:cNvPr id="22" name="Rovná spojovacia šípka 21"/>
        <xdr:cNvCxnSpPr/>
      </xdr:nvCxnSpPr>
      <xdr:spPr>
        <a:xfrm flipH="1">
          <a:off x="3438525" y="35528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23</xdr:row>
      <xdr:rowOff>114300</xdr:rowOff>
    </xdr:from>
    <xdr:to>
      <xdr:col>11</xdr:col>
      <xdr:colOff>600075</xdr:colOff>
      <xdr:row>23</xdr:row>
      <xdr:rowOff>114300</xdr:rowOff>
    </xdr:to>
    <xdr:cxnSp macro="">
      <xdr:nvCxnSpPr>
        <xdr:cNvPr id="23" name="Rovná spojovacia šípka 22"/>
        <xdr:cNvCxnSpPr/>
      </xdr:nvCxnSpPr>
      <xdr:spPr>
        <a:xfrm flipH="1">
          <a:off x="3448050" y="37433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25</xdr:row>
      <xdr:rowOff>123825</xdr:rowOff>
    </xdr:from>
    <xdr:to>
      <xdr:col>11</xdr:col>
      <xdr:colOff>561975</xdr:colOff>
      <xdr:row>25</xdr:row>
      <xdr:rowOff>123825</xdr:rowOff>
    </xdr:to>
    <xdr:cxnSp macro="">
      <xdr:nvCxnSpPr>
        <xdr:cNvPr id="24" name="Rovná spojovacia šípka 23"/>
        <xdr:cNvCxnSpPr/>
      </xdr:nvCxnSpPr>
      <xdr:spPr>
        <a:xfrm flipH="1">
          <a:off x="3409950" y="41338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26</xdr:row>
      <xdr:rowOff>104775</xdr:rowOff>
    </xdr:from>
    <xdr:to>
      <xdr:col>11</xdr:col>
      <xdr:colOff>581025</xdr:colOff>
      <xdr:row>26</xdr:row>
      <xdr:rowOff>104775</xdr:rowOff>
    </xdr:to>
    <xdr:cxnSp macro="">
      <xdr:nvCxnSpPr>
        <xdr:cNvPr id="25" name="Rovná spojovacia šípka 24"/>
        <xdr:cNvCxnSpPr/>
      </xdr:nvCxnSpPr>
      <xdr:spPr>
        <a:xfrm flipH="1">
          <a:off x="3429000" y="43529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27</xdr:row>
      <xdr:rowOff>104775</xdr:rowOff>
    </xdr:from>
    <xdr:to>
      <xdr:col>11</xdr:col>
      <xdr:colOff>590550</xdr:colOff>
      <xdr:row>27</xdr:row>
      <xdr:rowOff>104775</xdr:rowOff>
    </xdr:to>
    <xdr:cxnSp macro="">
      <xdr:nvCxnSpPr>
        <xdr:cNvPr id="26" name="Rovná spojovacia šípka 25"/>
        <xdr:cNvCxnSpPr/>
      </xdr:nvCxnSpPr>
      <xdr:spPr>
        <a:xfrm flipH="1">
          <a:off x="3438525" y="45434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28</xdr:row>
      <xdr:rowOff>123825</xdr:rowOff>
    </xdr:from>
    <xdr:to>
      <xdr:col>11</xdr:col>
      <xdr:colOff>590550</xdr:colOff>
      <xdr:row>28</xdr:row>
      <xdr:rowOff>123825</xdr:rowOff>
    </xdr:to>
    <xdr:cxnSp macro="">
      <xdr:nvCxnSpPr>
        <xdr:cNvPr id="27" name="Rovná spojovacia šípka 26"/>
        <xdr:cNvCxnSpPr/>
      </xdr:nvCxnSpPr>
      <xdr:spPr>
        <a:xfrm flipH="1">
          <a:off x="3438525" y="47529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29</xdr:row>
      <xdr:rowOff>104775</xdr:rowOff>
    </xdr:from>
    <xdr:to>
      <xdr:col>11</xdr:col>
      <xdr:colOff>590550</xdr:colOff>
      <xdr:row>29</xdr:row>
      <xdr:rowOff>104775</xdr:rowOff>
    </xdr:to>
    <xdr:cxnSp macro="">
      <xdr:nvCxnSpPr>
        <xdr:cNvPr id="28" name="Rovná spojovacia šípka 27"/>
        <xdr:cNvCxnSpPr/>
      </xdr:nvCxnSpPr>
      <xdr:spPr>
        <a:xfrm flipH="1">
          <a:off x="3438525" y="49720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30</xdr:row>
      <xdr:rowOff>133350</xdr:rowOff>
    </xdr:from>
    <xdr:to>
      <xdr:col>11</xdr:col>
      <xdr:colOff>590550</xdr:colOff>
      <xdr:row>30</xdr:row>
      <xdr:rowOff>133350</xdr:rowOff>
    </xdr:to>
    <xdr:cxnSp macro="">
      <xdr:nvCxnSpPr>
        <xdr:cNvPr id="29" name="Rovná spojovacia šípka 28"/>
        <xdr:cNvCxnSpPr/>
      </xdr:nvCxnSpPr>
      <xdr:spPr>
        <a:xfrm flipH="1">
          <a:off x="3438525" y="51911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31</xdr:row>
      <xdr:rowOff>104775</xdr:rowOff>
    </xdr:from>
    <xdr:to>
      <xdr:col>11</xdr:col>
      <xdr:colOff>581025</xdr:colOff>
      <xdr:row>31</xdr:row>
      <xdr:rowOff>104775</xdr:rowOff>
    </xdr:to>
    <xdr:cxnSp macro="">
      <xdr:nvCxnSpPr>
        <xdr:cNvPr id="30" name="Rovná spojovacia šípka 29"/>
        <xdr:cNvCxnSpPr/>
      </xdr:nvCxnSpPr>
      <xdr:spPr>
        <a:xfrm flipH="1">
          <a:off x="3429000" y="54006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32</xdr:row>
      <xdr:rowOff>123825</xdr:rowOff>
    </xdr:from>
    <xdr:to>
      <xdr:col>11</xdr:col>
      <xdr:colOff>581025</xdr:colOff>
      <xdr:row>32</xdr:row>
      <xdr:rowOff>123825</xdr:rowOff>
    </xdr:to>
    <xdr:cxnSp macro="">
      <xdr:nvCxnSpPr>
        <xdr:cNvPr id="31" name="Rovná spojovacia šípka 30"/>
        <xdr:cNvCxnSpPr/>
      </xdr:nvCxnSpPr>
      <xdr:spPr>
        <a:xfrm flipH="1">
          <a:off x="3429000" y="56102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33</xdr:row>
      <xdr:rowOff>104775</xdr:rowOff>
    </xdr:from>
    <xdr:to>
      <xdr:col>11</xdr:col>
      <xdr:colOff>590550</xdr:colOff>
      <xdr:row>33</xdr:row>
      <xdr:rowOff>104775</xdr:rowOff>
    </xdr:to>
    <xdr:cxnSp macro="">
      <xdr:nvCxnSpPr>
        <xdr:cNvPr id="32" name="Rovná spojovacia šípka 31"/>
        <xdr:cNvCxnSpPr/>
      </xdr:nvCxnSpPr>
      <xdr:spPr>
        <a:xfrm flipH="1">
          <a:off x="3438525" y="5829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34</xdr:row>
      <xdr:rowOff>114300</xdr:rowOff>
    </xdr:from>
    <xdr:to>
      <xdr:col>12</xdr:col>
      <xdr:colOff>9525</xdr:colOff>
      <xdr:row>34</xdr:row>
      <xdr:rowOff>114300</xdr:rowOff>
    </xdr:to>
    <xdr:cxnSp macro="">
      <xdr:nvCxnSpPr>
        <xdr:cNvPr id="33" name="Rovná spojovacia šípka 32"/>
        <xdr:cNvCxnSpPr/>
      </xdr:nvCxnSpPr>
      <xdr:spPr>
        <a:xfrm flipH="1">
          <a:off x="3467100" y="60293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37</xdr:row>
      <xdr:rowOff>114300</xdr:rowOff>
    </xdr:from>
    <xdr:to>
      <xdr:col>11</xdr:col>
      <xdr:colOff>600075</xdr:colOff>
      <xdr:row>37</xdr:row>
      <xdr:rowOff>114300</xdr:rowOff>
    </xdr:to>
    <xdr:cxnSp macro="">
      <xdr:nvCxnSpPr>
        <xdr:cNvPr id="34" name="Rovná spojovacia šípka 33"/>
        <xdr:cNvCxnSpPr/>
      </xdr:nvCxnSpPr>
      <xdr:spPr>
        <a:xfrm flipH="1">
          <a:off x="3448050" y="66579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</xdr:colOff>
      <xdr:row>38</xdr:row>
      <xdr:rowOff>114300</xdr:rowOff>
    </xdr:from>
    <xdr:to>
      <xdr:col>12</xdr:col>
      <xdr:colOff>9525</xdr:colOff>
      <xdr:row>38</xdr:row>
      <xdr:rowOff>114300</xdr:rowOff>
    </xdr:to>
    <xdr:cxnSp macro="">
      <xdr:nvCxnSpPr>
        <xdr:cNvPr id="35" name="Rovná spojovacia šípka 34"/>
        <xdr:cNvCxnSpPr/>
      </xdr:nvCxnSpPr>
      <xdr:spPr>
        <a:xfrm flipH="1">
          <a:off x="3467100" y="68484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39</xdr:row>
      <xdr:rowOff>142875</xdr:rowOff>
    </xdr:from>
    <xdr:to>
      <xdr:col>11</xdr:col>
      <xdr:colOff>590550</xdr:colOff>
      <xdr:row>39</xdr:row>
      <xdr:rowOff>142875</xdr:rowOff>
    </xdr:to>
    <xdr:cxnSp macro="">
      <xdr:nvCxnSpPr>
        <xdr:cNvPr id="36" name="Rovná spojovacia šípka 35"/>
        <xdr:cNvCxnSpPr/>
      </xdr:nvCxnSpPr>
      <xdr:spPr>
        <a:xfrm flipH="1">
          <a:off x="3438525" y="70675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40</xdr:row>
      <xdr:rowOff>85725</xdr:rowOff>
    </xdr:from>
    <xdr:to>
      <xdr:col>11</xdr:col>
      <xdr:colOff>600075</xdr:colOff>
      <xdr:row>40</xdr:row>
      <xdr:rowOff>85725</xdr:rowOff>
    </xdr:to>
    <xdr:cxnSp macro="">
      <xdr:nvCxnSpPr>
        <xdr:cNvPr id="37" name="Rovná spojovacia šípka 36"/>
        <xdr:cNvCxnSpPr/>
      </xdr:nvCxnSpPr>
      <xdr:spPr>
        <a:xfrm flipH="1">
          <a:off x="3448050" y="724852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41</xdr:row>
      <xdr:rowOff>133350</xdr:rowOff>
    </xdr:from>
    <xdr:to>
      <xdr:col>11</xdr:col>
      <xdr:colOff>600075</xdr:colOff>
      <xdr:row>41</xdr:row>
      <xdr:rowOff>133350</xdr:rowOff>
    </xdr:to>
    <xdr:cxnSp macro="">
      <xdr:nvCxnSpPr>
        <xdr:cNvPr id="38" name="Rovná spojovacia šípka 37"/>
        <xdr:cNvCxnSpPr/>
      </xdr:nvCxnSpPr>
      <xdr:spPr>
        <a:xfrm flipH="1">
          <a:off x="3448050" y="748665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42</xdr:row>
      <xdr:rowOff>104775</xdr:rowOff>
    </xdr:from>
    <xdr:to>
      <xdr:col>12</xdr:col>
      <xdr:colOff>0</xdr:colOff>
      <xdr:row>42</xdr:row>
      <xdr:rowOff>104775</xdr:rowOff>
    </xdr:to>
    <xdr:cxnSp macro="">
      <xdr:nvCxnSpPr>
        <xdr:cNvPr id="39" name="Rovná spojovacia šípka 38"/>
        <xdr:cNvCxnSpPr/>
      </xdr:nvCxnSpPr>
      <xdr:spPr>
        <a:xfrm flipH="1">
          <a:off x="3457575" y="76962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43</xdr:row>
      <xdr:rowOff>104775</xdr:rowOff>
    </xdr:from>
    <xdr:to>
      <xdr:col>11</xdr:col>
      <xdr:colOff>581025</xdr:colOff>
      <xdr:row>43</xdr:row>
      <xdr:rowOff>104775</xdr:rowOff>
    </xdr:to>
    <xdr:cxnSp macro="">
      <xdr:nvCxnSpPr>
        <xdr:cNvPr id="40" name="Rovná spojovacia šípka 39"/>
        <xdr:cNvCxnSpPr/>
      </xdr:nvCxnSpPr>
      <xdr:spPr>
        <a:xfrm flipH="1">
          <a:off x="3429000" y="78867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47625</xdr:colOff>
      <xdr:row>44</xdr:row>
      <xdr:rowOff>95250</xdr:rowOff>
    </xdr:from>
    <xdr:to>
      <xdr:col>11</xdr:col>
      <xdr:colOff>600075</xdr:colOff>
      <xdr:row>44</xdr:row>
      <xdr:rowOff>95250</xdr:rowOff>
    </xdr:to>
    <xdr:cxnSp macro="">
      <xdr:nvCxnSpPr>
        <xdr:cNvPr id="41" name="Rovná spojovacia šípka 40"/>
        <xdr:cNvCxnSpPr/>
      </xdr:nvCxnSpPr>
      <xdr:spPr>
        <a:xfrm flipH="1">
          <a:off x="3448050" y="8115300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45</xdr:row>
      <xdr:rowOff>123825</xdr:rowOff>
    </xdr:from>
    <xdr:to>
      <xdr:col>11</xdr:col>
      <xdr:colOff>581025</xdr:colOff>
      <xdr:row>45</xdr:row>
      <xdr:rowOff>123825</xdr:rowOff>
    </xdr:to>
    <xdr:cxnSp macro="">
      <xdr:nvCxnSpPr>
        <xdr:cNvPr id="42" name="Rovná spojovacia šípka 41"/>
        <xdr:cNvCxnSpPr/>
      </xdr:nvCxnSpPr>
      <xdr:spPr>
        <a:xfrm flipH="1">
          <a:off x="3429000" y="83343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36</xdr:row>
      <xdr:rowOff>123825</xdr:rowOff>
    </xdr:from>
    <xdr:to>
      <xdr:col>11</xdr:col>
      <xdr:colOff>581025</xdr:colOff>
      <xdr:row>36</xdr:row>
      <xdr:rowOff>123825</xdr:rowOff>
    </xdr:to>
    <xdr:cxnSp macro="">
      <xdr:nvCxnSpPr>
        <xdr:cNvPr id="43" name="Rovná spojovacia šípka 42"/>
        <xdr:cNvCxnSpPr/>
      </xdr:nvCxnSpPr>
      <xdr:spPr>
        <a:xfrm flipH="1">
          <a:off x="3429000" y="6429375"/>
          <a:ext cx="5524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data\pwtemp1\feb_2015\dms72128\VBP-odhad%20naklad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aje"/>
      <sheetName val="vn-nn"/>
      <sheetName val="TM - SpS"/>
    </sheetNames>
    <sheetDataSet>
      <sheetData sheetId="0">
        <row r="2">
          <cell r="B2">
            <v>1.5</v>
          </cell>
        </row>
        <row r="3">
          <cell r="B3">
            <v>8000</v>
          </cell>
        </row>
        <row r="4">
          <cell r="B4">
            <v>1700</v>
          </cell>
        </row>
        <row r="5">
          <cell r="B5">
            <v>800</v>
          </cell>
        </row>
        <row r="8">
          <cell r="B8">
            <v>20</v>
          </cell>
        </row>
        <row r="9">
          <cell r="B9">
            <v>26</v>
          </cell>
        </row>
        <row r="10">
          <cell r="B10">
            <v>60</v>
          </cell>
        </row>
        <row r="11">
          <cell r="C11">
            <v>260</v>
          </cell>
        </row>
        <row r="12">
          <cell r="C12">
            <v>480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59"/>
  <sheetViews>
    <sheetView zoomScale="85" zoomScaleNormal="85" workbookViewId="0">
      <pane ySplit="9" topLeftCell="A10" activePane="bottomLeft" state="frozen"/>
      <selection pane="bottomLeft" activeCell="J18" sqref="J18:L18"/>
    </sheetView>
  </sheetViews>
  <sheetFormatPr defaultColWidth="12.7109375" defaultRowHeight="15" x14ac:dyDescent="0.25"/>
  <cols>
    <col min="1" max="1" width="17.7109375" customWidth="1"/>
    <col min="2" max="19" width="8.42578125" customWidth="1"/>
    <col min="20" max="20" width="14" customWidth="1"/>
    <col min="21" max="21" width="12.140625" customWidth="1"/>
    <col min="22" max="24" width="8.42578125" customWidth="1"/>
    <col min="25" max="25" width="11" customWidth="1"/>
    <col min="26" max="40" width="8.42578125" customWidth="1"/>
    <col min="41" max="41" width="10.42578125" customWidth="1"/>
    <col min="42" max="53" width="8.42578125" customWidth="1"/>
    <col min="54" max="54" width="10.7109375" customWidth="1"/>
    <col min="55" max="60" width="8.42578125" customWidth="1"/>
    <col min="61" max="63" width="20.7109375" bestFit="1" customWidth="1"/>
  </cols>
  <sheetData>
    <row r="1" spans="1:226" ht="18.75" x14ac:dyDescent="0.3">
      <c r="A1" t="s">
        <v>0</v>
      </c>
      <c r="I1" s="506"/>
      <c r="J1" s="458"/>
      <c r="K1" s="709"/>
      <c r="L1" s="710"/>
      <c r="T1" s="447"/>
      <c r="U1" s="447"/>
      <c r="V1" s="450"/>
      <c r="W1" s="449"/>
      <c r="X1" s="450"/>
      <c r="Y1" s="450"/>
      <c r="Z1" s="450"/>
      <c r="AA1" s="450"/>
      <c r="AB1" s="450"/>
      <c r="AC1" s="450"/>
      <c r="AD1" s="450"/>
      <c r="AE1" s="449"/>
      <c r="AS1">
        <f>AS18*0.88</f>
        <v>24755.197331603202</v>
      </c>
    </row>
    <row r="2" spans="1:226" ht="15.75" thickBot="1" x14ac:dyDescent="0.3">
      <c r="A2" t="s">
        <v>82</v>
      </c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O2" s="423"/>
      <c r="AP2" s="423"/>
      <c r="AQ2" s="423"/>
      <c r="AR2" s="423"/>
      <c r="BF2" s="423"/>
      <c r="BG2" s="423"/>
      <c r="BH2" s="423"/>
    </row>
    <row r="3" spans="1:226" s="34" customFormat="1" ht="15.75" x14ac:dyDescent="0.25">
      <c r="A3" s="34" t="s">
        <v>1</v>
      </c>
      <c r="B3" s="28" t="s">
        <v>10</v>
      </c>
      <c r="C3" s="28" t="s">
        <v>11</v>
      </c>
      <c r="D3" s="28" t="s">
        <v>12</v>
      </c>
      <c r="E3" s="28" t="s">
        <v>13</v>
      </c>
      <c r="F3" s="28" t="s">
        <v>14</v>
      </c>
      <c r="G3" s="28" t="s">
        <v>15</v>
      </c>
      <c r="H3" s="28" t="s">
        <v>16</v>
      </c>
      <c r="I3" s="28" t="s">
        <v>17</v>
      </c>
      <c r="J3" s="28" t="s">
        <v>18</v>
      </c>
      <c r="K3" s="28" t="s">
        <v>19</v>
      </c>
      <c r="L3" s="28" t="s">
        <v>20</v>
      </c>
      <c r="M3" s="28" t="s">
        <v>21</v>
      </c>
      <c r="N3" s="28" t="s">
        <v>22</v>
      </c>
      <c r="O3" s="28" t="s">
        <v>23</v>
      </c>
      <c r="P3" s="28" t="s">
        <v>24</v>
      </c>
      <c r="Q3" s="28" t="s">
        <v>25</v>
      </c>
      <c r="R3" s="28" t="s">
        <v>26</v>
      </c>
      <c r="S3" s="28" t="s">
        <v>27</v>
      </c>
      <c r="T3" s="28" t="s">
        <v>28</v>
      </c>
      <c r="U3" s="28" t="s">
        <v>29</v>
      </c>
      <c r="V3" s="28" t="s">
        <v>30</v>
      </c>
      <c r="W3" s="28" t="s">
        <v>31</v>
      </c>
      <c r="X3" s="28" t="s">
        <v>32</v>
      </c>
      <c r="Y3" s="28" t="s">
        <v>33</v>
      </c>
      <c r="Z3" s="28" t="s">
        <v>34</v>
      </c>
      <c r="AA3" s="28" t="s">
        <v>35</v>
      </c>
      <c r="AB3" s="28" t="s">
        <v>36</v>
      </c>
      <c r="AC3" s="28" t="s">
        <v>37</v>
      </c>
      <c r="AD3" s="28" t="s">
        <v>38</v>
      </c>
      <c r="AE3" s="28" t="s">
        <v>39</v>
      </c>
      <c r="AF3" s="28" t="s">
        <v>40</v>
      </c>
      <c r="AG3" s="28" t="s">
        <v>41</v>
      </c>
      <c r="AH3" s="28" t="s">
        <v>42</v>
      </c>
      <c r="AI3" s="28" t="s">
        <v>43</v>
      </c>
      <c r="AJ3" s="28" t="s">
        <v>44</v>
      </c>
      <c r="AK3" s="28" t="s">
        <v>45</v>
      </c>
      <c r="AL3" s="28" t="s">
        <v>46</v>
      </c>
      <c r="AM3" s="28" t="s">
        <v>47</v>
      </c>
      <c r="AN3" s="28" t="s">
        <v>66</v>
      </c>
      <c r="AO3" s="28" t="s">
        <v>48</v>
      </c>
      <c r="AP3" s="28" t="s">
        <v>49</v>
      </c>
      <c r="AQ3" s="28" t="s">
        <v>50</v>
      </c>
      <c r="AR3" s="28" t="s">
        <v>51</v>
      </c>
      <c r="AS3" s="28" t="s">
        <v>52</v>
      </c>
      <c r="AT3" s="28" t="s">
        <v>53</v>
      </c>
      <c r="AU3" s="28" t="s">
        <v>54</v>
      </c>
      <c r="AV3" s="28" t="s">
        <v>55</v>
      </c>
      <c r="AW3" s="28" t="s">
        <v>56</v>
      </c>
      <c r="AX3" s="28" t="s">
        <v>58</v>
      </c>
      <c r="AY3" s="28" t="s">
        <v>57</v>
      </c>
      <c r="AZ3" s="28" t="s">
        <v>59</v>
      </c>
      <c r="BA3" s="28" t="s">
        <v>60</v>
      </c>
      <c r="BB3" s="28">
        <v>13</v>
      </c>
      <c r="BC3" s="28" t="s">
        <v>61</v>
      </c>
      <c r="BD3" s="28" t="s">
        <v>62</v>
      </c>
      <c r="BE3" s="28" t="s">
        <v>63</v>
      </c>
      <c r="BF3" s="28">
        <v>15</v>
      </c>
      <c r="BG3" s="28" t="s">
        <v>64</v>
      </c>
      <c r="BH3" s="29" t="s">
        <v>65</v>
      </c>
      <c r="BI3" s="30" t="s">
        <v>69</v>
      </c>
      <c r="BJ3" s="31" t="s">
        <v>70</v>
      </c>
      <c r="BK3" s="32" t="s">
        <v>71</v>
      </c>
      <c r="BL3" s="33"/>
    </row>
    <row r="4" spans="1:226" s="2" customFormat="1" x14ac:dyDescent="0.25">
      <c r="A4" s="2" t="s">
        <v>4</v>
      </c>
      <c r="B4" s="48">
        <v>62.4</v>
      </c>
      <c r="C4" s="48">
        <v>4.5</v>
      </c>
      <c r="D4" s="48">
        <v>2.5</v>
      </c>
      <c r="E4" s="48">
        <v>4.7</v>
      </c>
      <c r="F4" s="48">
        <v>3.3</v>
      </c>
      <c r="G4" s="48">
        <v>3.4</v>
      </c>
      <c r="H4" s="48">
        <v>5</v>
      </c>
      <c r="I4" s="2">
        <v>11.433</v>
      </c>
      <c r="J4" s="2">
        <v>3.2770000000000001</v>
      </c>
      <c r="K4" s="2">
        <v>2.8</v>
      </c>
      <c r="L4" s="2">
        <v>7.3</v>
      </c>
      <c r="M4" s="2">
        <v>5.3</v>
      </c>
      <c r="N4" s="2">
        <v>4.5</v>
      </c>
      <c r="O4" s="2">
        <v>4.0999999999999996</v>
      </c>
      <c r="P4" s="2">
        <v>3.4</v>
      </c>
      <c r="Q4" s="2">
        <v>3.7</v>
      </c>
      <c r="R4" s="2">
        <v>2.8</v>
      </c>
      <c r="S4" s="2">
        <v>6.1</v>
      </c>
      <c r="T4" s="2">
        <v>4.9000000000000004</v>
      </c>
      <c r="U4" s="2">
        <v>7.1360000000000001</v>
      </c>
      <c r="V4" s="2">
        <v>2.6139999999999999</v>
      </c>
      <c r="W4" s="2">
        <v>5.85</v>
      </c>
      <c r="X4" s="2">
        <v>3.2</v>
      </c>
      <c r="Y4" s="2">
        <v>7.6</v>
      </c>
      <c r="Z4" s="2">
        <v>10.4</v>
      </c>
      <c r="AA4" s="2">
        <v>4.5</v>
      </c>
      <c r="AB4" s="2">
        <v>3.8</v>
      </c>
      <c r="AC4" s="2">
        <v>2.7</v>
      </c>
      <c r="AD4" s="2">
        <v>3.1</v>
      </c>
      <c r="AE4" s="2">
        <v>9.8000000000000007</v>
      </c>
      <c r="AF4" s="2">
        <v>2.9</v>
      </c>
      <c r="AG4" s="2">
        <v>2.4</v>
      </c>
      <c r="AH4" s="2">
        <v>9.3000000000000007</v>
      </c>
      <c r="AI4" s="2">
        <v>5.0999999999999996</v>
      </c>
      <c r="AJ4" s="2">
        <v>1.1000000000000001</v>
      </c>
      <c r="AK4" s="2">
        <v>1.3</v>
      </c>
      <c r="AL4" s="2">
        <v>2.7</v>
      </c>
      <c r="AM4" s="2">
        <v>4.0999999999999996</v>
      </c>
      <c r="AN4" s="2">
        <v>3.7</v>
      </c>
      <c r="AO4" s="2">
        <v>2.9</v>
      </c>
      <c r="AP4" s="2">
        <v>1.4</v>
      </c>
      <c r="AQ4" s="2">
        <v>10.8</v>
      </c>
      <c r="AR4" s="2">
        <v>4.9000000000000004</v>
      </c>
      <c r="AS4" s="2">
        <v>4.8</v>
      </c>
      <c r="AT4" s="2">
        <v>10.6</v>
      </c>
      <c r="AU4" s="2">
        <v>4.2</v>
      </c>
      <c r="AV4" s="2">
        <v>2.4</v>
      </c>
      <c r="AW4" s="2">
        <v>3.9</v>
      </c>
      <c r="AX4" s="2">
        <v>5</v>
      </c>
      <c r="AY4" s="2">
        <v>6.9</v>
      </c>
      <c r="AZ4" s="2">
        <v>4.5999999999999996</v>
      </c>
      <c r="BA4" s="2">
        <v>5.5</v>
      </c>
      <c r="BB4" s="2">
        <v>9.9</v>
      </c>
      <c r="BC4" s="2">
        <v>3.4</v>
      </c>
      <c r="BD4" s="2">
        <v>2.8</v>
      </c>
      <c r="BE4" s="2">
        <v>5</v>
      </c>
      <c r="BF4" s="2">
        <v>6.6</v>
      </c>
      <c r="BG4" s="49">
        <v>2.4319999999999999</v>
      </c>
      <c r="BH4" s="50">
        <v>3.04</v>
      </c>
      <c r="BI4" s="51">
        <f>SUM(J4:BG4)</f>
        <v>239.50900000000001</v>
      </c>
      <c r="BJ4" s="52">
        <f>SUM(B4:I4)</f>
        <v>97.233000000000004</v>
      </c>
      <c r="BK4" s="53">
        <f>BH4</f>
        <v>3.04</v>
      </c>
      <c r="BL4" s="5"/>
    </row>
    <row r="5" spans="1:226" s="119" customFormat="1" x14ac:dyDescent="0.25">
      <c r="A5" s="119" t="s">
        <v>72</v>
      </c>
      <c r="B5" s="608">
        <v>449859.74362952006</v>
      </c>
      <c r="C5" s="608">
        <v>20900.255314400019</v>
      </c>
      <c r="D5" s="424">
        <v>11769.36656</v>
      </c>
      <c r="E5" s="608">
        <v>29655.816250479995</v>
      </c>
      <c r="F5" s="608">
        <v>35140.558461399989</v>
      </c>
      <c r="G5" s="608">
        <v>38944.88012379998</v>
      </c>
      <c r="H5" s="608">
        <v>42608.1</v>
      </c>
      <c r="I5" s="608">
        <v>80842.861591519963</v>
      </c>
      <c r="J5" s="608">
        <v>83395.92</v>
      </c>
      <c r="K5" s="608">
        <v>30469.823288799995</v>
      </c>
      <c r="L5" s="608">
        <v>61251.530640720055</v>
      </c>
      <c r="M5" s="607">
        <v>66990.281934134997</v>
      </c>
      <c r="N5" s="608">
        <v>23381.771049000003</v>
      </c>
      <c r="O5" s="608">
        <v>46977.274863540006</v>
      </c>
      <c r="P5" s="608">
        <v>99796.409769420017</v>
      </c>
      <c r="Q5" s="608">
        <v>71668.548134190001</v>
      </c>
      <c r="R5" s="608">
        <v>13611.537035040003</v>
      </c>
      <c r="S5" s="608">
        <v>31137.093035999998</v>
      </c>
      <c r="T5" s="608">
        <v>47321.822400000005</v>
      </c>
      <c r="U5" s="608">
        <v>61711.517100000005</v>
      </c>
      <c r="V5" s="608">
        <v>15291.962100000002</v>
      </c>
      <c r="W5" s="608">
        <v>28802.188514400048</v>
      </c>
      <c r="X5" s="608">
        <v>29514.592799999999</v>
      </c>
      <c r="Y5" s="608">
        <v>85287.18640260004</v>
      </c>
      <c r="Z5" s="608">
        <v>43769.20231320001</v>
      </c>
      <c r="AA5" s="608">
        <v>47468.99691268005</v>
      </c>
      <c r="AB5" s="608">
        <v>15433.250399999999</v>
      </c>
      <c r="AC5" s="608">
        <v>11265.045399999999</v>
      </c>
      <c r="AD5" s="608">
        <v>34894.8868</v>
      </c>
      <c r="AE5" s="608">
        <v>64953.676623079991</v>
      </c>
      <c r="AF5" s="608">
        <v>12184.205081999997</v>
      </c>
      <c r="AG5" s="607">
        <v>9086.4189779999997</v>
      </c>
      <c r="AH5" s="607">
        <v>63317.81003275</v>
      </c>
      <c r="AI5" s="607">
        <v>25148.2993216</v>
      </c>
      <c r="AJ5" s="608">
        <v>25999.386817039998</v>
      </c>
      <c r="AK5" s="608">
        <v>4504.5236371520004</v>
      </c>
      <c r="AL5" s="608">
        <v>9437.2432283359994</v>
      </c>
      <c r="AM5" s="607">
        <v>35644.681564799997</v>
      </c>
      <c r="AN5" s="608">
        <v>32358.281555600006</v>
      </c>
      <c r="AO5" s="608">
        <v>19596.724839999999</v>
      </c>
      <c r="AP5" s="607">
        <v>34725.908444919995</v>
      </c>
      <c r="AQ5" s="608">
        <v>108032.00944227999</v>
      </c>
      <c r="AR5" s="608">
        <v>35735.595280000001</v>
      </c>
      <c r="AS5" s="608">
        <v>28769.957135919998</v>
      </c>
      <c r="AT5" s="608">
        <v>53519.949008064003</v>
      </c>
      <c r="AU5" s="608">
        <v>30633.211193200001</v>
      </c>
      <c r="AV5" s="607">
        <v>45583.817195840049</v>
      </c>
      <c r="AW5" s="607">
        <v>21485.247414399953</v>
      </c>
      <c r="AX5" s="607">
        <v>23763.39084</v>
      </c>
      <c r="AY5" s="607">
        <v>47778.989803999983</v>
      </c>
      <c r="AZ5" s="607">
        <v>88492.66942249985</v>
      </c>
      <c r="BA5" s="607">
        <v>25354.527844799995</v>
      </c>
      <c r="BB5" s="608">
        <v>91856.320000000007</v>
      </c>
      <c r="BC5" s="608">
        <v>25286.497544000074</v>
      </c>
      <c r="BD5" s="608">
        <v>27961.389616160021</v>
      </c>
      <c r="BE5" s="608">
        <v>53729.401291719994</v>
      </c>
      <c r="BF5" s="607">
        <v>65901.325171499688</v>
      </c>
      <c r="BG5" s="607">
        <v>130533.29012360002</v>
      </c>
      <c r="BH5" s="713">
        <v>78344.609116200008</v>
      </c>
      <c r="BI5" s="121">
        <f>SUM(J5:BG5)</f>
        <v>2190815.5893469867</v>
      </c>
      <c r="BJ5" s="120">
        <f t="shared" ref="BJ5:BJ6" si="0">SUM(B5:I5)</f>
        <v>709721.58193112002</v>
      </c>
      <c r="BK5" s="122">
        <f t="shared" ref="BK5:BK6" si="1">BH5</f>
        <v>78344.609116200008</v>
      </c>
      <c r="BL5" s="123"/>
    </row>
    <row r="6" spans="1:226" s="119" customFormat="1" x14ac:dyDescent="0.25">
      <c r="A6" s="119" t="s">
        <v>67</v>
      </c>
      <c r="B6" s="424">
        <f>B5/B4</f>
        <v>7209.2907632935912</v>
      </c>
      <c r="C6" s="424">
        <f t="shared" ref="C6:BH6" si="2">C5/C4</f>
        <v>4644.5011809777825</v>
      </c>
      <c r="D6" s="424">
        <f t="shared" si="2"/>
        <v>4707.7466240000003</v>
      </c>
      <c r="E6" s="424">
        <f t="shared" si="2"/>
        <v>6309.7481383999984</v>
      </c>
      <c r="F6" s="424">
        <f t="shared" si="2"/>
        <v>10648.654079212118</v>
      </c>
      <c r="G6" s="424">
        <f t="shared" si="2"/>
        <v>11454.376506999994</v>
      </c>
      <c r="H6" s="424">
        <f t="shared" si="2"/>
        <v>8521.619999999999</v>
      </c>
      <c r="I6" s="424">
        <f t="shared" si="2"/>
        <v>7071.0103727385604</v>
      </c>
      <c r="J6" s="424">
        <f t="shared" si="2"/>
        <v>25448.86176380836</v>
      </c>
      <c r="K6" s="424">
        <f t="shared" si="2"/>
        <v>10882.079745999999</v>
      </c>
      <c r="L6" s="424">
        <f t="shared" si="2"/>
        <v>8390.6206357150768</v>
      </c>
      <c r="M6" s="424">
        <f t="shared" si="2"/>
        <v>12639.675836629245</v>
      </c>
      <c r="N6" s="424">
        <f t="shared" si="2"/>
        <v>5195.9491220000009</v>
      </c>
      <c r="O6" s="424">
        <f t="shared" si="2"/>
        <v>11457.871917936587</v>
      </c>
      <c r="P6" s="424">
        <f t="shared" si="2"/>
        <v>29351.885226300004</v>
      </c>
      <c r="Q6" s="424">
        <f t="shared" si="2"/>
        <v>19369.877874105405</v>
      </c>
      <c r="R6" s="424">
        <f t="shared" si="2"/>
        <v>4861.2632268000016</v>
      </c>
      <c r="S6" s="424">
        <f t="shared" si="2"/>
        <v>5104.4414813114754</v>
      </c>
      <c r="T6" s="424">
        <f t="shared" si="2"/>
        <v>9657.5147755102043</v>
      </c>
      <c r="U6" s="424">
        <f t="shared" si="2"/>
        <v>8647.9143918161444</v>
      </c>
      <c r="V6" s="424">
        <f t="shared" si="2"/>
        <v>5850.0237566947217</v>
      </c>
      <c r="W6" s="424">
        <f t="shared" si="2"/>
        <v>4923.4510281025723</v>
      </c>
      <c r="X6" s="424">
        <f t="shared" si="2"/>
        <v>9223.3102499999986</v>
      </c>
      <c r="Y6" s="424">
        <f t="shared" si="2"/>
        <v>11221.998210868427</v>
      </c>
      <c r="Z6" s="424">
        <f t="shared" si="2"/>
        <v>4208.5771455000013</v>
      </c>
      <c r="AA6" s="424">
        <f t="shared" si="2"/>
        <v>10548.665980595566</v>
      </c>
      <c r="AB6" s="424">
        <f t="shared" si="2"/>
        <v>4061.3816842105261</v>
      </c>
      <c r="AC6" s="424">
        <f t="shared" si="2"/>
        <v>4172.2390370370367</v>
      </c>
      <c r="AD6" s="424">
        <f t="shared" si="2"/>
        <v>11256.415096774193</v>
      </c>
      <c r="AE6" s="424">
        <f t="shared" si="2"/>
        <v>6627.9261860285696</v>
      </c>
      <c r="AF6" s="424">
        <f t="shared" si="2"/>
        <v>4201.4500282758609</v>
      </c>
      <c r="AG6" s="424">
        <f t="shared" si="2"/>
        <v>3786.0079074999999</v>
      </c>
      <c r="AH6" s="424">
        <f t="shared" si="2"/>
        <v>6808.3666701881712</v>
      </c>
      <c r="AI6" s="424">
        <f t="shared" si="2"/>
        <v>4931.0390826666671</v>
      </c>
      <c r="AJ6" s="424">
        <f t="shared" si="2"/>
        <v>23635.806197309088</v>
      </c>
      <c r="AK6" s="424">
        <f t="shared" si="2"/>
        <v>3465.0181824246156</v>
      </c>
      <c r="AL6" s="424">
        <f t="shared" si="2"/>
        <v>3495.2752697540736</v>
      </c>
      <c r="AM6" s="424">
        <f t="shared" si="2"/>
        <v>8693.8247719024384</v>
      </c>
      <c r="AN6" s="424">
        <f t="shared" si="2"/>
        <v>8745.4815015135155</v>
      </c>
      <c r="AO6" s="424">
        <f t="shared" si="2"/>
        <v>6757.4913241379309</v>
      </c>
      <c r="AP6" s="424">
        <f t="shared" si="2"/>
        <v>24804.220317799998</v>
      </c>
      <c r="AQ6" s="424">
        <f t="shared" si="2"/>
        <v>10002.963837248146</v>
      </c>
      <c r="AR6" s="424">
        <f t="shared" si="2"/>
        <v>7292.9786285714281</v>
      </c>
      <c r="AS6" s="424">
        <f t="shared" si="2"/>
        <v>5993.7410699833335</v>
      </c>
      <c r="AT6" s="424">
        <f t="shared" si="2"/>
        <v>5049.0517932135854</v>
      </c>
      <c r="AU6" s="424">
        <f t="shared" si="2"/>
        <v>7293.6217126666661</v>
      </c>
      <c r="AV6" s="424">
        <f t="shared" si="2"/>
        <v>18993.257164933355</v>
      </c>
      <c r="AW6" s="424">
        <f t="shared" si="2"/>
        <v>5509.0377985640907</v>
      </c>
      <c r="AX6" s="424">
        <f t="shared" si="2"/>
        <v>4752.6781680000004</v>
      </c>
      <c r="AY6" s="424">
        <f t="shared" si="2"/>
        <v>6924.4912759420258</v>
      </c>
      <c r="AZ6" s="424">
        <f t="shared" si="2"/>
        <v>19237.536830978228</v>
      </c>
      <c r="BA6" s="424">
        <f t="shared" si="2"/>
        <v>4609.9141535999988</v>
      </c>
      <c r="BB6" s="120">
        <f t="shared" si="2"/>
        <v>9278.4161616161618</v>
      </c>
      <c r="BC6" s="424">
        <f t="shared" si="2"/>
        <v>7437.2051600000223</v>
      </c>
      <c r="BD6" s="424">
        <f t="shared" si="2"/>
        <v>9986.2105772000086</v>
      </c>
      <c r="BE6" s="424">
        <f t="shared" si="2"/>
        <v>10745.880258343999</v>
      </c>
      <c r="BF6" s="608">
        <f t="shared" si="2"/>
        <v>9985.0492684090441</v>
      </c>
      <c r="BG6" s="608">
        <f t="shared" si="2"/>
        <v>53673.227846875008</v>
      </c>
      <c r="BH6" s="635">
        <f t="shared" si="2"/>
        <v>25771.252998750002</v>
      </c>
      <c r="BI6" s="124">
        <f>BI5/BI4</f>
        <v>9147.1117550780418</v>
      </c>
      <c r="BJ6" s="120">
        <f t="shared" si="0"/>
        <v>60566.947665622036</v>
      </c>
      <c r="BK6" s="122">
        <f t="shared" si="1"/>
        <v>25771.252998750002</v>
      </c>
      <c r="BL6" s="123"/>
    </row>
    <row r="7" spans="1:226" s="54" customFormat="1" x14ac:dyDescent="0.25">
      <c r="A7" s="54" t="s">
        <v>5</v>
      </c>
      <c r="BH7" s="55"/>
      <c r="BI7" s="56"/>
      <c r="BK7" s="57"/>
      <c r="BL7" s="58"/>
    </row>
    <row r="8" spans="1:226" s="59" customFormat="1" x14ac:dyDescent="0.25">
      <c r="A8" s="59" t="s">
        <v>2</v>
      </c>
      <c r="B8" s="618">
        <v>465650.03198671999</v>
      </c>
      <c r="C8" s="619">
        <v>20900.255314400019</v>
      </c>
      <c r="D8" s="618">
        <v>32183.662840559995</v>
      </c>
      <c r="E8" s="619">
        <v>29655.816250479995</v>
      </c>
      <c r="F8" s="618">
        <v>38170.518168719973</v>
      </c>
      <c r="G8" s="619">
        <v>38944.88012379998</v>
      </c>
      <c r="H8" s="618">
        <v>30911.318253480014</v>
      </c>
      <c r="I8" s="619">
        <v>80842.861591519963</v>
      </c>
      <c r="J8" s="619">
        <v>83395.92</v>
      </c>
      <c r="K8" s="618">
        <v>30107.233641029994</v>
      </c>
      <c r="L8" s="618">
        <v>59703.264866280013</v>
      </c>
      <c r="M8" s="619">
        <v>66990.281934134997</v>
      </c>
      <c r="N8" s="618">
        <v>27674.134887839999</v>
      </c>
      <c r="O8" s="618">
        <v>58299.586569420011</v>
      </c>
      <c r="P8" s="619">
        <v>99796.409769420017</v>
      </c>
      <c r="Q8" s="618">
        <v>72163.71138963</v>
      </c>
      <c r="R8" s="619">
        <v>13611.537035040003</v>
      </c>
      <c r="S8" s="618">
        <v>37264.279926930009</v>
      </c>
      <c r="T8" s="619">
        <f>T5</f>
        <v>47321.822400000005</v>
      </c>
      <c r="U8" s="619">
        <f t="shared" ref="U8" si="3">U5</f>
        <v>61711.517100000005</v>
      </c>
      <c r="V8" s="622">
        <v>15291.962100000002</v>
      </c>
      <c r="W8" s="622">
        <v>28802.188514400048</v>
      </c>
      <c r="X8" s="622">
        <v>29514.592799999999</v>
      </c>
      <c r="Y8" s="622">
        <v>85287.18640260004</v>
      </c>
      <c r="Z8" s="618">
        <v>50089.025999999998</v>
      </c>
      <c r="AA8" s="619">
        <f>AA5</f>
        <v>47468.99691268005</v>
      </c>
      <c r="AB8" s="622">
        <v>15433.250399999999</v>
      </c>
      <c r="AC8" s="622">
        <v>11265.045399999999</v>
      </c>
      <c r="AD8" s="622">
        <v>34894.8868</v>
      </c>
      <c r="AE8" s="619">
        <v>64953.676623079991</v>
      </c>
      <c r="AF8" s="619">
        <v>12184.205081999997</v>
      </c>
      <c r="AG8" s="618">
        <v>73644.682189259984</v>
      </c>
      <c r="AH8" s="63"/>
      <c r="AI8" s="63"/>
      <c r="AJ8" s="619">
        <v>25999.386817039998</v>
      </c>
      <c r="AK8" s="632">
        <v>5388.5248894400011</v>
      </c>
      <c r="AL8" s="632">
        <v>10998.990188524798</v>
      </c>
      <c r="AM8" s="618">
        <v>37061.355506559994</v>
      </c>
      <c r="AN8" s="619">
        <f>AN5</f>
        <v>32358.281555600006</v>
      </c>
      <c r="AO8" s="619">
        <v>19596.724839999999</v>
      </c>
      <c r="AP8" s="619">
        <v>34725.908444919995</v>
      </c>
      <c r="AQ8" s="61">
        <f t="shared" ref="AQ8" si="4">AQ5</f>
        <v>108032.00944227999</v>
      </c>
      <c r="AR8" s="632">
        <v>35735.595280000001</v>
      </c>
      <c r="AS8" s="622">
        <v>28769.957135919998</v>
      </c>
      <c r="AT8" s="633">
        <f t="shared" ref="AT8:BB8" si="5">AT5</f>
        <v>53519.949008064003</v>
      </c>
      <c r="AU8" s="619">
        <v>30633.211193200001</v>
      </c>
      <c r="AV8" s="622">
        <f t="shared" si="5"/>
        <v>45583.817195840049</v>
      </c>
      <c r="AW8" s="619">
        <f t="shared" si="5"/>
        <v>21485.247414399953</v>
      </c>
      <c r="AX8" s="622">
        <f t="shared" si="5"/>
        <v>23763.39084</v>
      </c>
      <c r="AY8" s="619">
        <f t="shared" si="5"/>
        <v>47778.989803999983</v>
      </c>
      <c r="AZ8" s="619">
        <f t="shared" si="5"/>
        <v>88492.66942249985</v>
      </c>
      <c r="BA8" s="619">
        <f t="shared" si="5"/>
        <v>25354.527844799995</v>
      </c>
      <c r="BB8" s="619">
        <f t="shared" si="5"/>
        <v>91856.320000000007</v>
      </c>
      <c r="BC8" s="632">
        <v>26507.139206240012</v>
      </c>
      <c r="BD8" s="619">
        <f>BD5</f>
        <v>27961.389616160021</v>
      </c>
      <c r="BE8" s="632">
        <v>75576.105337040048</v>
      </c>
      <c r="BF8" s="619">
        <f>BF5</f>
        <v>65901.325171499688</v>
      </c>
      <c r="BG8" s="622">
        <f>BG5</f>
        <v>130533.29012360002</v>
      </c>
      <c r="BH8" s="609">
        <v>78344.609116200008</v>
      </c>
      <c r="BI8" s="65">
        <f>SUM(J8:BG8)</f>
        <v>2220483.5050213733</v>
      </c>
      <c r="BJ8" s="66">
        <f>SUM(B8:I8)</f>
        <v>737259.34452967998</v>
      </c>
      <c r="BK8" s="67">
        <f>BH8</f>
        <v>78344.609116200008</v>
      </c>
      <c r="BL8" s="68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</row>
    <row r="9" spans="1:226" s="59" customFormat="1" x14ac:dyDescent="0.25">
      <c r="A9" s="59" t="s">
        <v>76</v>
      </c>
      <c r="B9" s="507">
        <f>B8/B4</f>
        <v>7462.3402561974362</v>
      </c>
      <c r="C9" s="508">
        <f t="shared" ref="C9:BH9" si="6">C8/C4</f>
        <v>4644.5011809777825</v>
      </c>
      <c r="D9" s="507">
        <f t="shared" si="6"/>
        <v>12873.465136223998</v>
      </c>
      <c r="E9" s="508">
        <f t="shared" si="6"/>
        <v>6309.7481383999984</v>
      </c>
      <c r="F9" s="507">
        <f t="shared" si="6"/>
        <v>11566.823687490902</v>
      </c>
      <c r="G9" s="508">
        <f t="shared" si="6"/>
        <v>11454.376506999994</v>
      </c>
      <c r="H9" s="507">
        <f t="shared" si="6"/>
        <v>6182.2636506960025</v>
      </c>
      <c r="I9" s="508">
        <f t="shared" si="6"/>
        <v>7071.0103727385604</v>
      </c>
      <c r="J9" s="508">
        <f t="shared" si="6"/>
        <v>25448.86176380836</v>
      </c>
      <c r="K9" s="507">
        <f t="shared" si="6"/>
        <v>10752.583443224999</v>
      </c>
      <c r="L9" s="507">
        <f t="shared" si="6"/>
        <v>8178.5294337369887</v>
      </c>
      <c r="M9" s="61">
        <f t="shared" si="6"/>
        <v>12639.675836629245</v>
      </c>
      <c r="N9" s="507">
        <f t="shared" si="6"/>
        <v>6149.8077528533331</v>
      </c>
      <c r="O9" s="507">
        <f t="shared" si="6"/>
        <v>14219.411358395126</v>
      </c>
      <c r="P9" s="505">
        <f t="shared" si="6"/>
        <v>29351.885226300004</v>
      </c>
      <c r="Q9" s="430">
        <f t="shared" si="6"/>
        <v>19503.705780981079</v>
      </c>
      <c r="R9" s="505">
        <f t="shared" si="6"/>
        <v>4861.2632268000016</v>
      </c>
      <c r="S9" s="430">
        <f t="shared" si="6"/>
        <v>6108.8983486770512</v>
      </c>
      <c r="T9" s="61">
        <f t="shared" si="6"/>
        <v>9657.5147755102043</v>
      </c>
      <c r="U9" s="61">
        <f t="shared" si="6"/>
        <v>8647.9143918161444</v>
      </c>
      <c r="V9" s="61">
        <f t="shared" si="6"/>
        <v>5850.0237566947217</v>
      </c>
      <c r="W9" s="61">
        <f t="shared" si="6"/>
        <v>4923.4510281025723</v>
      </c>
      <c r="X9" s="61">
        <f t="shared" si="6"/>
        <v>9223.3102499999986</v>
      </c>
      <c r="Y9" s="61">
        <f t="shared" si="6"/>
        <v>11221.998210868427</v>
      </c>
      <c r="Z9" s="430">
        <f t="shared" si="6"/>
        <v>4816.2524999999996</v>
      </c>
      <c r="AA9" s="61">
        <f t="shared" si="6"/>
        <v>10548.665980595566</v>
      </c>
      <c r="AB9" s="61">
        <f t="shared" si="6"/>
        <v>4061.3816842105261</v>
      </c>
      <c r="AC9" s="61">
        <f t="shared" si="6"/>
        <v>4172.2390370370367</v>
      </c>
      <c r="AD9" s="61">
        <f t="shared" si="6"/>
        <v>11256.415096774193</v>
      </c>
      <c r="AE9" s="505">
        <f t="shared" si="6"/>
        <v>6627.9261860285696</v>
      </c>
      <c r="AF9" s="505">
        <f t="shared" si="6"/>
        <v>4201.4500282758609</v>
      </c>
      <c r="AG9" s="430">
        <f t="shared" si="6"/>
        <v>30685.284245524996</v>
      </c>
      <c r="AH9" s="63">
        <f t="shared" si="6"/>
        <v>0</v>
      </c>
      <c r="AI9" s="63"/>
      <c r="AJ9" s="61">
        <f t="shared" si="6"/>
        <v>23635.806197309088</v>
      </c>
      <c r="AK9" s="430">
        <f t="shared" si="6"/>
        <v>4145.0191457230776</v>
      </c>
      <c r="AL9" s="430">
        <f t="shared" si="6"/>
        <v>4073.700069823999</v>
      </c>
      <c r="AM9" s="430">
        <f t="shared" si="6"/>
        <v>9039.355001599999</v>
      </c>
      <c r="AN9" s="61">
        <f t="shared" si="6"/>
        <v>8745.4815015135155</v>
      </c>
      <c r="AO9" s="61">
        <f t="shared" si="6"/>
        <v>6757.4913241379309</v>
      </c>
      <c r="AP9" s="61">
        <f t="shared" si="6"/>
        <v>24804.220317799998</v>
      </c>
      <c r="AQ9" s="61">
        <f t="shared" si="6"/>
        <v>10002.963837248146</v>
      </c>
      <c r="AR9" s="430">
        <f t="shared" si="6"/>
        <v>7292.9786285714281</v>
      </c>
      <c r="AS9" s="505">
        <f t="shared" si="6"/>
        <v>5993.7410699833335</v>
      </c>
      <c r="AT9" s="514">
        <f t="shared" si="6"/>
        <v>5049.0517932135854</v>
      </c>
      <c r="AU9" s="505">
        <f t="shared" si="6"/>
        <v>7293.6217126666661</v>
      </c>
      <c r="AV9" s="505">
        <f t="shared" si="6"/>
        <v>18993.257164933355</v>
      </c>
      <c r="AW9" s="505">
        <f t="shared" si="6"/>
        <v>5509.0377985640907</v>
      </c>
      <c r="AX9" s="505">
        <f t="shared" si="6"/>
        <v>4752.6781680000004</v>
      </c>
      <c r="AY9" s="505">
        <f t="shared" si="6"/>
        <v>6924.4912759420258</v>
      </c>
      <c r="AZ9" s="505">
        <f t="shared" si="6"/>
        <v>19237.536830978228</v>
      </c>
      <c r="BA9" s="505">
        <f t="shared" si="6"/>
        <v>4609.9141535999988</v>
      </c>
      <c r="BB9" s="61">
        <f t="shared" si="6"/>
        <v>9278.4161616161618</v>
      </c>
      <c r="BC9" s="430">
        <f t="shared" si="6"/>
        <v>7796.217413600004</v>
      </c>
      <c r="BD9" s="61">
        <f t="shared" si="6"/>
        <v>9986.2105772000086</v>
      </c>
      <c r="BE9" s="430">
        <f t="shared" si="6"/>
        <v>15115.221067408009</v>
      </c>
      <c r="BF9" s="61">
        <f t="shared" si="6"/>
        <v>9985.0492684090441</v>
      </c>
      <c r="BG9" s="61">
        <f t="shared" si="6"/>
        <v>53673.227846875008</v>
      </c>
      <c r="BH9" s="610">
        <f t="shared" si="6"/>
        <v>25771.252998750002</v>
      </c>
      <c r="BI9" s="65">
        <f>BI8/BI4</f>
        <v>9270.9814872149818</v>
      </c>
      <c r="BJ9" s="66">
        <f t="shared" ref="BJ9:BJ11" si="7">SUM(B9:I9)</f>
        <v>67564.528929724678</v>
      </c>
      <c r="BK9" s="67">
        <f t="shared" ref="BK9:BK11" si="8">BH9</f>
        <v>25771.252998750002</v>
      </c>
      <c r="BL9" s="68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</row>
    <row r="10" spans="1:226" s="69" customFormat="1" x14ac:dyDescent="0.25">
      <c r="A10" s="69" t="s">
        <v>3</v>
      </c>
      <c r="B10" s="70">
        <v>5</v>
      </c>
      <c r="C10" s="71">
        <v>1.55</v>
      </c>
      <c r="D10" s="72">
        <v>0.9</v>
      </c>
      <c r="E10" s="71">
        <v>1.65</v>
      </c>
      <c r="F10" s="72">
        <v>1.1499999999999999</v>
      </c>
      <c r="G10" s="71">
        <v>1.2</v>
      </c>
      <c r="H10" s="72">
        <v>2.0499999999999998</v>
      </c>
      <c r="I10" s="71">
        <v>1.5</v>
      </c>
      <c r="J10" s="71">
        <v>0.5</v>
      </c>
      <c r="K10" s="72">
        <v>0.4</v>
      </c>
      <c r="L10" s="72">
        <v>1.1000000000000001</v>
      </c>
      <c r="M10" s="71">
        <v>0.1</v>
      </c>
      <c r="N10" s="72">
        <v>0.4</v>
      </c>
      <c r="O10" s="72">
        <v>0.35</v>
      </c>
      <c r="P10" s="71">
        <v>0.3</v>
      </c>
      <c r="Q10" s="72">
        <v>0.35</v>
      </c>
      <c r="R10" s="71">
        <v>0.1</v>
      </c>
      <c r="S10" s="72">
        <v>0.4</v>
      </c>
      <c r="T10" s="73">
        <v>0.2</v>
      </c>
      <c r="U10" s="74">
        <v>0.3</v>
      </c>
      <c r="V10" s="74">
        <v>0.1</v>
      </c>
      <c r="W10" s="74">
        <v>0.25</v>
      </c>
      <c r="X10" s="75">
        <v>0.15</v>
      </c>
      <c r="Y10" s="71">
        <v>0.5</v>
      </c>
      <c r="Z10" s="72">
        <v>0.5</v>
      </c>
      <c r="AA10" s="73">
        <v>0.35</v>
      </c>
      <c r="AB10" s="74">
        <v>0.25</v>
      </c>
      <c r="AC10" s="74">
        <v>0.2</v>
      </c>
      <c r="AD10" s="75">
        <v>0.2</v>
      </c>
      <c r="AE10" s="71">
        <v>0</v>
      </c>
      <c r="AF10" s="71">
        <v>0.3</v>
      </c>
      <c r="AG10" s="72">
        <v>0.5</v>
      </c>
      <c r="AH10" s="76">
        <v>0.45</v>
      </c>
      <c r="AI10" s="196"/>
      <c r="AJ10" s="71">
        <v>0</v>
      </c>
      <c r="AK10" s="72">
        <v>0.1</v>
      </c>
      <c r="AL10" s="72">
        <v>0.15</v>
      </c>
      <c r="AM10" s="72">
        <v>0.25</v>
      </c>
      <c r="AN10" s="71">
        <v>0.1</v>
      </c>
      <c r="AO10" s="71">
        <v>0.15</v>
      </c>
      <c r="AP10" s="71">
        <v>0</v>
      </c>
      <c r="AQ10" s="71">
        <v>1</v>
      </c>
      <c r="AR10" s="72">
        <v>0.5</v>
      </c>
      <c r="AS10" s="71">
        <v>0.75</v>
      </c>
      <c r="AT10" s="199">
        <v>1.1000000000000001</v>
      </c>
      <c r="AU10" s="71">
        <v>0.65</v>
      </c>
      <c r="AV10" s="71">
        <v>0.2</v>
      </c>
      <c r="AW10" s="71">
        <v>0.5</v>
      </c>
      <c r="AX10" s="71">
        <v>0.8</v>
      </c>
      <c r="AY10" s="71">
        <v>1</v>
      </c>
      <c r="AZ10" s="71">
        <v>0.25</v>
      </c>
      <c r="BA10" s="71">
        <v>0.25</v>
      </c>
      <c r="BB10" s="71">
        <v>1</v>
      </c>
      <c r="BC10" s="72">
        <v>0.25</v>
      </c>
      <c r="BD10" s="71">
        <v>0.4</v>
      </c>
      <c r="BE10" s="72">
        <v>0.85</v>
      </c>
      <c r="BF10" s="71">
        <v>0</v>
      </c>
      <c r="BG10" s="71">
        <v>1.25</v>
      </c>
      <c r="BH10" s="77">
        <v>3</v>
      </c>
      <c r="BI10" s="78">
        <f>SUM(J10:BG10)</f>
        <v>19.75</v>
      </c>
      <c r="BJ10" s="79">
        <f t="shared" si="7"/>
        <v>15</v>
      </c>
      <c r="BK10" s="80">
        <f t="shared" si="8"/>
        <v>3</v>
      </c>
      <c r="BL10" s="81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</row>
    <row r="11" spans="1:226" s="59" customFormat="1" x14ac:dyDescent="0.25">
      <c r="A11" s="59" t="s">
        <v>8</v>
      </c>
      <c r="B11" s="60">
        <f>B8/B10</f>
        <v>93130.006397343997</v>
      </c>
      <c r="C11" s="83">
        <f t="shared" ref="C11:E11" si="9">C8/C10</f>
        <v>13484.035686709689</v>
      </c>
      <c r="D11" s="60">
        <f t="shared" si="9"/>
        <v>35759.625378399993</v>
      </c>
      <c r="E11" s="83">
        <f t="shared" si="9"/>
        <v>17973.221969987877</v>
      </c>
      <c r="F11" s="60">
        <f>F30/1000</f>
        <v>3.2432826086956523E-2</v>
      </c>
      <c r="G11" s="83">
        <f>G30/1000</f>
        <v>3.171200833333334E-2</v>
      </c>
      <c r="H11" s="62">
        <f>H30/1000</f>
        <v>1.4733917073170734E-2</v>
      </c>
      <c r="I11" s="61">
        <f t="shared" ref="I11:M11" si="10">I8/I10</f>
        <v>53895.241061013308</v>
      </c>
      <c r="J11" s="61">
        <f t="shared" si="10"/>
        <v>166791.84</v>
      </c>
      <c r="K11" s="62">
        <f t="shared" si="10"/>
        <v>75268.084102574983</v>
      </c>
      <c r="L11" s="62">
        <f t="shared" si="10"/>
        <v>54275.695332981828</v>
      </c>
      <c r="M11" s="61">
        <f t="shared" si="10"/>
        <v>669902.81934134988</v>
      </c>
      <c r="N11" s="62">
        <f t="shared" ref="N11:X11" si="11">N8/N10</f>
        <v>69185.337219599998</v>
      </c>
      <c r="O11" s="62">
        <f t="shared" si="11"/>
        <v>166570.24734120004</v>
      </c>
      <c r="P11" s="61">
        <f t="shared" si="11"/>
        <v>332654.6992314001</v>
      </c>
      <c r="Q11" s="62">
        <f t="shared" si="11"/>
        <v>206182.0325418</v>
      </c>
      <c r="R11" s="61">
        <f t="shared" si="11"/>
        <v>136115.37035040002</v>
      </c>
      <c r="S11" s="62">
        <f t="shared" si="11"/>
        <v>93160.699817325018</v>
      </c>
      <c r="T11" s="61">
        <f t="shared" si="11"/>
        <v>236609.11200000002</v>
      </c>
      <c r="U11" s="61">
        <f t="shared" si="11"/>
        <v>205705.05700000003</v>
      </c>
      <c r="V11" s="61">
        <f t="shared" si="11"/>
        <v>152919.62100000001</v>
      </c>
      <c r="W11" s="61">
        <f t="shared" si="11"/>
        <v>115208.75405760019</v>
      </c>
      <c r="X11" s="61">
        <f t="shared" si="11"/>
        <v>196763.95199999999</v>
      </c>
      <c r="Y11" s="61">
        <f>Y8/Y10</f>
        <v>170574.37280520008</v>
      </c>
      <c r="Z11" s="62">
        <f>Z8/Z10</f>
        <v>100178.052</v>
      </c>
      <c r="AA11" s="61">
        <f>AA8/AA10</f>
        <v>135625.70546480015</v>
      </c>
      <c r="AB11" s="61">
        <f t="shared" ref="AB11:AD11" si="12">AB8/AB10</f>
        <v>61733.001599999996</v>
      </c>
      <c r="AC11" s="61">
        <f t="shared" si="12"/>
        <v>56325.226999999992</v>
      </c>
      <c r="AD11" s="61">
        <f t="shared" si="12"/>
        <v>174474.43399999998</v>
      </c>
      <c r="AE11" s="61"/>
      <c r="AF11" s="61">
        <f>AF8/AF10</f>
        <v>40614.016939999994</v>
      </c>
      <c r="AG11" s="62">
        <f>AG8/AG10</f>
        <v>147289.36437851997</v>
      </c>
      <c r="AH11" s="63"/>
      <c r="AI11" s="63"/>
      <c r="AJ11" s="61"/>
      <c r="AK11" s="62">
        <f>AK8/AK10</f>
        <v>53885.248894400007</v>
      </c>
      <c r="AL11" s="62">
        <f t="shared" ref="AL11:AM11" si="13">AL8/AL10</f>
        <v>73326.601256831986</v>
      </c>
      <c r="AM11" s="62">
        <f t="shared" si="13"/>
        <v>148245.42202623998</v>
      </c>
      <c r="AN11" s="61">
        <f>AN8/AN10</f>
        <v>323582.81555600005</v>
      </c>
      <c r="AO11" s="61">
        <f t="shared" ref="AO11" si="14">AO8/AO10</f>
        <v>130644.83226666666</v>
      </c>
      <c r="AP11" s="61"/>
      <c r="AQ11" s="61">
        <f>AQ8/AQ10</f>
        <v>108032.00944227999</v>
      </c>
      <c r="AR11" s="62">
        <f>AR8/AR10</f>
        <v>71471.190560000003</v>
      </c>
      <c r="AS11" s="61">
        <f>AS8/AS10</f>
        <v>38359.942847893333</v>
      </c>
      <c r="AT11" s="198">
        <f t="shared" ref="AT11:AV11" si="15">AT8/AT10</f>
        <v>48654.499098239998</v>
      </c>
      <c r="AU11" s="61">
        <f t="shared" si="15"/>
        <v>47128.017220307695</v>
      </c>
      <c r="AV11" s="61">
        <f t="shared" si="15"/>
        <v>227919.08597920023</v>
      </c>
      <c r="AW11" s="61">
        <f>AW8/AW10</f>
        <v>42970.494828799907</v>
      </c>
      <c r="AX11" s="61">
        <f>AX8/AX10</f>
        <v>29704.238549999998</v>
      </c>
      <c r="AY11" s="61">
        <f>AY8/AY10</f>
        <v>47778.989803999983</v>
      </c>
      <c r="AZ11" s="61">
        <f t="shared" ref="AZ11:BB11" si="16">AZ8/AZ10</f>
        <v>353970.6776899994</v>
      </c>
      <c r="BA11" s="61">
        <f t="shared" si="16"/>
        <v>101418.11137919998</v>
      </c>
      <c r="BB11" s="61">
        <f t="shared" si="16"/>
        <v>91856.320000000007</v>
      </c>
      <c r="BC11" s="62"/>
      <c r="BD11" s="61">
        <f>BD8/BD10</f>
        <v>69903.474040400048</v>
      </c>
      <c r="BE11" s="62"/>
      <c r="BF11" s="61"/>
      <c r="BG11" s="61">
        <f>BG8/BG10</f>
        <v>104426.63209888001</v>
      </c>
      <c r="BH11" s="64">
        <f>BH8/BH10</f>
        <v>26114.869705400004</v>
      </c>
      <c r="BI11" s="65">
        <f>BI8/BI10</f>
        <v>112429.54455804422</v>
      </c>
      <c r="BJ11" s="66">
        <f t="shared" si="7"/>
        <v>214242.20937220636</v>
      </c>
      <c r="BK11" s="67">
        <f t="shared" si="8"/>
        <v>26114.869705400004</v>
      </c>
      <c r="BL11" s="68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</row>
    <row r="12" spans="1:226" s="54" customFormat="1" x14ac:dyDescent="0.25">
      <c r="A12" s="54" t="s">
        <v>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4"/>
      <c r="BI12" s="85"/>
      <c r="BK12" s="57"/>
      <c r="BL12" s="58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</row>
    <row r="13" spans="1:226" s="86" customFormat="1" x14ac:dyDescent="0.25">
      <c r="A13" s="86" t="s">
        <v>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27">
        <v>129180.86751149999</v>
      </c>
      <c r="N13" s="627">
        <v>103548.08966600001</v>
      </c>
      <c r="O13" s="627">
        <v>94558.382463999995</v>
      </c>
      <c r="P13" s="620">
        <v>99796.409769420017</v>
      </c>
      <c r="Q13" s="621">
        <v>73923.972853290019</v>
      </c>
      <c r="R13" s="63"/>
      <c r="S13" s="63"/>
      <c r="T13" s="621">
        <v>53904.638723459888</v>
      </c>
      <c r="U13" s="621">
        <v>75412.565400000007</v>
      </c>
      <c r="V13" s="621">
        <v>57902.18210909998</v>
      </c>
      <c r="W13" s="621">
        <v>51078.542407200002</v>
      </c>
      <c r="X13" s="63"/>
      <c r="Y13" s="621">
        <v>122263.40100000001</v>
      </c>
      <c r="Z13" s="627">
        <v>93279.310800000007</v>
      </c>
      <c r="AA13" s="627">
        <v>58126.4712</v>
      </c>
      <c r="AB13" s="63"/>
      <c r="AC13" s="63"/>
      <c r="AD13" s="63"/>
      <c r="AE13" s="628">
        <v>64953.676623079991</v>
      </c>
      <c r="AF13" s="63"/>
      <c r="AG13" s="621">
        <v>68022.94144373</v>
      </c>
      <c r="AH13" s="63"/>
      <c r="AI13" s="63"/>
      <c r="AJ13" s="63"/>
      <c r="AK13" s="63"/>
      <c r="AL13" s="627">
        <v>19157.1697065056</v>
      </c>
      <c r="AM13" s="621">
        <v>37632.62740160001</v>
      </c>
      <c r="AN13" s="627">
        <v>33169.965228400004</v>
      </c>
      <c r="AO13" s="620">
        <v>19596.724839999999</v>
      </c>
      <c r="AP13" s="620">
        <f>AP5</f>
        <v>34725.908444919995</v>
      </c>
      <c r="AQ13" s="627">
        <v>108032.00944227999</v>
      </c>
      <c r="AR13" s="63"/>
      <c r="AS13" s="63"/>
      <c r="AT13" s="63"/>
      <c r="AU13" s="63"/>
      <c r="AV13" s="63"/>
      <c r="AW13" s="627">
        <v>30413.881959999962</v>
      </c>
      <c r="AX13" s="63"/>
      <c r="AY13" s="63"/>
      <c r="AZ13" s="63"/>
      <c r="BA13" s="63"/>
      <c r="BB13" s="620">
        <f t="shared" ref="BB13" si="17">BB5</f>
        <v>91856.320000000007</v>
      </c>
      <c r="BC13" s="621">
        <v>51371.141187520087</v>
      </c>
      <c r="BD13" s="627">
        <v>80418.829743559982</v>
      </c>
      <c r="BE13" s="627">
        <v>110566.93124399999</v>
      </c>
      <c r="BF13" s="620">
        <f>BF5</f>
        <v>65901.325171499688</v>
      </c>
      <c r="BG13" s="628">
        <f>BG5</f>
        <v>130533.29012360002</v>
      </c>
      <c r="BH13" s="89"/>
      <c r="BI13" s="65">
        <f>SUM(J13:BG13)</f>
        <v>1959327.5764646651</v>
      </c>
      <c r="BJ13" s="66"/>
      <c r="BK13" s="67"/>
      <c r="BL13" s="68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</row>
    <row r="14" spans="1:226" s="86" customFormat="1" x14ac:dyDescent="0.25">
      <c r="A14" s="86" t="s">
        <v>67</v>
      </c>
      <c r="B14" s="63"/>
      <c r="C14" s="63"/>
      <c r="D14" s="63"/>
      <c r="E14" s="63"/>
      <c r="F14" s="63"/>
      <c r="G14" s="63"/>
      <c r="H14" s="63"/>
      <c r="I14" s="63"/>
      <c r="J14" s="63">
        <f t="shared" ref="J14:L14" si="18">J13/J4</f>
        <v>0</v>
      </c>
      <c r="K14" s="63">
        <f t="shared" si="18"/>
        <v>0</v>
      </c>
      <c r="L14" s="63">
        <f t="shared" si="18"/>
        <v>0</v>
      </c>
      <c r="M14" s="509">
        <f t="shared" ref="M14" si="19">M13/M4</f>
        <v>24373.748587075472</v>
      </c>
      <c r="N14" s="509">
        <f t="shared" ref="N14" si="20">N13/N4</f>
        <v>23010.686592444446</v>
      </c>
      <c r="O14" s="509">
        <f t="shared" ref="O14" si="21">O13/O4</f>
        <v>23063.020113170733</v>
      </c>
      <c r="P14" s="511">
        <f t="shared" ref="P14" si="22">P13/P4</f>
        <v>29351.885226300004</v>
      </c>
      <c r="Q14" s="509">
        <f t="shared" ref="Q14" si="23">Q13/Q4</f>
        <v>19979.452122510815</v>
      </c>
      <c r="R14" s="63">
        <f t="shared" ref="R14" si="24">R13/R4</f>
        <v>0</v>
      </c>
      <c r="S14" s="63">
        <f t="shared" ref="S14" si="25">S13/S4</f>
        <v>0</v>
      </c>
      <c r="T14" s="448">
        <f t="shared" ref="T14" si="26">T13/T4</f>
        <v>11000.94667825712</v>
      </c>
      <c r="U14" s="448">
        <f t="shared" ref="U14" si="27">U13/U4</f>
        <v>10567.904344170405</v>
      </c>
      <c r="V14" s="87">
        <f t="shared" ref="V14" si="28">V13/V4</f>
        <v>22150.796522226465</v>
      </c>
      <c r="W14" s="448">
        <f t="shared" ref="W14" si="29">W13/W4</f>
        <v>8731.3747704615398</v>
      </c>
      <c r="X14" s="63">
        <f t="shared" ref="X14" si="30">X13/X4</f>
        <v>0</v>
      </c>
      <c r="Y14" s="448">
        <f t="shared" ref="Y14" si="31">Y13/Y4</f>
        <v>16087.28960526316</v>
      </c>
      <c r="Z14" s="448">
        <f t="shared" ref="Z14" si="32">Z13/Z4</f>
        <v>8969.1645000000008</v>
      </c>
      <c r="AA14" s="448">
        <f t="shared" ref="AA14" si="33">AA13/AA4</f>
        <v>12916.9936</v>
      </c>
      <c r="AB14" s="63">
        <f t="shared" ref="AB14" si="34">AB13/AB4</f>
        <v>0</v>
      </c>
      <c r="AC14" s="63">
        <f t="shared" ref="AC14" si="35">AC13/AC4</f>
        <v>0</v>
      </c>
      <c r="AD14" s="63">
        <f t="shared" ref="AD14" si="36">AD13/AD4</f>
        <v>0</v>
      </c>
      <c r="AE14" s="510">
        <f t="shared" ref="AE14" si="37">AE13/AE4</f>
        <v>6627.9261860285696</v>
      </c>
      <c r="AF14" s="63">
        <f t="shared" ref="AF14" si="38">AF13/AF4</f>
        <v>0</v>
      </c>
      <c r="AG14" s="509">
        <f t="shared" ref="AG14" si="39">AG13/AG4</f>
        <v>28342.892268220836</v>
      </c>
      <c r="AH14" s="63">
        <f t="shared" ref="AH14" si="40">AH13/AH4</f>
        <v>0</v>
      </c>
      <c r="AI14" s="63">
        <f t="shared" ref="AI14" si="41">AI13/AI4</f>
        <v>0</v>
      </c>
      <c r="AJ14" s="63">
        <f t="shared" ref="AJ14" si="42">AJ13/AJ4</f>
        <v>0</v>
      </c>
      <c r="AK14" s="63">
        <f t="shared" ref="AK14" si="43">AK13/AK4</f>
        <v>0</v>
      </c>
      <c r="AL14" s="87">
        <f t="shared" ref="AL14" si="44">AL13/AL4</f>
        <v>7095.2480394465183</v>
      </c>
      <c r="AM14" s="509">
        <f t="shared" ref="AM14" si="45">AM13/AM4</f>
        <v>9178.6896101463444</v>
      </c>
      <c r="AN14" s="509">
        <f t="shared" ref="AN14" si="46">AN13/AN4</f>
        <v>8964.8554671351358</v>
      </c>
      <c r="AO14" s="88">
        <f t="shared" ref="AO14" si="47">AO13/AO4</f>
        <v>6757.4913241379309</v>
      </c>
      <c r="AP14" s="88">
        <f t="shared" ref="AP14" si="48">AP13/AP4</f>
        <v>24804.220317799998</v>
      </c>
      <c r="AQ14" s="87">
        <f t="shared" ref="AQ14:AU14" si="49">AQ13/AQ4</f>
        <v>10002.963837248146</v>
      </c>
      <c r="AR14" s="63">
        <f t="shared" si="49"/>
        <v>0</v>
      </c>
      <c r="AS14" s="63">
        <f t="shared" si="49"/>
        <v>0</v>
      </c>
      <c r="AT14" s="63">
        <f t="shared" si="49"/>
        <v>0</v>
      </c>
      <c r="AU14" s="63">
        <f t="shared" si="49"/>
        <v>0</v>
      </c>
      <c r="AV14" s="63">
        <f t="shared" ref="AV14" si="50">AV13/AV4</f>
        <v>0</v>
      </c>
      <c r="AW14" s="509">
        <f t="shared" ref="AW14" si="51">AW13/AW4</f>
        <v>7798.4312717948624</v>
      </c>
      <c r="AX14" s="63">
        <f t="shared" ref="AX14" si="52">AX13/AX4</f>
        <v>0</v>
      </c>
      <c r="AY14" s="63">
        <f t="shared" ref="AY14" si="53">AY13/AY4</f>
        <v>0</v>
      </c>
      <c r="AZ14" s="63">
        <f t="shared" ref="AZ14" si="54">AZ13/AZ4</f>
        <v>0</v>
      </c>
      <c r="BA14" s="63">
        <f t="shared" ref="BA14" si="55">BA13/BA4</f>
        <v>0</v>
      </c>
      <c r="BB14" s="88">
        <f t="shared" ref="BB14" si="56">BB13/BB4</f>
        <v>9278.4161616161618</v>
      </c>
      <c r="BC14" s="509">
        <f t="shared" ref="BC14" si="57">BC13/BC4</f>
        <v>15109.159172800026</v>
      </c>
      <c r="BD14" s="509">
        <f t="shared" ref="BD14" si="58">BD13/BD4</f>
        <v>28721.010622699996</v>
      </c>
      <c r="BE14" s="509">
        <f t="shared" ref="BE14" si="59">BE13/BE4</f>
        <v>22113.386248799998</v>
      </c>
      <c r="BF14" s="88">
        <f t="shared" ref="BF14" si="60">BF13/BF4</f>
        <v>9985.0492684090441</v>
      </c>
      <c r="BG14" s="88">
        <f t="shared" ref="BG14" si="61">BG13/BG4</f>
        <v>53673.227846875008</v>
      </c>
      <c r="BH14" s="89"/>
      <c r="BI14" s="65">
        <f>BI13/BI4</f>
        <v>8180.6010482473102</v>
      </c>
      <c r="BJ14" s="66"/>
      <c r="BK14" s="67"/>
      <c r="BL14" s="68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</row>
    <row r="15" spans="1:226" s="90" customFormat="1" x14ac:dyDescent="0.25">
      <c r="A15" s="90" t="s">
        <v>3</v>
      </c>
      <c r="B15" s="76"/>
      <c r="C15" s="76"/>
      <c r="D15" s="76"/>
      <c r="E15" s="76"/>
      <c r="F15" s="76"/>
      <c r="G15" s="76"/>
      <c r="H15" s="76"/>
      <c r="I15" s="76"/>
      <c r="J15" s="742">
        <v>2</v>
      </c>
      <c r="K15" s="743"/>
      <c r="L15" s="744"/>
      <c r="M15" s="91">
        <v>0.65</v>
      </c>
      <c r="N15" s="91">
        <v>1.35</v>
      </c>
      <c r="O15" s="91">
        <v>0.7</v>
      </c>
      <c r="P15" s="92">
        <v>0.45</v>
      </c>
      <c r="Q15" s="91">
        <v>0.35</v>
      </c>
      <c r="R15" s="742">
        <v>1.5</v>
      </c>
      <c r="S15" s="744"/>
      <c r="T15" s="91">
        <v>0.5</v>
      </c>
      <c r="U15" s="91">
        <v>0.75</v>
      </c>
      <c r="V15" s="91">
        <v>0.25</v>
      </c>
      <c r="W15" s="91">
        <v>0.6</v>
      </c>
      <c r="X15" s="76">
        <v>0.3</v>
      </c>
      <c r="Y15" s="91">
        <v>0.7</v>
      </c>
      <c r="Z15" s="91">
        <v>1.1000000000000001</v>
      </c>
      <c r="AA15" s="91">
        <v>0.7</v>
      </c>
      <c r="AB15" s="76">
        <v>0.6</v>
      </c>
      <c r="AC15" s="76">
        <v>0.45</v>
      </c>
      <c r="AD15" s="76">
        <v>0.25</v>
      </c>
      <c r="AE15" s="92">
        <v>0.9</v>
      </c>
      <c r="AF15" s="76">
        <v>0.6</v>
      </c>
      <c r="AG15" s="91">
        <v>0.5</v>
      </c>
      <c r="AH15" s="76">
        <v>1.45</v>
      </c>
      <c r="AI15" s="76">
        <v>1</v>
      </c>
      <c r="AJ15" s="76">
        <v>0.05</v>
      </c>
      <c r="AK15" s="76">
        <v>0.15</v>
      </c>
      <c r="AL15" s="91">
        <v>0.3</v>
      </c>
      <c r="AM15" s="91">
        <v>0.45</v>
      </c>
      <c r="AN15" s="91">
        <v>0.3</v>
      </c>
      <c r="AO15" s="92">
        <v>0.4</v>
      </c>
      <c r="AP15" s="92">
        <v>0.1</v>
      </c>
      <c r="AQ15" s="91">
        <v>1.7</v>
      </c>
      <c r="AR15" s="742">
        <v>5</v>
      </c>
      <c r="AS15" s="743"/>
      <c r="AT15" s="743"/>
      <c r="AU15" s="744"/>
      <c r="AV15" s="76">
        <v>0.35</v>
      </c>
      <c r="AW15" s="91">
        <v>0.9</v>
      </c>
      <c r="AX15" s="76">
        <v>1.1499999999999999</v>
      </c>
      <c r="AY15" s="76">
        <v>1.6</v>
      </c>
      <c r="AZ15" s="76">
        <v>0.65</v>
      </c>
      <c r="BA15" s="76">
        <v>0.3</v>
      </c>
      <c r="BB15" s="92">
        <v>1</v>
      </c>
      <c r="BC15" s="91">
        <v>0.7</v>
      </c>
      <c r="BD15" s="91">
        <v>0.85</v>
      </c>
      <c r="BE15" s="91">
        <v>1.45</v>
      </c>
      <c r="BF15" s="92">
        <v>0.7</v>
      </c>
      <c r="BG15" s="92">
        <v>1.25</v>
      </c>
      <c r="BH15" s="3"/>
      <c r="BI15" s="78">
        <f>SUM(J15:BH15)</f>
        <v>37.000000000000007</v>
      </c>
      <c r="BJ15" s="82"/>
      <c r="BK15" s="93"/>
      <c r="BL15" s="81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</row>
    <row r="16" spans="1:226" s="86" customFormat="1" x14ac:dyDescent="0.25">
      <c r="A16" s="86" t="s">
        <v>9</v>
      </c>
      <c r="B16" s="63"/>
      <c r="C16" s="63"/>
      <c r="D16" s="63"/>
      <c r="E16" s="63"/>
      <c r="F16" s="63"/>
      <c r="G16" s="63"/>
      <c r="H16" s="63"/>
      <c r="I16" s="63"/>
      <c r="J16" s="63"/>
      <c r="K16" s="63">
        <f>J4+K4+L4</f>
        <v>13.376999999999999</v>
      </c>
      <c r="L16" s="63"/>
      <c r="M16" s="87">
        <f>M13/M15</f>
        <v>198739.79617153844</v>
      </c>
      <c r="N16" s="87">
        <f t="shared" ref="N16:O16" si="62">N13/N15</f>
        <v>76702.288641481486</v>
      </c>
      <c r="O16" s="87">
        <f t="shared" si="62"/>
        <v>135083.40351999999</v>
      </c>
      <c r="P16" s="88">
        <f>P13/P15</f>
        <v>221769.79948760004</v>
      </c>
      <c r="Q16" s="87">
        <f>Q13/Q15</f>
        <v>211211.35100940007</v>
      </c>
      <c r="R16" s="63"/>
      <c r="S16" s="63"/>
      <c r="T16" s="87">
        <f>T13/T15</f>
        <v>107809.27744691978</v>
      </c>
      <c r="U16" s="87">
        <f t="shared" ref="U16:W16" si="63">U13/U15</f>
        <v>100550.08720000001</v>
      </c>
      <c r="V16" s="87">
        <f t="shared" si="63"/>
        <v>231608.72843639992</v>
      </c>
      <c r="W16" s="87">
        <f t="shared" si="63"/>
        <v>85130.904012000014</v>
      </c>
      <c r="X16" s="63"/>
      <c r="Y16" s="87">
        <f>Y13/Y15</f>
        <v>174662.00142857147</v>
      </c>
      <c r="Z16" s="87">
        <f t="shared" ref="Z16:AA16" si="64">Z13/Z15</f>
        <v>84799.37345454545</v>
      </c>
      <c r="AA16" s="87">
        <f t="shared" si="64"/>
        <v>83037.816000000006</v>
      </c>
      <c r="AB16" s="63"/>
      <c r="AC16" s="63"/>
      <c r="AD16" s="63"/>
      <c r="AE16" s="88">
        <f>AE13/AE15</f>
        <v>72170.751803422216</v>
      </c>
      <c r="AF16" s="63"/>
      <c r="AG16" s="87">
        <f>AG13/AG15</f>
        <v>136045.88288746</v>
      </c>
      <c r="AH16" s="63"/>
      <c r="AI16" s="63"/>
      <c r="AJ16" s="63"/>
      <c r="AK16" s="63"/>
      <c r="AL16" s="87">
        <f t="shared" ref="AL16:AQ16" si="65">AL13/AL15</f>
        <v>63857.23235501867</v>
      </c>
      <c r="AM16" s="87">
        <f t="shared" si="65"/>
        <v>83628.060892444468</v>
      </c>
      <c r="AN16" s="87">
        <f t="shared" si="65"/>
        <v>110566.55076133335</v>
      </c>
      <c r="AO16" s="88">
        <f t="shared" si="65"/>
        <v>48991.812099999996</v>
      </c>
      <c r="AP16" s="88">
        <f t="shared" si="65"/>
        <v>347259.0844491999</v>
      </c>
      <c r="AQ16" s="87">
        <f t="shared" si="65"/>
        <v>63548.240848399997</v>
      </c>
      <c r="AR16" s="63"/>
      <c r="AS16" s="63"/>
      <c r="AT16" s="63"/>
      <c r="AU16" s="63"/>
      <c r="AV16" s="63">
        <f>AV13/AV15</f>
        <v>0</v>
      </c>
      <c r="AW16" s="87">
        <f>AW13/AW15</f>
        <v>33793.202177777734</v>
      </c>
      <c r="AX16" s="63"/>
      <c r="AY16" s="63"/>
      <c r="AZ16" s="63"/>
      <c r="BA16" s="63"/>
      <c r="BB16" s="88">
        <f>BB13/BB15</f>
        <v>91856.320000000007</v>
      </c>
      <c r="BC16" s="87">
        <f>BC13/BC15</f>
        <v>73387.344553600124</v>
      </c>
      <c r="BD16" s="87">
        <f t="shared" ref="BD16:BE16" si="66">BD13/BD15</f>
        <v>94610.387933599981</v>
      </c>
      <c r="BE16" s="87">
        <f t="shared" si="66"/>
        <v>76253.056030344829</v>
      </c>
      <c r="BF16" s="88">
        <f>BF13/BF15</f>
        <v>94144.750244999566</v>
      </c>
      <c r="BG16" s="88">
        <f>BG13/BG15</f>
        <v>104426.63209888001</v>
      </c>
      <c r="BH16" s="89"/>
      <c r="BI16" s="65">
        <f>BI13/BI15</f>
        <v>52954.799363909857</v>
      </c>
      <c r="BJ16" s="66"/>
      <c r="BK16" s="67"/>
      <c r="BL16" s="68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</row>
    <row r="17" spans="1:226" s="54" customFormat="1" x14ac:dyDescent="0.25">
      <c r="A17" s="54" t="s">
        <v>7</v>
      </c>
      <c r="B17" s="84"/>
      <c r="C17" s="84"/>
      <c r="D17" s="84"/>
      <c r="E17" s="84"/>
      <c r="F17" s="84"/>
      <c r="G17" s="84"/>
      <c r="H17" s="84"/>
      <c r="I17" s="84"/>
      <c r="J17" s="749">
        <f>J5+K5+L5</f>
        <v>175117.27392952004</v>
      </c>
      <c r="K17" s="751"/>
      <c r="L17" s="750"/>
      <c r="M17" s="749"/>
      <c r="N17" s="750"/>
      <c r="O17" s="749"/>
      <c r="P17" s="751"/>
      <c r="Q17" s="750"/>
      <c r="R17" s="749"/>
      <c r="S17" s="750"/>
      <c r="T17" s="84"/>
      <c r="U17" s="749"/>
      <c r="V17" s="750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 t="s">
        <v>274</v>
      </c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4"/>
      <c r="BI17" s="85"/>
      <c r="BK17" s="57"/>
      <c r="BL17" s="58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</row>
    <row r="18" spans="1:226" s="94" customFormat="1" x14ac:dyDescent="0.25">
      <c r="A18" s="94" t="s">
        <v>2</v>
      </c>
      <c r="B18" s="63"/>
      <c r="C18" s="63"/>
      <c r="D18" s="63"/>
      <c r="E18" s="63"/>
      <c r="F18" s="63"/>
      <c r="G18" s="63"/>
      <c r="H18" s="63"/>
      <c r="I18" s="63"/>
      <c r="J18" s="752">
        <v>170708.41884699999</v>
      </c>
      <c r="K18" s="753"/>
      <c r="L18" s="754"/>
      <c r="M18" s="752">
        <v>279703.23891793506</v>
      </c>
      <c r="N18" s="754"/>
      <c r="O18" s="752">
        <v>373354.60248051002</v>
      </c>
      <c r="P18" s="753"/>
      <c r="Q18" s="754"/>
      <c r="R18" s="752">
        <v>229700.82</v>
      </c>
      <c r="S18" s="754"/>
      <c r="T18" s="63"/>
      <c r="U18" s="745">
        <v>158469.75870000001</v>
      </c>
      <c r="V18" s="746"/>
      <c r="W18" s="711">
        <v>94361.172677099996</v>
      </c>
      <c r="X18" s="624">
        <v>46089.691200000001</v>
      </c>
      <c r="Y18" s="711">
        <v>165571.82920550997</v>
      </c>
      <c r="Z18" s="626">
        <v>87920.476800000004</v>
      </c>
      <c r="AA18" s="626">
        <v>82509.758799999996</v>
      </c>
      <c r="AB18" s="626">
        <v>19260.929800000002</v>
      </c>
      <c r="AC18" s="626">
        <v>39744.383999999998</v>
      </c>
      <c r="AD18" s="63"/>
      <c r="AE18" s="629">
        <v>64953.676623079991</v>
      </c>
      <c r="AF18" s="63"/>
      <c r="AG18" s="711">
        <v>68022.94144373</v>
      </c>
      <c r="AH18" s="63"/>
      <c r="AI18" s="63"/>
      <c r="AJ18" s="629">
        <v>25999.386817039998</v>
      </c>
      <c r="AK18" s="626">
        <v>7071.9310301023997</v>
      </c>
      <c r="AL18" s="626">
        <v>24533.3181035712</v>
      </c>
      <c r="AM18" s="745">
        <v>237958.72610664001</v>
      </c>
      <c r="AN18" s="746">
        <v>33169.965228400004</v>
      </c>
      <c r="AO18" s="629">
        <f>AO5</f>
        <v>19596.724839999999</v>
      </c>
      <c r="AP18" s="629">
        <f>AP5</f>
        <v>34725.908444919995</v>
      </c>
      <c r="AQ18" s="745">
        <v>281556</v>
      </c>
      <c r="AR18" s="746"/>
      <c r="AS18" s="712">
        <v>28130.906058640001</v>
      </c>
      <c r="AT18" s="624">
        <v>163089.65648976</v>
      </c>
      <c r="AU18" s="629">
        <f>AU5</f>
        <v>30633.211193200001</v>
      </c>
      <c r="AV18" s="63"/>
      <c r="AW18" s="63"/>
      <c r="AX18" s="624">
        <v>100737.26099500002</v>
      </c>
      <c r="AY18" s="761">
        <v>334855.82734449999</v>
      </c>
      <c r="AZ18" s="762"/>
      <c r="BA18" s="763"/>
      <c r="BB18" s="626">
        <v>112933.32157099972</v>
      </c>
      <c r="BC18" s="63"/>
      <c r="BD18" s="63"/>
      <c r="BE18" s="63"/>
      <c r="BF18" s="629">
        <f>BF5</f>
        <v>65901.325171499688</v>
      </c>
      <c r="BG18" s="634">
        <f>BG5</f>
        <v>130533.29012360002</v>
      </c>
      <c r="BH18" s="89"/>
      <c r="BI18" s="65">
        <f>SUM(J18:BG18)</f>
        <v>3511798.4590127389</v>
      </c>
      <c r="BJ18" s="66"/>
      <c r="BK18" s="67"/>
      <c r="BL18" s="68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</row>
    <row r="19" spans="1:226" s="94" customFormat="1" x14ac:dyDescent="0.25">
      <c r="A19" s="94" t="s">
        <v>67</v>
      </c>
      <c r="B19" s="63"/>
      <c r="C19" s="63"/>
      <c r="D19" s="63"/>
      <c r="E19" s="63"/>
      <c r="F19" s="63"/>
      <c r="G19" s="63"/>
      <c r="H19" s="63"/>
      <c r="I19" s="63"/>
      <c r="J19" s="747">
        <f>J18/(J4+K4+L4)</f>
        <v>12761.338031471931</v>
      </c>
      <c r="K19" s="755"/>
      <c r="L19" s="748"/>
      <c r="M19" s="759">
        <f>M18/(M4+N4)</f>
        <v>28541.146828360717</v>
      </c>
      <c r="N19" s="760"/>
      <c r="O19" s="759">
        <f>O18/(O4+P4+Q4)</f>
        <v>33335.232364331256</v>
      </c>
      <c r="P19" s="770"/>
      <c r="Q19" s="760"/>
      <c r="R19" s="759">
        <f>R18/(R4+S4)</f>
        <v>25809.080898876411</v>
      </c>
      <c r="S19" s="760"/>
      <c r="T19" s="63">
        <f>T18/T4</f>
        <v>0</v>
      </c>
      <c r="U19" s="759">
        <f>U18/(U4+V4)</f>
        <v>16253.308584615384</v>
      </c>
      <c r="V19" s="760"/>
      <c r="W19" s="451">
        <f>W18/W4</f>
        <v>16130.114987538462</v>
      </c>
      <c r="X19" s="453">
        <f t="shared" ref="X19:AC19" si="67">X18/X4</f>
        <v>14403.0285</v>
      </c>
      <c r="Y19" s="451">
        <f t="shared" si="67"/>
        <v>21785.767000724998</v>
      </c>
      <c r="Z19" s="451">
        <f t="shared" si="67"/>
        <v>8453.8919999999998</v>
      </c>
      <c r="AA19" s="451">
        <f t="shared" si="67"/>
        <v>18335.501955555555</v>
      </c>
      <c r="AB19" s="451">
        <f t="shared" si="67"/>
        <v>5068.6657368421056</v>
      </c>
      <c r="AC19" s="451">
        <f t="shared" si="67"/>
        <v>14720.142222222221</v>
      </c>
      <c r="AD19" s="63">
        <f t="shared" ref="AD19" si="68">AD18/AD4</f>
        <v>0</v>
      </c>
      <c r="AE19" s="97">
        <f t="shared" ref="AE19" si="69">AE18/AE4</f>
        <v>6627.9261860285696</v>
      </c>
      <c r="AF19" s="63">
        <f t="shared" ref="AF19" si="70">AF18/AF4</f>
        <v>0</v>
      </c>
      <c r="AG19" s="504">
        <f t="shared" ref="AG19" si="71">AG18/AG4</f>
        <v>28342.892268220836</v>
      </c>
      <c r="AH19" s="63">
        <f t="shared" ref="AH19" si="72">AH18/AH4</f>
        <v>0</v>
      </c>
      <c r="AI19" s="63">
        <f t="shared" ref="AI19" si="73">AI18/AI4</f>
        <v>0</v>
      </c>
      <c r="AJ19" s="97">
        <f t="shared" ref="AJ19" si="74">AJ18/AJ4</f>
        <v>23635.806197309088</v>
      </c>
      <c r="AK19" s="504">
        <f t="shared" ref="AK19" si="75">AK18/AK4</f>
        <v>5439.9469462326151</v>
      </c>
      <c r="AL19" s="504">
        <f t="shared" ref="AL19" si="76">AL18/AL4</f>
        <v>9086.4141124337766</v>
      </c>
      <c r="AM19" s="759">
        <f>AM18/(AM4+AN4)</f>
        <v>30507.528988030772</v>
      </c>
      <c r="AN19" s="760"/>
      <c r="AO19" s="97">
        <f>AO18/AO4</f>
        <v>6757.4913241379309</v>
      </c>
      <c r="AP19" s="97">
        <f>AP18/AP4</f>
        <v>24804.220317799998</v>
      </c>
      <c r="AQ19" s="747">
        <f>AQ18/(AQ4+AR4)</f>
        <v>17933.503184713376</v>
      </c>
      <c r="AR19" s="748"/>
      <c r="AS19" s="98">
        <f>AS18/AS4</f>
        <v>5860.6054288833338</v>
      </c>
      <c r="AT19" s="453">
        <f>AT18/AT4</f>
        <v>15385.81664997736</v>
      </c>
      <c r="AU19" s="515">
        <f>AU18/AU4</f>
        <v>7293.6217126666661</v>
      </c>
      <c r="AV19" s="63">
        <f t="shared" ref="AV19:AW19" si="77">AV18/AV4</f>
        <v>0</v>
      </c>
      <c r="AW19" s="63">
        <f t="shared" si="77"/>
        <v>0</v>
      </c>
      <c r="AX19" s="453">
        <f>AX18/AX4</f>
        <v>20147.452199000003</v>
      </c>
      <c r="AY19" s="764">
        <f>AY18/(AY4+AZ4+BA4)</f>
        <v>19697.4016085</v>
      </c>
      <c r="AZ19" s="765"/>
      <c r="BA19" s="766"/>
      <c r="BB19" s="504">
        <f>BB18/BB4</f>
        <v>11407.4062192929</v>
      </c>
      <c r="BC19" s="63">
        <f t="shared" ref="BC19:BG19" si="78">BC18/BC4</f>
        <v>0</v>
      </c>
      <c r="BD19" s="63">
        <f t="shared" si="78"/>
        <v>0</v>
      </c>
      <c r="BE19" s="63">
        <f t="shared" si="78"/>
        <v>0</v>
      </c>
      <c r="BF19" s="97">
        <f t="shared" si="78"/>
        <v>9985.0492684090441</v>
      </c>
      <c r="BG19" s="97">
        <f t="shared" si="78"/>
        <v>53673.227846875008</v>
      </c>
      <c r="BH19" s="89"/>
      <c r="BI19" s="65">
        <f>BI18/BI4</f>
        <v>14662.490591220951</v>
      </c>
      <c r="BJ19" s="66"/>
      <c r="BK19" s="67"/>
      <c r="BL19" s="68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</row>
    <row r="20" spans="1:226" s="99" customFormat="1" x14ac:dyDescent="0.25">
      <c r="A20" s="99" t="s">
        <v>3</v>
      </c>
      <c r="B20" s="76"/>
      <c r="C20" s="76"/>
      <c r="D20" s="76"/>
      <c r="E20" s="76"/>
      <c r="F20" s="76"/>
      <c r="G20" s="76"/>
      <c r="H20" s="76"/>
      <c r="I20" s="76"/>
      <c r="J20" s="756">
        <v>3.5</v>
      </c>
      <c r="K20" s="757"/>
      <c r="L20" s="758"/>
      <c r="M20" s="756">
        <v>2.5</v>
      </c>
      <c r="N20" s="758"/>
      <c r="O20" s="756">
        <v>2.5</v>
      </c>
      <c r="P20" s="757"/>
      <c r="Q20" s="758"/>
      <c r="R20" s="756">
        <v>2</v>
      </c>
      <c r="S20" s="758"/>
      <c r="T20" s="76">
        <v>0.65</v>
      </c>
      <c r="U20" s="756">
        <v>1.75</v>
      </c>
      <c r="V20" s="758"/>
      <c r="W20" s="100">
        <v>1.05</v>
      </c>
      <c r="X20" s="101">
        <v>0.6</v>
      </c>
      <c r="Y20" s="100">
        <v>1.5</v>
      </c>
      <c r="Z20" s="100">
        <v>2</v>
      </c>
      <c r="AA20" s="100">
        <v>1.1000000000000001</v>
      </c>
      <c r="AB20" s="100">
        <v>0.95</v>
      </c>
      <c r="AC20" s="100">
        <v>0.7</v>
      </c>
      <c r="AD20" s="76">
        <v>0.25</v>
      </c>
      <c r="AE20" s="102">
        <v>1.8</v>
      </c>
      <c r="AF20" s="76">
        <v>0.6</v>
      </c>
      <c r="AG20" s="100">
        <v>0.5</v>
      </c>
      <c r="AH20" s="76">
        <v>1.45</v>
      </c>
      <c r="AI20" s="76">
        <v>1</v>
      </c>
      <c r="AJ20" s="102">
        <v>0.1</v>
      </c>
      <c r="AK20" s="100">
        <v>0.3</v>
      </c>
      <c r="AL20" s="100">
        <v>0.6</v>
      </c>
      <c r="AM20" s="756">
        <v>1.75</v>
      </c>
      <c r="AN20" s="758"/>
      <c r="AO20" s="102">
        <v>0.65</v>
      </c>
      <c r="AP20" s="102">
        <v>0.3</v>
      </c>
      <c r="AQ20" s="756">
        <v>3.45</v>
      </c>
      <c r="AR20" s="758"/>
      <c r="AS20" s="103">
        <v>1.45</v>
      </c>
      <c r="AT20" s="203">
        <v>2</v>
      </c>
      <c r="AU20" s="102">
        <v>0.65</v>
      </c>
      <c r="AV20" s="76">
        <v>0.35</v>
      </c>
      <c r="AW20" s="76">
        <v>0.9</v>
      </c>
      <c r="AX20" s="101">
        <v>1.35</v>
      </c>
      <c r="AY20" s="767">
        <v>4.25</v>
      </c>
      <c r="AZ20" s="768"/>
      <c r="BA20" s="769"/>
      <c r="BB20" s="503">
        <v>2</v>
      </c>
      <c r="BC20" s="742">
        <v>3.5</v>
      </c>
      <c r="BD20" s="743"/>
      <c r="BE20" s="744"/>
      <c r="BF20" s="102">
        <v>0.75</v>
      </c>
      <c r="BG20" s="102">
        <v>1.25</v>
      </c>
      <c r="BH20" s="3"/>
      <c r="BI20" s="78">
        <f>SUM(J20:BH20)</f>
        <v>52.000000000000007</v>
      </c>
      <c r="BJ20" s="82"/>
      <c r="BK20" s="93"/>
      <c r="BL20" s="81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</row>
    <row r="21" spans="1:226" s="94" customFormat="1" x14ac:dyDescent="0.25">
      <c r="A21" s="94" t="s">
        <v>8</v>
      </c>
      <c r="B21" s="63"/>
      <c r="C21" s="63"/>
      <c r="D21" s="63"/>
      <c r="E21" s="63"/>
      <c r="F21" s="63"/>
      <c r="G21" s="63"/>
      <c r="H21" s="63"/>
      <c r="I21" s="63"/>
      <c r="J21" s="747">
        <f>J18/J20</f>
        <v>48773.833956285715</v>
      </c>
      <c r="K21" s="755"/>
      <c r="L21" s="748"/>
      <c r="M21" s="747">
        <f>M18/M20</f>
        <v>111881.29556717402</v>
      </c>
      <c r="N21" s="748"/>
      <c r="O21" s="747">
        <f>O18/O20</f>
        <v>149341.840992204</v>
      </c>
      <c r="P21" s="755"/>
      <c r="Q21" s="748"/>
      <c r="R21" s="747">
        <f>R18/R20</f>
        <v>114850.41</v>
      </c>
      <c r="S21" s="748"/>
      <c r="T21" s="63"/>
      <c r="U21" s="747">
        <f>U18/U20</f>
        <v>90554.147828571426</v>
      </c>
      <c r="V21" s="748"/>
      <c r="W21" s="95">
        <f>W18/W20</f>
        <v>89867.783501999991</v>
      </c>
      <c r="X21" s="96">
        <f>X18/X20</f>
        <v>76816.152000000002</v>
      </c>
      <c r="Y21" s="95">
        <f>Y18/Y20</f>
        <v>110381.21947033999</v>
      </c>
      <c r="Z21" s="95">
        <f t="shared" ref="Z21:AC21" si="79">Z18/Z20</f>
        <v>43960.238400000002</v>
      </c>
      <c r="AA21" s="95">
        <f t="shared" si="79"/>
        <v>75008.871636363619</v>
      </c>
      <c r="AB21" s="95">
        <f t="shared" si="79"/>
        <v>20274.662947368422</v>
      </c>
      <c r="AC21" s="95">
        <f t="shared" si="79"/>
        <v>56777.69142857143</v>
      </c>
      <c r="AD21" s="63"/>
      <c r="AE21" s="97">
        <f>AE18/AE20</f>
        <v>36085.375901711108</v>
      </c>
      <c r="AF21" s="63"/>
      <c r="AG21" s="95">
        <f>AG18/AG20</f>
        <v>136045.88288746</v>
      </c>
      <c r="AH21" s="63"/>
      <c r="AI21" s="63"/>
      <c r="AJ21" s="97">
        <f>AJ18/AJ20</f>
        <v>259993.86817039998</v>
      </c>
      <c r="AK21" s="95">
        <f>AK18/AK20</f>
        <v>23573.103433674667</v>
      </c>
      <c r="AL21" s="95">
        <f>AL18/AL20</f>
        <v>40888.863505952002</v>
      </c>
      <c r="AM21" s="747">
        <f>AM18/AM20</f>
        <v>135976.41491808</v>
      </c>
      <c r="AN21" s="748"/>
      <c r="AO21" s="97">
        <f>AO18/AO20</f>
        <v>30148.807446153842</v>
      </c>
      <c r="AP21" s="97">
        <f>AP18/AP20</f>
        <v>115753.02814973332</v>
      </c>
      <c r="AQ21" s="747">
        <f>AQ18/AQ20</f>
        <v>81610.434782608689</v>
      </c>
      <c r="AR21" s="748"/>
      <c r="AS21" s="98">
        <f>AS18/AS20</f>
        <v>19400.624868027586</v>
      </c>
      <c r="AT21" s="201">
        <f>AT18/AT20</f>
        <v>81544.828244880002</v>
      </c>
      <c r="AU21" s="97">
        <f>AU18/AU20</f>
        <v>47128.017220307695</v>
      </c>
      <c r="AV21" s="63"/>
      <c r="AW21" s="63"/>
      <c r="AX21" s="96">
        <f>AX18/AX20</f>
        <v>74620.193329629634</v>
      </c>
      <c r="AY21" s="771">
        <f>AY18/AY20</f>
        <v>78789.606434000001</v>
      </c>
      <c r="AZ21" s="772"/>
      <c r="BA21" s="773"/>
      <c r="BB21" s="516">
        <f>BB18/BB20</f>
        <v>56466.660785499858</v>
      </c>
      <c r="BC21" s="63"/>
      <c r="BD21" s="63"/>
      <c r="BE21" s="63"/>
      <c r="BF21" s="97">
        <f>BF18/BF20</f>
        <v>87868.433561999584</v>
      </c>
      <c r="BG21" s="97">
        <f>BG18/BG20</f>
        <v>104426.63209888001</v>
      </c>
      <c r="BH21" s="89"/>
      <c r="BI21" s="65">
        <f>BI18/BI20</f>
        <v>67534.585750244965</v>
      </c>
      <c r="BJ21" s="66"/>
      <c r="BK21" s="67"/>
      <c r="BL21" s="68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</row>
    <row r="22" spans="1:226" s="104" customFormat="1" x14ac:dyDescent="0.25">
      <c r="A22" s="104" t="s">
        <v>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24">
        <v>52764.266213925002</v>
      </c>
      <c r="S22" s="624">
        <v>163066.35071580001</v>
      </c>
      <c r="T22" s="63"/>
      <c r="U22" s="63"/>
      <c r="V22" s="63"/>
      <c r="W22" s="623">
        <v>79196.938800000004</v>
      </c>
      <c r="X22" s="135"/>
      <c r="Y22" s="625">
        <v>154987.60680000001</v>
      </c>
      <c r="Z22" s="63"/>
      <c r="AA22" s="63"/>
      <c r="AB22" s="63"/>
      <c r="AC22" s="63"/>
      <c r="AD22" s="63"/>
      <c r="AE22" s="630">
        <v>64953.676623079991</v>
      </c>
      <c r="AF22" s="631">
        <v>26001.554530559999</v>
      </c>
      <c r="AG22" s="631">
        <v>70382.400457460011</v>
      </c>
      <c r="AH22" s="631">
        <v>236267.70909423503</v>
      </c>
      <c r="AI22" s="631">
        <v>109987.30096627001</v>
      </c>
      <c r="AJ22" s="63"/>
      <c r="AK22" s="63"/>
      <c r="AL22" s="63"/>
      <c r="AM22" s="63"/>
      <c r="AN22" s="63"/>
      <c r="AO22" s="63"/>
      <c r="AP22" s="63"/>
      <c r="AQ22" s="63"/>
      <c r="AR22" s="63"/>
      <c r="AS22" s="625">
        <v>28130.906058640001</v>
      </c>
      <c r="AT22" s="623">
        <v>215472.57718448</v>
      </c>
      <c r="AU22" s="63"/>
      <c r="AV22" s="63"/>
      <c r="AW22" s="63"/>
      <c r="AX22" s="63"/>
      <c r="AY22" s="63"/>
      <c r="AZ22" s="63"/>
      <c r="BA22" s="626">
        <v>25522.25221391999</v>
      </c>
      <c r="BB22" s="63"/>
      <c r="BC22" s="63"/>
      <c r="BD22" s="63"/>
      <c r="BE22" s="63"/>
      <c r="BF22" s="63"/>
      <c r="BG22" s="63"/>
      <c r="BH22" s="89"/>
      <c r="BI22" s="65"/>
      <c r="BJ22" s="66"/>
      <c r="BK22" s="67"/>
      <c r="BL22" s="68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</row>
    <row r="23" spans="1:226" s="104" customFormat="1" x14ac:dyDescent="0.25">
      <c r="A23" s="104" t="s">
        <v>67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453">
        <f>R22/R4</f>
        <v>18844.380790687501</v>
      </c>
      <c r="S23" s="453">
        <f>S22/S4</f>
        <v>26732.18864193443</v>
      </c>
      <c r="T23" s="63"/>
      <c r="U23" s="63"/>
      <c r="V23" s="63"/>
      <c r="W23" s="452">
        <f t="shared" ref="W23:AU23" si="80">W22/W4</f>
        <v>13537.938256410258</v>
      </c>
      <c r="X23" s="135"/>
      <c r="Y23" s="452">
        <f t="shared" si="80"/>
        <v>20393.106157894737</v>
      </c>
      <c r="Z23" s="63"/>
      <c r="AA23" s="63"/>
      <c r="AB23" s="63"/>
      <c r="AC23" s="63"/>
      <c r="AD23" s="63"/>
      <c r="AE23" s="106">
        <f>AE22/AE4</f>
        <v>6627.9261860285696</v>
      </c>
      <c r="AF23" s="512">
        <f t="shared" si="80"/>
        <v>8966.0532863999997</v>
      </c>
      <c r="AG23" s="512">
        <f t="shared" si="80"/>
        <v>29326.000190608338</v>
      </c>
      <c r="AH23" s="512">
        <f t="shared" si="80"/>
        <v>25405.130010132798</v>
      </c>
      <c r="AI23" s="512">
        <f t="shared" si="80"/>
        <v>21566.137444366668</v>
      </c>
      <c r="AJ23" s="63"/>
      <c r="AK23" s="63"/>
      <c r="AL23" s="63"/>
      <c r="AM23" s="63"/>
      <c r="AN23" s="63"/>
      <c r="AO23" s="63"/>
      <c r="AP23" s="63"/>
      <c r="AQ23" s="63"/>
      <c r="AR23" s="63"/>
      <c r="AS23" s="513">
        <f t="shared" si="80"/>
        <v>5860.6054288833338</v>
      </c>
      <c r="AT23" s="513">
        <f t="shared" si="80"/>
        <v>20327.60162117736</v>
      </c>
      <c r="AU23" s="63">
        <f t="shared" si="80"/>
        <v>0</v>
      </c>
      <c r="AV23" s="63"/>
      <c r="AW23" s="63"/>
      <c r="AX23" s="63"/>
      <c r="AY23" s="63"/>
      <c r="AZ23" s="63"/>
      <c r="BA23" s="504">
        <f>BA22/BA4</f>
        <v>4640.4094934399982</v>
      </c>
      <c r="BB23" s="63"/>
      <c r="BC23" s="63"/>
      <c r="BD23" s="63"/>
      <c r="BE23" s="63"/>
      <c r="BF23" s="63"/>
      <c r="BG23" s="63"/>
      <c r="BH23" s="89"/>
      <c r="BI23" s="65"/>
      <c r="BJ23" s="66"/>
      <c r="BK23" s="67"/>
      <c r="BL23" s="68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</row>
    <row r="24" spans="1:226" s="108" customFormat="1" x14ac:dyDescent="0.25">
      <c r="A24" s="108" t="s">
        <v>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101">
        <v>0.65</v>
      </c>
      <c r="S24" s="101">
        <v>1.35</v>
      </c>
      <c r="T24" s="76"/>
      <c r="U24" s="76"/>
      <c r="V24" s="76"/>
      <c r="W24" s="109">
        <v>1.05</v>
      </c>
      <c r="X24" s="139"/>
      <c r="Y24" s="109">
        <v>1.5</v>
      </c>
      <c r="Z24" s="76"/>
      <c r="AA24" s="76"/>
      <c r="AB24" s="76"/>
      <c r="AC24" s="76"/>
      <c r="AD24" s="76"/>
      <c r="AE24" s="110">
        <v>1.8</v>
      </c>
      <c r="AF24" s="111">
        <v>0.6</v>
      </c>
      <c r="AG24" s="111">
        <v>0.5</v>
      </c>
      <c r="AH24" s="111">
        <v>1.9</v>
      </c>
      <c r="AI24" s="111">
        <v>1.1000000000000001</v>
      </c>
      <c r="AJ24" s="76"/>
      <c r="AK24" s="76"/>
      <c r="AL24" s="76"/>
      <c r="AM24" s="76"/>
      <c r="AN24" s="76"/>
      <c r="AO24" s="76"/>
      <c r="AP24" s="76"/>
      <c r="AQ24" s="76"/>
      <c r="AR24" s="76"/>
      <c r="AS24" s="109">
        <v>1.45</v>
      </c>
      <c r="AT24" s="109">
        <v>2</v>
      </c>
      <c r="AU24" s="76"/>
      <c r="AV24" s="76"/>
      <c r="AW24" s="76"/>
      <c r="AX24" s="76"/>
      <c r="AY24" s="76"/>
      <c r="AZ24" s="76"/>
      <c r="BA24" s="100">
        <v>1.3</v>
      </c>
      <c r="BB24" s="76"/>
      <c r="BC24" s="76"/>
      <c r="BD24" s="76"/>
      <c r="BE24" s="76"/>
      <c r="BF24" s="76"/>
      <c r="BG24" s="76"/>
      <c r="BH24" s="3"/>
      <c r="BI24" s="78"/>
      <c r="BJ24" s="82"/>
      <c r="BK24" s="93"/>
      <c r="BL24" s="81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</row>
    <row r="25" spans="1:226" s="104" customFormat="1" x14ac:dyDescent="0.25">
      <c r="A25" s="104" t="s">
        <v>8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96">
        <f>R22/R24</f>
        <v>81175.794175269228</v>
      </c>
      <c r="S25" s="96">
        <f>S22/S24</f>
        <v>120789.88941911112</v>
      </c>
      <c r="T25" s="63"/>
      <c r="U25" s="63"/>
      <c r="V25" s="63"/>
      <c r="W25" s="105">
        <f>W22/W24</f>
        <v>75425.656000000003</v>
      </c>
      <c r="X25" s="135"/>
      <c r="Y25" s="105">
        <f t="shared" ref="Y25" si="81">Y22/Y24</f>
        <v>103325.07120000001</v>
      </c>
      <c r="Z25" s="63"/>
      <c r="AA25" s="63"/>
      <c r="AB25" s="63"/>
      <c r="AC25" s="63"/>
      <c r="AD25" s="63"/>
      <c r="AE25" s="106">
        <f>AE22/AE24</f>
        <v>36085.375901711108</v>
      </c>
      <c r="AF25" s="107">
        <f t="shared" ref="AF25:AI25" si="82">AF22/AF24</f>
        <v>43335.924217599997</v>
      </c>
      <c r="AG25" s="107">
        <f t="shared" si="82"/>
        <v>140764.80091492002</v>
      </c>
      <c r="AH25" s="107">
        <f t="shared" si="82"/>
        <v>124351.42583907107</v>
      </c>
      <c r="AI25" s="107">
        <f t="shared" si="82"/>
        <v>99988.455423881809</v>
      </c>
      <c r="AJ25" s="63"/>
      <c r="AK25" s="63"/>
      <c r="AL25" s="63"/>
      <c r="AM25" s="63"/>
      <c r="AN25" s="63"/>
      <c r="AO25" s="63"/>
      <c r="AP25" s="63"/>
      <c r="AQ25" s="63"/>
      <c r="AR25" s="63"/>
      <c r="AS25" s="105">
        <f>AS22/AS24</f>
        <v>19400.624868027586</v>
      </c>
      <c r="AT25" s="105">
        <f>AT22/AT24</f>
        <v>107736.28859224</v>
      </c>
      <c r="AU25" s="63"/>
      <c r="AV25" s="63"/>
      <c r="AW25" s="63"/>
      <c r="AX25" s="63"/>
      <c r="AY25" s="63"/>
      <c r="AZ25" s="63"/>
      <c r="BA25" s="95">
        <f>BA22/BA24</f>
        <v>19632.501703015376</v>
      </c>
      <c r="BB25" s="63"/>
      <c r="BC25" s="63"/>
      <c r="BD25" s="63"/>
      <c r="BE25" s="63"/>
      <c r="BF25" s="63"/>
      <c r="BG25" s="63"/>
      <c r="BH25" s="63"/>
      <c r="BI25" s="63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</row>
    <row r="26" spans="1:226" s="127" customFormat="1" x14ac:dyDescent="0.25">
      <c r="A26" s="127" t="s">
        <v>68</v>
      </c>
      <c r="B26" s="127" t="s">
        <v>81</v>
      </c>
    </row>
    <row r="27" spans="1:226" s="130" customFormat="1" ht="19.5" thickBot="1" x14ac:dyDescent="0.35">
      <c r="A27" s="130" t="s">
        <v>86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</row>
    <row r="28" spans="1:226" s="113" customFormat="1" x14ac:dyDescent="0.25">
      <c r="A28" s="112"/>
      <c r="B28" s="113">
        <f>B6</f>
        <v>7209.2907632935912</v>
      </c>
      <c r="C28" s="113">
        <f t="shared" ref="C28:BH28" si="83">C6</f>
        <v>4644.5011809777825</v>
      </c>
      <c r="D28" s="113">
        <f t="shared" si="83"/>
        <v>4707.7466240000003</v>
      </c>
      <c r="E28" s="113">
        <f t="shared" si="83"/>
        <v>6309.7481383999984</v>
      </c>
      <c r="F28" s="113">
        <f t="shared" si="83"/>
        <v>10648.654079212118</v>
      </c>
      <c r="G28" s="113">
        <f t="shared" si="83"/>
        <v>11454.376506999994</v>
      </c>
      <c r="H28" s="113">
        <f t="shared" si="83"/>
        <v>8521.619999999999</v>
      </c>
      <c r="I28" s="113">
        <f t="shared" si="83"/>
        <v>7071.0103727385604</v>
      </c>
      <c r="J28" s="113">
        <f t="shared" si="83"/>
        <v>25448.86176380836</v>
      </c>
      <c r="K28" s="113">
        <f t="shared" si="83"/>
        <v>10882.079745999999</v>
      </c>
      <c r="L28" s="113">
        <f t="shared" si="83"/>
        <v>8390.6206357150768</v>
      </c>
      <c r="M28" s="113">
        <f t="shared" si="83"/>
        <v>12639.675836629245</v>
      </c>
      <c r="N28" s="113">
        <f t="shared" si="83"/>
        <v>5195.9491220000009</v>
      </c>
      <c r="O28" s="113">
        <f t="shared" si="83"/>
        <v>11457.871917936587</v>
      </c>
      <c r="P28" s="113">
        <f t="shared" si="83"/>
        <v>29351.885226300004</v>
      </c>
      <c r="Q28" s="113">
        <f t="shared" si="83"/>
        <v>19369.877874105405</v>
      </c>
      <c r="R28" s="113">
        <f t="shared" si="83"/>
        <v>4861.2632268000016</v>
      </c>
      <c r="S28" s="113">
        <f t="shared" si="83"/>
        <v>5104.4414813114754</v>
      </c>
      <c r="T28" s="113">
        <f t="shared" si="83"/>
        <v>9657.5147755102043</v>
      </c>
      <c r="U28" s="113">
        <f t="shared" si="83"/>
        <v>8647.9143918161444</v>
      </c>
      <c r="V28" s="113">
        <f t="shared" si="83"/>
        <v>5850.0237566947217</v>
      </c>
      <c r="W28" s="113">
        <f t="shared" si="83"/>
        <v>4923.4510281025723</v>
      </c>
      <c r="X28" s="113">
        <f t="shared" si="83"/>
        <v>9223.3102499999986</v>
      </c>
      <c r="Y28" s="113">
        <f t="shared" si="83"/>
        <v>11221.998210868427</v>
      </c>
      <c r="Z28" s="113">
        <f t="shared" si="83"/>
        <v>4208.5771455000013</v>
      </c>
      <c r="AA28" s="113">
        <f t="shared" si="83"/>
        <v>10548.665980595566</v>
      </c>
      <c r="AB28" s="113">
        <f t="shared" si="83"/>
        <v>4061.3816842105261</v>
      </c>
      <c r="AC28" s="113">
        <f t="shared" si="83"/>
        <v>4172.2390370370367</v>
      </c>
      <c r="AD28" s="113">
        <f t="shared" si="83"/>
        <v>11256.415096774193</v>
      </c>
      <c r="AE28" s="113">
        <f t="shared" si="83"/>
        <v>6627.9261860285696</v>
      </c>
      <c r="AF28" s="113">
        <f t="shared" si="83"/>
        <v>4201.4500282758609</v>
      </c>
      <c r="AG28" s="113">
        <f t="shared" si="83"/>
        <v>3786.0079074999999</v>
      </c>
      <c r="AH28" s="113">
        <f t="shared" si="83"/>
        <v>6808.3666701881712</v>
      </c>
      <c r="AI28" s="113">
        <f t="shared" si="83"/>
        <v>4931.0390826666671</v>
      </c>
      <c r="AJ28" s="113">
        <f t="shared" si="83"/>
        <v>23635.806197309088</v>
      </c>
      <c r="AK28" s="113">
        <f t="shared" si="83"/>
        <v>3465.0181824246156</v>
      </c>
      <c r="AL28" s="113">
        <f t="shared" si="83"/>
        <v>3495.2752697540736</v>
      </c>
      <c r="AM28" s="113">
        <f t="shared" si="83"/>
        <v>8693.8247719024384</v>
      </c>
      <c r="AN28" s="113">
        <f t="shared" si="83"/>
        <v>8745.4815015135155</v>
      </c>
      <c r="AO28" s="113">
        <f t="shared" si="83"/>
        <v>6757.4913241379309</v>
      </c>
      <c r="AP28" s="113">
        <f t="shared" si="83"/>
        <v>24804.220317799998</v>
      </c>
      <c r="AQ28" s="113">
        <f t="shared" si="83"/>
        <v>10002.963837248146</v>
      </c>
      <c r="AR28" s="113">
        <f t="shared" si="83"/>
        <v>7292.9786285714281</v>
      </c>
      <c r="AS28" s="113">
        <f t="shared" si="83"/>
        <v>5993.7410699833335</v>
      </c>
      <c r="AT28" s="113">
        <f t="shared" si="83"/>
        <v>5049.0517932135854</v>
      </c>
      <c r="AU28" s="113">
        <f t="shared" si="83"/>
        <v>7293.6217126666661</v>
      </c>
      <c r="AV28" s="113">
        <f t="shared" si="83"/>
        <v>18993.257164933355</v>
      </c>
      <c r="AW28" s="113">
        <f t="shared" si="83"/>
        <v>5509.0377985640907</v>
      </c>
      <c r="AX28" s="113">
        <f t="shared" si="83"/>
        <v>4752.6781680000004</v>
      </c>
      <c r="AY28" s="113">
        <f t="shared" si="83"/>
        <v>6924.4912759420258</v>
      </c>
      <c r="AZ28" s="113">
        <f t="shared" si="83"/>
        <v>19237.536830978228</v>
      </c>
      <c r="BA28" s="113">
        <f t="shared" si="83"/>
        <v>4609.9141535999988</v>
      </c>
      <c r="BB28" s="113">
        <f t="shared" si="83"/>
        <v>9278.4161616161618</v>
      </c>
      <c r="BC28" s="113">
        <f t="shared" si="83"/>
        <v>7437.2051600000223</v>
      </c>
      <c r="BD28" s="113">
        <f t="shared" si="83"/>
        <v>9986.2105772000086</v>
      </c>
      <c r="BE28" s="113">
        <f t="shared" si="83"/>
        <v>10745.880258343999</v>
      </c>
      <c r="BF28" s="113">
        <f t="shared" si="83"/>
        <v>9985.0492684090441</v>
      </c>
      <c r="BG28" s="113">
        <f t="shared" si="83"/>
        <v>53673.227846875008</v>
      </c>
      <c r="BH28" s="113">
        <f t="shared" si="83"/>
        <v>25771.252998750002</v>
      </c>
      <c r="BI28" s="113">
        <v>8935.4796688224669</v>
      </c>
      <c r="BJ28" s="113">
        <v>57782.673468210189</v>
      </c>
      <c r="BK28" s="113">
        <v>20566.072368421053</v>
      </c>
      <c r="BL28" s="114"/>
    </row>
    <row r="29" spans="1:226" s="59" customFormat="1" x14ac:dyDescent="0.25">
      <c r="A29" s="115" t="s">
        <v>76</v>
      </c>
      <c r="B29" s="60">
        <f>B28</f>
        <v>7209.2907632935912</v>
      </c>
      <c r="C29" s="61">
        <f t="shared" ref="C29:T29" si="84">C9</f>
        <v>4644.5011809777825</v>
      </c>
      <c r="D29" s="62">
        <f t="shared" si="84"/>
        <v>12873.465136223998</v>
      </c>
      <c r="E29" s="61">
        <f t="shared" si="84"/>
        <v>6309.7481383999984</v>
      </c>
      <c r="F29" s="62">
        <f t="shared" si="84"/>
        <v>11566.823687490902</v>
      </c>
      <c r="G29" s="61">
        <f t="shared" si="84"/>
        <v>11454.376506999994</v>
      </c>
      <c r="H29" s="62">
        <f t="shared" si="84"/>
        <v>6182.2636506960025</v>
      </c>
      <c r="I29" s="61">
        <f t="shared" si="84"/>
        <v>7071.0103727385604</v>
      </c>
      <c r="J29" s="61">
        <f t="shared" si="84"/>
        <v>25448.86176380836</v>
      </c>
      <c r="K29" s="62">
        <f t="shared" si="84"/>
        <v>10752.583443224999</v>
      </c>
      <c r="L29" s="62">
        <f t="shared" si="84"/>
        <v>8178.5294337369887</v>
      </c>
      <c r="M29" s="61">
        <f t="shared" si="84"/>
        <v>12639.675836629245</v>
      </c>
      <c r="N29" s="62">
        <f t="shared" si="84"/>
        <v>6149.8077528533331</v>
      </c>
      <c r="O29" s="62">
        <f t="shared" si="84"/>
        <v>14219.411358395126</v>
      </c>
      <c r="P29" s="61">
        <f t="shared" si="84"/>
        <v>29351.885226300004</v>
      </c>
      <c r="Q29" s="62">
        <f t="shared" si="84"/>
        <v>19503.705780981079</v>
      </c>
      <c r="R29" s="61">
        <f t="shared" si="84"/>
        <v>4861.2632268000016</v>
      </c>
      <c r="S29" s="62">
        <f t="shared" si="84"/>
        <v>6108.8983486770512</v>
      </c>
      <c r="T29" s="61">
        <f t="shared" si="84"/>
        <v>9657.5147755102043</v>
      </c>
      <c r="U29" s="61">
        <f t="shared" ref="U29:AA29" si="85">U28</f>
        <v>8647.9143918161444</v>
      </c>
      <c r="V29" s="61">
        <f t="shared" si="85"/>
        <v>5850.0237566947217</v>
      </c>
      <c r="W29" s="61">
        <f t="shared" si="85"/>
        <v>4923.4510281025723</v>
      </c>
      <c r="X29" s="61">
        <f t="shared" si="85"/>
        <v>9223.3102499999986</v>
      </c>
      <c r="Y29" s="61">
        <f t="shared" si="85"/>
        <v>11221.998210868427</v>
      </c>
      <c r="Z29" s="62">
        <f>Z28</f>
        <v>4208.5771455000013</v>
      </c>
      <c r="AA29" s="61">
        <f t="shared" si="85"/>
        <v>10548.665980595566</v>
      </c>
      <c r="AB29" s="61">
        <f t="shared" ref="AB29" si="86">AB28</f>
        <v>4061.3816842105261</v>
      </c>
      <c r="AC29" s="61">
        <f t="shared" ref="AC29" si="87">AC28</f>
        <v>4172.2390370370367</v>
      </c>
      <c r="AD29" s="61">
        <f t="shared" ref="AD29" si="88">AD28</f>
        <v>11256.415096774193</v>
      </c>
      <c r="AE29" s="61">
        <f t="shared" ref="AE29" si="89">AE28</f>
        <v>6627.9261860285696</v>
      </c>
      <c r="AF29" s="61">
        <f t="shared" ref="AF29" si="90">AF28</f>
        <v>4201.4500282758609</v>
      </c>
      <c r="AG29" s="62">
        <f>AG9</f>
        <v>30685.284245524996</v>
      </c>
      <c r="AH29" s="63">
        <v>0</v>
      </c>
      <c r="AI29" s="63"/>
      <c r="AJ29" s="61">
        <f>AJ9</f>
        <v>23635.806197309088</v>
      </c>
      <c r="AK29" s="62">
        <f>AK9</f>
        <v>4145.0191457230776</v>
      </c>
      <c r="AL29" s="62">
        <f t="shared" ref="AL29:AM29" si="91">AL9</f>
        <v>4073.700069823999</v>
      </c>
      <c r="AM29" s="62">
        <f t="shared" si="91"/>
        <v>9039.355001599999</v>
      </c>
      <c r="AN29" s="61">
        <f>AN9</f>
        <v>8745.4815015135155</v>
      </c>
      <c r="AO29" s="61">
        <f t="shared" ref="AO29:AQ29" si="92">AO9</f>
        <v>6757.4913241379309</v>
      </c>
      <c r="AP29" s="61">
        <f t="shared" si="92"/>
        <v>24804.220317799998</v>
      </c>
      <c r="AQ29" s="61">
        <f t="shared" si="92"/>
        <v>10002.963837248146</v>
      </c>
      <c r="AR29" s="62">
        <f>AR28</f>
        <v>7292.9786285714281</v>
      </c>
      <c r="AS29" s="61">
        <f>AS28</f>
        <v>5993.7410699833335</v>
      </c>
      <c r="AT29" s="198">
        <f>AT9</f>
        <v>5049.0517932135854</v>
      </c>
      <c r="AU29" s="61">
        <f>AU9</f>
        <v>7293.6217126666661</v>
      </c>
      <c r="AV29" s="61">
        <f t="shared" ref="AV29:BD29" si="93">AV9</f>
        <v>18993.257164933355</v>
      </c>
      <c r="AW29" s="61">
        <f t="shared" si="93"/>
        <v>5509.0377985640907</v>
      </c>
      <c r="AX29" s="61">
        <f t="shared" si="93"/>
        <v>4752.6781680000004</v>
      </c>
      <c r="AY29" s="61">
        <f t="shared" si="93"/>
        <v>6924.4912759420258</v>
      </c>
      <c r="AZ29" s="61">
        <f t="shared" si="93"/>
        <v>19237.536830978228</v>
      </c>
      <c r="BA29" s="61">
        <f t="shared" si="93"/>
        <v>4609.9141535999988</v>
      </c>
      <c r="BB29" s="61">
        <f t="shared" si="93"/>
        <v>9278.4161616161618</v>
      </c>
      <c r="BC29" s="62">
        <f>BC9</f>
        <v>7796.217413600004</v>
      </c>
      <c r="BD29" s="61">
        <f t="shared" si="93"/>
        <v>9986.2105772000086</v>
      </c>
      <c r="BE29" s="62">
        <f>BE9</f>
        <v>15115.221067408009</v>
      </c>
      <c r="BF29" s="61">
        <f>BF28</f>
        <v>9985.0492684090441</v>
      </c>
      <c r="BG29" s="61">
        <f>BG28</f>
        <v>53673.227846875008</v>
      </c>
      <c r="BH29" s="64">
        <f>BH9</f>
        <v>25771.252998750002</v>
      </c>
      <c r="BI29" s="65">
        <v>9133.8230713668381</v>
      </c>
      <c r="BJ29" s="66">
        <v>64427.768886042359</v>
      </c>
      <c r="BK29" s="67">
        <v>22796.332236842107</v>
      </c>
      <c r="BL29" s="68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</row>
    <row r="30" spans="1:226" s="6" customFormat="1" ht="18.75" x14ac:dyDescent="0.3">
      <c r="A30" s="35" t="s">
        <v>8</v>
      </c>
      <c r="B30" s="26">
        <f>B11/1000</f>
        <v>93.13000639734399</v>
      </c>
      <c r="C30" s="7">
        <f>C11/1000</f>
        <v>13.484035686709689</v>
      </c>
      <c r="D30" s="8">
        <f>D11/1000</f>
        <v>35.759625378399996</v>
      </c>
      <c r="E30" s="7">
        <f>E11/1000</f>
        <v>17.973221969987875</v>
      </c>
      <c r="F30" s="8">
        <v>32.432826086956524</v>
      </c>
      <c r="G30" s="7">
        <v>31.712008333333337</v>
      </c>
      <c r="H30" s="8">
        <v>14.733917073170733</v>
      </c>
      <c r="I30" s="7">
        <f t="shared" ref="I30:U30" si="94">I11/1000</f>
        <v>53.895241061013309</v>
      </c>
      <c r="J30" s="7">
        <f t="shared" si="94"/>
        <v>166.79184000000001</v>
      </c>
      <c r="K30" s="8">
        <f t="shared" si="94"/>
        <v>75.268084102574988</v>
      </c>
      <c r="L30" s="8">
        <f t="shared" si="94"/>
        <v>54.275695332981826</v>
      </c>
      <c r="M30" s="7">
        <f t="shared" si="94"/>
        <v>669.90281934134987</v>
      </c>
      <c r="N30" s="8">
        <f t="shared" si="94"/>
        <v>69.185337219600001</v>
      </c>
      <c r="O30" s="8">
        <f t="shared" si="94"/>
        <v>166.57024734120003</v>
      </c>
      <c r="P30" s="7">
        <f t="shared" si="94"/>
        <v>332.65469923140012</v>
      </c>
      <c r="Q30" s="8">
        <f t="shared" si="94"/>
        <v>206.1820325418</v>
      </c>
      <c r="R30" s="7">
        <f t="shared" si="94"/>
        <v>136.11537035040001</v>
      </c>
      <c r="S30" s="8">
        <f t="shared" si="94"/>
        <v>93.160699817325025</v>
      </c>
      <c r="T30" s="7">
        <f t="shared" si="94"/>
        <v>236.60911200000001</v>
      </c>
      <c r="U30" s="7">
        <f t="shared" si="94"/>
        <v>205.70505700000004</v>
      </c>
      <c r="V30" s="7">
        <f t="shared" ref="V30:X30" si="95">V11/1000</f>
        <v>152.91962100000001</v>
      </c>
      <c r="W30" s="7">
        <f t="shared" si="95"/>
        <v>115.20875405760019</v>
      </c>
      <c r="X30" s="7">
        <f t="shared" si="95"/>
        <v>196.76395199999999</v>
      </c>
      <c r="Y30" s="7">
        <f t="shared" ref="Y30:AG30" si="96">Y11/1000</f>
        <v>170.57437280520008</v>
      </c>
      <c r="Z30" s="8">
        <f t="shared" si="96"/>
        <v>100.17805199999999</v>
      </c>
      <c r="AA30" s="7">
        <f t="shared" si="96"/>
        <v>135.62570546480015</v>
      </c>
      <c r="AB30" s="7">
        <f t="shared" si="96"/>
        <v>61.733001599999994</v>
      </c>
      <c r="AC30" s="7">
        <f t="shared" si="96"/>
        <v>56.325226999999991</v>
      </c>
      <c r="AD30" s="7">
        <f t="shared" si="96"/>
        <v>174.47443399999997</v>
      </c>
      <c r="AE30" s="7">
        <f t="shared" si="96"/>
        <v>0</v>
      </c>
      <c r="AF30" s="7">
        <f t="shared" si="96"/>
        <v>40.614016939999992</v>
      </c>
      <c r="AG30" s="8">
        <f t="shared" si="96"/>
        <v>147.28936437851996</v>
      </c>
      <c r="AH30" s="12">
        <v>0</v>
      </c>
      <c r="AI30" s="12"/>
      <c r="AJ30" s="7">
        <f>AJ11/1000</f>
        <v>0</v>
      </c>
      <c r="AK30" s="8">
        <f>AK11/1000</f>
        <v>53.885248894400007</v>
      </c>
      <c r="AL30" s="8">
        <f t="shared" ref="AL30:AM30" si="97">AL11/1000</f>
        <v>73.326601256831992</v>
      </c>
      <c r="AM30" s="8">
        <f t="shared" si="97"/>
        <v>148.24542202623996</v>
      </c>
      <c r="AN30" s="7">
        <f>AN11/1000</f>
        <v>323.58281555600007</v>
      </c>
      <c r="AO30" s="7">
        <f t="shared" ref="AO30:AQ30" si="98">AO11/1000</f>
        <v>130.64483226666667</v>
      </c>
      <c r="AP30" s="7">
        <f t="shared" si="98"/>
        <v>0</v>
      </c>
      <c r="AQ30" s="7">
        <f t="shared" si="98"/>
        <v>108.03200944227999</v>
      </c>
      <c r="AR30" s="8">
        <f>AR11/1000</f>
        <v>71.471190559999997</v>
      </c>
      <c r="AS30" s="7">
        <f>AS11/1000</f>
        <v>38.359942847893336</v>
      </c>
      <c r="AT30" s="200">
        <f>AT11/1000</f>
        <v>48.654499098239995</v>
      </c>
      <c r="AU30" s="7">
        <f>AU11/1000</f>
        <v>47.128017220307697</v>
      </c>
      <c r="AV30" s="7">
        <f t="shared" ref="AV30:BB30" si="99">AV11/1000</f>
        <v>227.91908597920022</v>
      </c>
      <c r="AW30" s="7">
        <f t="shared" si="99"/>
        <v>42.970494828799907</v>
      </c>
      <c r="AX30" s="7">
        <f t="shared" si="99"/>
        <v>29.704238549999999</v>
      </c>
      <c r="AY30" s="7">
        <f t="shared" si="99"/>
        <v>47.778989803999984</v>
      </c>
      <c r="AZ30" s="7">
        <f t="shared" si="99"/>
        <v>353.97067768999938</v>
      </c>
      <c r="BA30" s="7">
        <f t="shared" si="99"/>
        <v>101.41811137919998</v>
      </c>
      <c r="BB30" s="7">
        <f t="shared" si="99"/>
        <v>91.856320000000011</v>
      </c>
      <c r="BC30" s="8">
        <f t="shared" ref="BC30:BH30" si="100">BC11/1000</f>
        <v>0</v>
      </c>
      <c r="BD30" s="7">
        <f t="shared" si="100"/>
        <v>69.903474040400042</v>
      </c>
      <c r="BE30" s="8">
        <f t="shared" si="100"/>
        <v>0</v>
      </c>
      <c r="BF30" s="7">
        <f t="shared" si="100"/>
        <v>0</v>
      </c>
      <c r="BG30" s="7">
        <f t="shared" si="100"/>
        <v>104.42663209888002</v>
      </c>
      <c r="BH30" s="27">
        <f t="shared" si="100"/>
        <v>26.114869705400004</v>
      </c>
      <c r="BI30" s="21">
        <v>109.3816415</v>
      </c>
      <c r="BJ30" s="10">
        <v>279.14931109202689</v>
      </c>
      <c r="BK30" s="23">
        <v>23.100283333333337</v>
      </c>
      <c r="BL30" s="9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</row>
    <row r="31" spans="1:226" s="86" customFormat="1" x14ac:dyDescent="0.25">
      <c r="A31" s="116" t="s">
        <v>76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87">
        <f>M14</f>
        <v>24373.748587075472</v>
      </c>
      <c r="N31" s="87">
        <f t="shared" ref="N31:O31" si="101">N14</f>
        <v>23010.686592444446</v>
      </c>
      <c r="O31" s="87">
        <f t="shared" si="101"/>
        <v>23063.020113170733</v>
      </c>
      <c r="P31" s="88">
        <f>P14</f>
        <v>29351.885226300004</v>
      </c>
      <c r="Q31" s="87">
        <f>Q14</f>
        <v>19979.452122510815</v>
      </c>
      <c r="R31" s="63">
        <v>0</v>
      </c>
      <c r="S31" s="63">
        <v>0</v>
      </c>
      <c r="T31" s="87">
        <f>T14</f>
        <v>11000.94667825712</v>
      </c>
      <c r="U31" s="87">
        <f>U14</f>
        <v>10567.904344170405</v>
      </c>
      <c r="V31" s="87">
        <f>V14</f>
        <v>22150.796522226465</v>
      </c>
      <c r="W31" s="87">
        <f>W14</f>
        <v>8731.3747704615398</v>
      </c>
      <c r="X31" s="63"/>
      <c r="Y31" s="87">
        <f>Y14</f>
        <v>16087.28960526316</v>
      </c>
      <c r="Z31" s="87">
        <f t="shared" ref="Z31:AA31" si="102">Z14</f>
        <v>8969.1645000000008</v>
      </c>
      <c r="AA31" s="87">
        <f t="shared" si="102"/>
        <v>12916.9936</v>
      </c>
      <c r="AB31" s="63"/>
      <c r="AC31" s="63"/>
      <c r="AD31" s="63"/>
      <c r="AE31" s="88">
        <f>AE14</f>
        <v>6627.9261860285696</v>
      </c>
      <c r="AF31" s="63"/>
      <c r="AG31" s="87">
        <f>AG14</f>
        <v>28342.892268220836</v>
      </c>
      <c r="AH31" s="63"/>
      <c r="AI31" s="63"/>
      <c r="AJ31" s="63"/>
      <c r="AK31" s="63"/>
      <c r="AL31" s="87">
        <f>AL14</f>
        <v>7095.2480394465183</v>
      </c>
      <c r="AM31" s="87">
        <f t="shared" ref="AM31:AN31" si="103">AM14</f>
        <v>9178.6896101463444</v>
      </c>
      <c r="AN31" s="87">
        <f t="shared" si="103"/>
        <v>8964.8554671351358</v>
      </c>
      <c r="AO31" s="88">
        <v>5538.3275862068967</v>
      </c>
      <c r="AP31" s="88">
        <v>20329.128571428573</v>
      </c>
      <c r="AQ31" s="87">
        <f>AQ14</f>
        <v>10002.963837248146</v>
      </c>
      <c r="AR31" s="63"/>
      <c r="AS31" s="63"/>
      <c r="AT31" s="63"/>
      <c r="AU31" s="63"/>
      <c r="AV31" s="63"/>
      <c r="AW31" s="87">
        <f>AW14</f>
        <v>7798.4312717948624</v>
      </c>
      <c r="AX31" s="63"/>
      <c r="AY31" s="63"/>
      <c r="AZ31" s="63"/>
      <c r="BA31" s="63"/>
      <c r="BB31" s="88">
        <f>BB14</f>
        <v>9278.4161616161618</v>
      </c>
      <c r="BC31" s="87">
        <f>BC14</f>
        <v>15109.159172800026</v>
      </c>
      <c r="BD31" s="87">
        <f t="shared" ref="BD31:BE31" si="104">BD14</f>
        <v>28721.010622699996</v>
      </c>
      <c r="BE31" s="87">
        <f t="shared" si="104"/>
        <v>22113.386248799998</v>
      </c>
      <c r="BF31" s="88">
        <f>BF28</f>
        <v>9985.0492684090441</v>
      </c>
      <c r="BG31" s="88">
        <f>BG28</f>
        <v>53673.227846875008</v>
      </c>
      <c r="BH31" s="89"/>
      <c r="BI31" s="65">
        <v>7591.6756364061457</v>
      </c>
      <c r="BJ31" s="66"/>
      <c r="BK31" s="67"/>
      <c r="BL31" s="68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</row>
    <row r="32" spans="1:226" s="11" customFormat="1" ht="18.75" x14ac:dyDescent="0.3">
      <c r="A32" s="36" t="s">
        <v>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3">
        <f>M16/1000</f>
        <v>198.73979617153844</v>
      </c>
      <c r="N32" s="13">
        <f t="shared" ref="N32:O32" si="105">N16/1000</f>
        <v>76.702288641481488</v>
      </c>
      <c r="O32" s="13">
        <f t="shared" si="105"/>
        <v>135.08340351999999</v>
      </c>
      <c r="P32" s="14">
        <f>P16/1000</f>
        <v>221.76979948760004</v>
      </c>
      <c r="Q32" s="13">
        <f>Q16/1000</f>
        <v>211.21135100940006</v>
      </c>
      <c r="R32" s="12">
        <v>0</v>
      </c>
      <c r="S32" s="12">
        <v>0</v>
      </c>
      <c r="T32" s="13">
        <f>T16/1000</f>
        <v>107.80927744691978</v>
      </c>
      <c r="U32" s="13">
        <f t="shared" ref="U32:AA32" si="106">U16/1000</f>
        <v>100.55008720000001</v>
      </c>
      <c r="V32" s="13">
        <f t="shared" si="106"/>
        <v>231.60872843639993</v>
      </c>
      <c r="W32" s="13">
        <f t="shared" si="106"/>
        <v>85.130904012000016</v>
      </c>
      <c r="X32" s="12"/>
      <c r="Y32" s="13">
        <f t="shared" si="106"/>
        <v>174.66200142857147</v>
      </c>
      <c r="Z32" s="13">
        <f t="shared" si="106"/>
        <v>84.799373454545446</v>
      </c>
      <c r="AA32" s="13">
        <f t="shared" si="106"/>
        <v>83.037816000000007</v>
      </c>
      <c r="AB32" s="12"/>
      <c r="AC32" s="12"/>
      <c r="AD32" s="12"/>
      <c r="AE32" s="14">
        <v>64.518822222222227</v>
      </c>
      <c r="AF32" s="12"/>
      <c r="AG32" s="13">
        <f t="shared" ref="AG32" si="107">AG16/1000</f>
        <v>136.04588288746001</v>
      </c>
      <c r="AH32" s="12"/>
      <c r="AI32" s="12"/>
      <c r="AJ32" s="12"/>
      <c r="AK32" s="12"/>
      <c r="AL32" s="13">
        <f t="shared" ref="AL32:AN32" si="108">AL16/1000</f>
        <v>63.857232355018667</v>
      </c>
      <c r="AM32" s="13">
        <f t="shared" si="108"/>
        <v>83.628060892444466</v>
      </c>
      <c r="AN32" s="13">
        <f t="shared" si="108"/>
        <v>110.56655076133335</v>
      </c>
      <c r="AO32" s="14">
        <v>40.152875000000002</v>
      </c>
      <c r="AP32" s="14">
        <v>284.6078</v>
      </c>
      <c r="AQ32" s="13">
        <f t="shared" ref="AQ32" si="109">AQ16/1000</f>
        <v>63.548240848399999</v>
      </c>
      <c r="AR32" s="12"/>
      <c r="AS32" s="12"/>
      <c r="AT32" s="12"/>
      <c r="AU32" s="12"/>
      <c r="AV32" s="12"/>
      <c r="AW32" s="13">
        <f t="shared" ref="AW32" si="110">AW16/1000</f>
        <v>33.793202177777736</v>
      </c>
      <c r="AX32" s="12"/>
      <c r="AY32" s="12"/>
      <c r="AZ32" s="12"/>
      <c r="BA32" s="12"/>
      <c r="BB32" s="14">
        <f>BB16/1000</f>
        <v>91.856320000000011</v>
      </c>
      <c r="BC32" s="13">
        <f t="shared" ref="BC32:BE32" si="111">BC16/1000</f>
        <v>73.38734455360013</v>
      </c>
      <c r="BD32" s="13">
        <f t="shared" si="111"/>
        <v>94.610387933599981</v>
      </c>
      <c r="BE32" s="13">
        <f t="shared" si="111"/>
        <v>76.253056030344823</v>
      </c>
      <c r="BF32" s="14">
        <f>BF16/1000</f>
        <v>94.144750244999571</v>
      </c>
      <c r="BG32" s="14">
        <f>BG16/1000</f>
        <v>104.42663209888002</v>
      </c>
      <c r="BH32" s="20"/>
      <c r="BI32" s="21">
        <v>49.142557837837821</v>
      </c>
      <c r="BJ32" s="10">
        <v>0</v>
      </c>
      <c r="BK32" s="23">
        <v>0</v>
      </c>
      <c r="BL32" s="9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</row>
    <row r="33" spans="1:226" s="94" customFormat="1" x14ac:dyDescent="0.25">
      <c r="A33" s="117" t="s">
        <v>76</v>
      </c>
      <c r="B33" s="63"/>
      <c r="C33" s="63"/>
      <c r="D33" s="63"/>
      <c r="E33" s="63"/>
      <c r="F33" s="63"/>
      <c r="G33" s="63"/>
      <c r="H33" s="63"/>
      <c r="I33" s="63"/>
      <c r="J33" s="747">
        <f>J19</f>
        <v>12761.338031471931</v>
      </c>
      <c r="K33" s="755"/>
      <c r="L33" s="748"/>
      <c r="M33" s="747">
        <f>M19</f>
        <v>28541.146828360717</v>
      </c>
      <c r="N33" s="748"/>
      <c r="O33" s="747">
        <f>O19</f>
        <v>33335.232364331256</v>
      </c>
      <c r="P33" s="755"/>
      <c r="Q33" s="748"/>
      <c r="R33" s="747">
        <f>R19</f>
        <v>25809.080898876411</v>
      </c>
      <c r="S33" s="748">
        <v>0</v>
      </c>
      <c r="T33" s="63"/>
      <c r="U33" s="747">
        <f>U19</f>
        <v>16253.308584615384</v>
      </c>
      <c r="V33" s="748"/>
      <c r="W33" s="95">
        <f t="shared" ref="W33:AC33" si="112">W19</f>
        <v>16130.114987538462</v>
      </c>
      <c r="X33" s="96">
        <f t="shared" si="112"/>
        <v>14403.0285</v>
      </c>
      <c r="Y33" s="95">
        <f t="shared" si="112"/>
        <v>21785.767000724998</v>
      </c>
      <c r="Z33" s="95">
        <f t="shared" si="112"/>
        <v>8453.8919999999998</v>
      </c>
      <c r="AA33" s="95">
        <f t="shared" si="112"/>
        <v>18335.501955555555</v>
      </c>
      <c r="AB33" s="95">
        <f t="shared" si="112"/>
        <v>5068.6657368421056</v>
      </c>
      <c r="AC33" s="95">
        <f t="shared" si="112"/>
        <v>14720.142222222221</v>
      </c>
      <c r="AD33" s="63"/>
      <c r="AE33" s="97">
        <f>AE19</f>
        <v>6627.9261860285696</v>
      </c>
      <c r="AF33" s="63"/>
      <c r="AG33" s="95">
        <f>AG19</f>
        <v>28342.892268220836</v>
      </c>
      <c r="AH33" s="63"/>
      <c r="AI33" s="63"/>
      <c r="AJ33" s="97">
        <f>AJ19</f>
        <v>23635.806197309088</v>
      </c>
      <c r="AK33" s="95">
        <f>AK19</f>
        <v>5439.9469462326151</v>
      </c>
      <c r="AL33" s="502">
        <f>AL19</f>
        <v>9086.4141124337766</v>
      </c>
      <c r="AM33" s="747">
        <f>AM19</f>
        <v>30507.528988030772</v>
      </c>
      <c r="AN33" s="748"/>
      <c r="AO33" s="97">
        <v>5538.3275862068967</v>
      </c>
      <c r="AP33" s="97">
        <v>20329.128571428573</v>
      </c>
      <c r="AQ33" s="747">
        <f>AQ19</f>
        <v>17933.503184713376</v>
      </c>
      <c r="AR33" s="748"/>
      <c r="AS33" s="98">
        <v>5596.4520833333336</v>
      </c>
      <c r="AT33" s="201">
        <v>14692.338679245284</v>
      </c>
      <c r="AU33" s="97">
        <f>AU19</f>
        <v>7293.6217126666661</v>
      </c>
      <c r="AV33" s="63"/>
      <c r="AW33" s="63"/>
      <c r="AX33" s="96">
        <f>AX19</f>
        <v>20147.452199000003</v>
      </c>
      <c r="AY33" s="771">
        <f>AY19</f>
        <v>19697.4016085</v>
      </c>
      <c r="AZ33" s="772"/>
      <c r="BA33" s="773"/>
      <c r="BB33" s="97">
        <f>BB19</f>
        <v>11407.4062192929</v>
      </c>
      <c r="BC33" s="63"/>
      <c r="BD33" s="63"/>
      <c r="BE33" s="63"/>
      <c r="BF33" s="97">
        <f>BF28</f>
        <v>9985.0492684090441</v>
      </c>
      <c r="BG33" s="97">
        <v>47477.425986842107</v>
      </c>
      <c r="BH33" s="89"/>
      <c r="BI33" s="65">
        <v>14579.758923464258</v>
      </c>
      <c r="BJ33" s="66"/>
      <c r="BK33" s="67"/>
      <c r="BL33" s="68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</row>
    <row r="34" spans="1:226" s="15" customFormat="1" ht="19.5" thickBot="1" x14ac:dyDescent="0.35">
      <c r="A34" s="37" t="s">
        <v>8</v>
      </c>
      <c r="B34" s="12"/>
      <c r="C34" s="12"/>
      <c r="D34" s="12"/>
      <c r="E34" s="12"/>
      <c r="F34" s="12"/>
      <c r="G34" s="12"/>
      <c r="H34" s="12"/>
      <c r="I34" s="12"/>
      <c r="J34" s="774">
        <f>J21/1000</f>
        <v>48.773833956285713</v>
      </c>
      <c r="K34" s="779"/>
      <c r="L34" s="775"/>
      <c r="M34" s="774">
        <f>M21/1000</f>
        <v>111.88129556717402</v>
      </c>
      <c r="N34" s="775"/>
      <c r="O34" s="774">
        <f>O21/1000</f>
        <v>149.341840992204</v>
      </c>
      <c r="P34" s="779"/>
      <c r="Q34" s="775"/>
      <c r="R34" s="774">
        <f>R21/1000</f>
        <v>114.85041</v>
      </c>
      <c r="S34" s="775"/>
      <c r="T34" s="12"/>
      <c r="U34" s="774">
        <f>U21/1000</f>
        <v>90.554147828571431</v>
      </c>
      <c r="V34" s="775"/>
      <c r="W34" s="16">
        <f t="shared" ref="W34:AC34" si="113">W21/1000</f>
        <v>89.867783501999995</v>
      </c>
      <c r="X34" s="40">
        <f t="shared" si="113"/>
        <v>76.816152000000002</v>
      </c>
      <c r="Y34" s="16">
        <f t="shared" si="113"/>
        <v>110.38121947033999</v>
      </c>
      <c r="Z34" s="16">
        <f t="shared" si="113"/>
        <v>43.960238400000001</v>
      </c>
      <c r="AA34" s="16">
        <f t="shared" si="113"/>
        <v>75.008871636363622</v>
      </c>
      <c r="AB34" s="16">
        <f t="shared" si="113"/>
        <v>20.274662947368423</v>
      </c>
      <c r="AC34" s="16">
        <f t="shared" si="113"/>
        <v>56.77769142857143</v>
      </c>
      <c r="AD34" s="12"/>
      <c r="AE34" s="18">
        <f>AE21/1000</f>
        <v>36.08537590171111</v>
      </c>
      <c r="AF34" s="12"/>
      <c r="AG34" s="16">
        <f>AG21/1000</f>
        <v>136.04588288746001</v>
      </c>
      <c r="AH34" s="12"/>
      <c r="AI34" s="12"/>
      <c r="AJ34" s="18">
        <f>AJ21/1000</f>
        <v>259.99386817039999</v>
      </c>
      <c r="AK34" s="16">
        <f>AK21/1000</f>
        <v>23.573103433674667</v>
      </c>
      <c r="AL34" s="16">
        <f>AL21/1000</f>
        <v>40.888863505952003</v>
      </c>
      <c r="AM34" s="774">
        <f>AM21/1000</f>
        <v>135.97641491808</v>
      </c>
      <c r="AN34" s="775"/>
      <c r="AO34" s="18">
        <f>AO21/1000</f>
        <v>30.148807446153842</v>
      </c>
      <c r="AP34" s="18">
        <f>AP21/1000</f>
        <v>115.75302814973332</v>
      </c>
      <c r="AQ34" s="774">
        <f>AQ21/1000</f>
        <v>81.610434782608692</v>
      </c>
      <c r="AR34" s="775"/>
      <c r="AS34" s="19">
        <f>AS21/1000</f>
        <v>19.400624868027585</v>
      </c>
      <c r="AT34" s="202">
        <f>AT21/1000</f>
        <v>81.544828244880009</v>
      </c>
      <c r="AU34" s="18">
        <f>AU21/1000</f>
        <v>47.128017220307697</v>
      </c>
      <c r="AV34" s="12"/>
      <c r="AW34" s="12"/>
      <c r="AX34" s="17">
        <f>AX21/1000</f>
        <v>74.620193329629629</v>
      </c>
      <c r="AY34" s="776">
        <f>AY21/1000</f>
        <v>78.789606434000007</v>
      </c>
      <c r="AZ34" s="777"/>
      <c r="BA34" s="778"/>
      <c r="BB34" s="18">
        <f>BB21/1000</f>
        <v>56.466660785499862</v>
      </c>
      <c r="BC34" s="12"/>
      <c r="BD34" s="12"/>
      <c r="BE34" s="12"/>
      <c r="BF34" s="18">
        <f>BF21/1000</f>
        <v>87.868433561999581</v>
      </c>
      <c r="BG34" s="18">
        <f>BG21/1000</f>
        <v>104.42663209888002</v>
      </c>
      <c r="BH34" s="20"/>
      <c r="BI34" s="21">
        <v>67.153528461538471</v>
      </c>
      <c r="BJ34" s="10"/>
      <c r="BK34" s="23"/>
      <c r="BL34" s="9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</row>
    <row r="35" spans="1:226" s="104" customFormat="1" x14ac:dyDescent="0.25">
      <c r="A35" s="118" t="s">
        <v>76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96">
        <f>R23</f>
        <v>18844.380790687501</v>
      </c>
      <c r="S35" s="501">
        <f>S23</f>
        <v>26732.18864193443</v>
      </c>
      <c r="T35" s="63"/>
      <c r="U35" s="63"/>
      <c r="V35" s="63"/>
      <c r="W35" s="105">
        <v>7544.5931623931629</v>
      </c>
      <c r="X35" s="105"/>
      <c r="Y35" s="105">
        <v>15095.276315789475</v>
      </c>
      <c r="Z35" s="63"/>
      <c r="AA35" s="63"/>
      <c r="AB35" s="63"/>
      <c r="AC35" s="63"/>
      <c r="AD35" s="63"/>
      <c r="AE35" s="106">
        <f>AE23</f>
        <v>6627.9261860285696</v>
      </c>
      <c r="AF35" s="107">
        <f>AF23</f>
        <v>8966.0532863999997</v>
      </c>
      <c r="AG35" s="107">
        <f t="shared" ref="AG35:AI35" si="114">AG23</f>
        <v>29326.000190608338</v>
      </c>
      <c r="AH35" s="107">
        <f t="shared" si="114"/>
        <v>25405.130010132798</v>
      </c>
      <c r="AI35" s="107">
        <f t="shared" si="114"/>
        <v>21566.137444366668</v>
      </c>
      <c r="AJ35" s="63"/>
      <c r="AK35" s="63"/>
      <c r="AL35" s="63"/>
      <c r="AM35" s="63"/>
      <c r="AN35" s="63"/>
      <c r="AO35" s="63"/>
      <c r="AP35" s="63"/>
      <c r="AQ35" s="63"/>
      <c r="AR35" s="63"/>
      <c r="AS35" s="105">
        <v>5596.4520833333336</v>
      </c>
      <c r="AT35" s="105">
        <v>19411.383962264154</v>
      </c>
      <c r="AU35" s="63"/>
      <c r="AV35" s="63"/>
      <c r="AW35" s="63"/>
      <c r="AX35" s="63"/>
      <c r="AY35" s="63"/>
      <c r="AZ35" s="63"/>
      <c r="BA35" s="95">
        <f>BA23</f>
        <v>4640.4094934399982</v>
      </c>
      <c r="BB35" s="63"/>
      <c r="BC35" s="63"/>
      <c r="BD35" s="63"/>
      <c r="BE35" s="63"/>
      <c r="BF35" s="63"/>
      <c r="BG35" s="63"/>
      <c r="BH35" s="89"/>
      <c r="BI35" s="65"/>
      <c r="BJ35" s="66"/>
      <c r="BK35" s="67"/>
      <c r="BL35" s="68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</row>
    <row r="36" spans="1:226" s="47" customFormat="1" ht="19.5" thickBot="1" x14ac:dyDescent="0.35">
      <c r="A36" s="38" t="s">
        <v>8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40">
        <f>R25/1000</f>
        <v>81.175794175269232</v>
      </c>
      <c r="S36" s="40">
        <f>S25/1000</f>
        <v>120.78988941911112</v>
      </c>
      <c r="T36" s="39"/>
      <c r="U36" s="39"/>
      <c r="V36" s="39"/>
      <c r="W36" s="41">
        <f>W25/1000</f>
        <v>75.425656000000004</v>
      </c>
      <c r="X36" s="41"/>
      <c r="Y36" s="41">
        <f>Y25/1000</f>
        <v>103.32507120000001</v>
      </c>
      <c r="Z36" s="39"/>
      <c r="AA36" s="39"/>
      <c r="AB36" s="39"/>
      <c r="AC36" s="39"/>
      <c r="AD36" s="39"/>
      <c r="AE36" s="42">
        <f>AE25/1000</f>
        <v>36.08537590171111</v>
      </c>
      <c r="AF36" s="43">
        <f>AF25/1000</f>
        <v>43.335924217599995</v>
      </c>
      <c r="AG36" s="43">
        <f t="shared" ref="AG36:AI36" si="115">AG25/1000</f>
        <v>140.76480091492002</v>
      </c>
      <c r="AH36" s="43">
        <f t="shared" si="115"/>
        <v>124.35142583907107</v>
      </c>
      <c r="AI36" s="43">
        <f t="shared" si="115"/>
        <v>99.988455423881803</v>
      </c>
      <c r="AJ36" s="39"/>
      <c r="AK36" s="39"/>
      <c r="AL36" s="39"/>
      <c r="AM36" s="39"/>
      <c r="AN36" s="39"/>
      <c r="AO36" s="39"/>
      <c r="AP36" s="39"/>
      <c r="AQ36" s="39"/>
      <c r="AR36" s="39"/>
      <c r="AS36" s="41">
        <f>AS25/1000</f>
        <v>19.400624868027585</v>
      </c>
      <c r="AT36" s="41">
        <f>AT25/1000</f>
        <v>107.73628859224</v>
      </c>
      <c r="AU36" s="39"/>
      <c r="AV36" s="39"/>
      <c r="AW36" s="39"/>
      <c r="AX36" s="39"/>
      <c r="AY36" s="39"/>
      <c r="AZ36" s="39"/>
      <c r="BA36" s="44">
        <f>BA25/1000</f>
        <v>19.632501703015375</v>
      </c>
      <c r="BB36" s="39"/>
      <c r="BC36" s="39"/>
      <c r="BD36" s="39"/>
      <c r="BE36" s="39"/>
      <c r="BF36" s="39"/>
      <c r="BG36" s="39"/>
      <c r="BH36" s="45"/>
      <c r="BI36" s="22"/>
      <c r="BJ36" s="24"/>
      <c r="BK36" s="25"/>
      <c r="BL36" s="46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</row>
    <row r="38" spans="1:226" s="126" customFormat="1" ht="19.5" thickBot="1" x14ac:dyDescent="0.35">
      <c r="A38" s="129" t="s">
        <v>87</v>
      </c>
      <c r="B38" s="127"/>
      <c r="C38" s="127"/>
      <c r="D38" s="127"/>
      <c r="E38" s="127"/>
      <c r="F38" s="127"/>
      <c r="G38" s="127"/>
      <c r="H38" s="127"/>
      <c r="I38" s="127"/>
      <c r="J38" s="128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5"/>
    </row>
    <row r="39" spans="1:226" s="113" customFormat="1" x14ac:dyDescent="0.25">
      <c r="A39" s="112" t="s">
        <v>84</v>
      </c>
      <c r="B39" s="113">
        <f t="shared" ref="B39:AG39" si="116">B6</f>
        <v>7209.2907632935912</v>
      </c>
      <c r="C39" s="113">
        <f t="shared" si="116"/>
        <v>4644.5011809777825</v>
      </c>
      <c r="D39" s="113">
        <f t="shared" si="116"/>
        <v>4707.7466240000003</v>
      </c>
      <c r="E39" s="113">
        <f t="shared" si="116"/>
        <v>6309.7481383999984</v>
      </c>
      <c r="F39" s="113">
        <f t="shared" si="116"/>
        <v>10648.654079212118</v>
      </c>
      <c r="G39" s="113">
        <f t="shared" si="116"/>
        <v>11454.376506999994</v>
      </c>
      <c r="H39" s="113">
        <f t="shared" si="116"/>
        <v>8521.619999999999</v>
      </c>
      <c r="I39" s="113">
        <f t="shared" si="116"/>
        <v>7071.0103727385604</v>
      </c>
      <c r="J39" s="113">
        <f t="shared" si="116"/>
        <v>25448.86176380836</v>
      </c>
      <c r="K39" s="113">
        <f t="shared" si="116"/>
        <v>10882.079745999999</v>
      </c>
      <c r="L39" s="113">
        <f t="shared" si="116"/>
        <v>8390.6206357150768</v>
      </c>
      <c r="M39" s="113">
        <f t="shared" si="116"/>
        <v>12639.675836629245</v>
      </c>
      <c r="N39" s="113">
        <f t="shared" si="116"/>
        <v>5195.9491220000009</v>
      </c>
      <c r="O39" s="113">
        <f t="shared" si="116"/>
        <v>11457.871917936587</v>
      </c>
      <c r="P39" s="113">
        <f t="shared" si="116"/>
        <v>29351.885226300004</v>
      </c>
      <c r="Q39" s="113">
        <f t="shared" si="116"/>
        <v>19369.877874105405</v>
      </c>
      <c r="R39" s="113">
        <f t="shared" si="116"/>
        <v>4861.2632268000016</v>
      </c>
      <c r="S39" s="113">
        <f t="shared" si="116"/>
        <v>5104.4414813114754</v>
      </c>
      <c r="T39" s="113">
        <f t="shared" si="116"/>
        <v>9657.5147755102043</v>
      </c>
      <c r="U39" s="113">
        <f t="shared" si="116"/>
        <v>8647.9143918161444</v>
      </c>
      <c r="V39" s="113">
        <f t="shared" si="116"/>
        <v>5850.0237566947217</v>
      </c>
      <c r="W39" s="113">
        <f t="shared" si="116"/>
        <v>4923.4510281025723</v>
      </c>
      <c r="X39" s="113">
        <f t="shared" si="116"/>
        <v>9223.3102499999986</v>
      </c>
      <c r="Y39" s="113">
        <f t="shared" si="116"/>
        <v>11221.998210868427</v>
      </c>
      <c r="Z39" s="113">
        <f t="shared" si="116"/>
        <v>4208.5771455000013</v>
      </c>
      <c r="AA39" s="113">
        <f t="shared" si="116"/>
        <v>10548.665980595566</v>
      </c>
      <c r="AB39" s="113">
        <f t="shared" si="116"/>
        <v>4061.3816842105261</v>
      </c>
      <c r="AC39" s="113">
        <f t="shared" si="116"/>
        <v>4172.2390370370367</v>
      </c>
      <c r="AD39" s="113">
        <f t="shared" si="116"/>
        <v>11256.415096774193</v>
      </c>
      <c r="AE39" s="113">
        <f t="shared" si="116"/>
        <v>6627.9261860285696</v>
      </c>
      <c r="AF39" s="113">
        <f t="shared" si="116"/>
        <v>4201.4500282758609</v>
      </c>
      <c r="AG39" s="113">
        <f t="shared" si="116"/>
        <v>3786.0079074999999</v>
      </c>
      <c r="AH39" s="113">
        <f t="shared" ref="AH39:BK39" si="117">AH6</f>
        <v>6808.3666701881712</v>
      </c>
      <c r="AI39" s="113">
        <f t="shared" si="117"/>
        <v>4931.0390826666671</v>
      </c>
      <c r="AJ39" s="113">
        <f t="shared" si="117"/>
        <v>23635.806197309088</v>
      </c>
      <c r="AK39" s="113">
        <f t="shared" si="117"/>
        <v>3465.0181824246156</v>
      </c>
      <c r="AL39" s="113">
        <f t="shared" si="117"/>
        <v>3495.2752697540736</v>
      </c>
      <c r="AM39" s="113">
        <f t="shared" si="117"/>
        <v>8693.8247719024384</v>
      </c>
      <c r="AN39" s="113">
        <f t="shared" si="117"/>
        <v>8745.4815015135155</v>
      </c>
      <c r="AO39" s="113">
        <f t="shared" si="117"/>
        <v>6757.4913241379309</v>
      </c>
      <c r="AP39" s="113">
        <f t="shared" si="117"/>
        <v>24804.220317799998</v>
      </c>
      <c r="AQ39" s="113">
        <f t="shared" si="117"/>
        <v>10002.963837248146</v>
      </c>
      <c r="AR39" s="113">
        <f t="shared" si="117"/>
        <v>7292.9786285714281</v>
      </c>
      <c r="AS39" s="113">
        <f t="shared" si="117"/>
        <v>5993.7410699833335</v>
      </c>
      <c r="AT39" s="113">
        <f t="shared" si="117"/>
        <v>5049.0517932135854</v>
      </c>
      <c r="AU39" s="113">
        <f t="shared" si="117"/>
        <v>7293.6217126666661</v>
      </c>
      <c r="AV39" s="113">
        <f t="shared" si="117"/>
        <v>18993.257164933355</v>
      </c>
      <c r="AW39" s="113">
        <f t="shared" si="117"/>
        <v>5509.0377985640907</v>
      </c>
      <c r="AX39" s="113">
        <f t="shared" si="117"/>
        <v>4752.6781680000004</v>
      </c>
      <c r="AY39" s="113">
        <f t="shared" si="117"/>
        <v>6924.4912759420258</v>
      </c>
      <c r="AZ39" s="113">
        <f t="shared" si="117"/>
        <v>19237.536830978228</v>
      </c>
      <c r="BA39" s="113">
        <f t="shared" si="117"/>
        <v>4609.9141535999988</v>
      </c>
      <c r="BB39" s="113">
        <f t="shared" si="117"/>
        <v>9278.4161616161618</v>
      </c>
      <c r="BC39" s="113">
        <f t="shared" si="117"/>
        <v>7437.2051600000223</v>
      </c>
      <c r="BD39" s="113">
        <f t="shared" si="117"/>
        <v>9986.2105772000086</v>
      </c>
      <c r="BE39" s="113">
        <f t="shared" si="117"/>
        <v>10745.880258343999</v>
      </c>
      <c r="BF39" s="113">
        <f t="shared" si="117"/>
        <v>9985.0492684090441</v>
      </c>
      <c r="BG39" s="113">
        <f t="shared" si="117"/>
        <v>53673.227846875008</v>
      </c>
      <c r="BH39" s="113">
        <f t="shared" si="117"/>
        <v>25771.252998750002</v>
      </c>
      <c r="BI39" s="113">
        <f t="shared" si="117"/>
        <v>9147.1117550780418</v>
      </c>
      <c r="BJ39" s="113">
        <f t="shared" si="117"/>
        <v>60566.947665622036</v>
      </c>
      <c r="BK39" s="113">
        <f t="shared" si="117"/>
        <v>25771.252998750002</v>
      </c>
      <c r="BL39" s="114"/>
    </row>
    <row r="40" spans="1:226" s="59" customFormat="1" x14ac:dyDescent="0.25">
      <c r="A40" s="115" t="s">
        <v>83</v>
      </c>
      <c r="B40" s="60">
        <f>B9-B39</f>
        <v>253.04949290384502</v>
      </c>
      <c r="C40" s="61"/>
      <c r="D40" s="62">
        <f>D9-D39</f>
        <v>8165.718512223998</v>
      </c>
      <c r="E40" s="61"/>
      <c r="F40" s="62">
        <f>F9-F39</f>
        <v>918.16960827878393</v>
      </c>
      <c r="G40" s="61"/>
      <c r="H40" s="62">
        <f>H9-H39</f>
        <v>-2339.3563493039965</v>
      </c>
      <c r="I40" s="61"/>
      <c r="J40" s="61"/>
      <c r="K40" s="62">
        <f>K9-K39</f>
        <v>-129.496302775</v>
      </c>
      <c r="L40" s="62">
        <f>L9-L39</f>
        <v>-212.09120197808807</v>
      </c>
      <c r="M40" s="61"/>
      <c r="N40" s="62">
        <f>N9-N39</f>
        <v>953.85863085333222</v>
      </c>
      <c r="O40" s="62">
        <f>O9-O39</f>
        <v>2761.5394404585386</v>
      </c>
      <c r="P40" s="61"/>
      <c r="Q40" s="62">
        <f>Q9-Q39</f>
        <v>133.82790687567467</v>
      </c>
      <c r="R40" s="61"/>
      <c r="S40" s="62">
        <f>S9-S39</f>
        <v>1004.4568673655758</v>
      </c>
      <c r="T40" s="61"/>
      <c r="U40" s="61"/>
      <c r="V40" s="61"/>
      <c r="W40" s="61"/>
      <c r="X40" s="61"/>
      <c r="Y40" s="61"/>
      <c r="Z40" s="62">
        <f>Z9-Z39</f>
        <v>607.67535449999832</v>
      </c>
      <c r="AA40" s="61"/>
      <c r="AB40" s="61"/>
      <c r="AC40" s="61"/>
      <c r="AD40" s="61"/>
      <c r="AE40" s="61"/>
      <c r="AF40" s="61"/>
      <c r="AG40" s="62">
        <f>AG9-AG39</f>
        <v>26899.276338024996</v>
      </c>
      <c r="AH40" s="63"/>
      <c r="AI40" s="63"/>
      <c r="AJ40" s="61"/>
      <c r="AK40" s="62">
        <f>AK9-AK39</f>
        <v>680.00096329846201</v>
      </c>
      <c r="AL40" s="62">
        <f>AL9-AL39</f>
        <v>578.42480006992537</v>
      </c>
      <c r="AM40" s="62">
        <f>AM9-AM39</f>
        <v>345.53022969756057</v>
      </c>
      <c r="AN40" s="61"/>
      <c r="AO40" s="61"/>
      <c r="AP40" s="61"/>
      <c r="AQ40" s="61"/>
      <c r="AR40" s="62">
        <f>AR9-AR39</f>
        <v>0</v>
      </c>
      <c r="AS40" s="61"/>
      <c r="AT40" s="198"/>
      <c r="AU40" s="61"/>
      <c r="AV40" s="61"/>
      <c r="AW40" s="61"/>
      <c r="AX40" s="61"/>
      <c r="AY40" s="61"/>
      <c r="AZ40" s="61"/>
      <c r="BA40" s="61"/>
      <c r="BB40" s="61"/>
      <c r="BC40" s="62">
        <f>BC9-BC39</f>
        <v>359.0122535999817</v>
      </c>
      <c r="BD40" s="61"/>
      <c r="BE40" s="62">
        <f>BE9-BE39</f>
        <v>4369.3408090640096</v>
      </c>
      <c r="BF40" s="61"/>
      <c r="BG40" s="61"/>
      <c r="BH40" s="64">
        <f>BH9-BH39</f>
        <v>0</v>
      </c>
      <c r="BI40" s="65">
        <f>BI9-BI39</f>
        <v>123.86973213694</v>
      </c>
      <c r="BJ40" s="66">
        <f>BJ9-BJ39</f>
        <v>6997.5812641026423</v>
      </c>
      <c r="BK40" s="67">
        <f>BK9-BK39</f>
        <v>0</v>
      </c>
      <c r="BL40" s="68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</row>
    <row r="41" spans="1:226" s="6" customFormat="1" ht="18.75" x14ac:dyDescent="0.3">
      <c r="A41" s="35" t="s">
        <v>85</v>
      </c>
      <c r="B41" s="26">
        <f>(B8-B5)/B10/1000</f>
        <v>3.1580576714399853</v>
      </c>
      <c r="C41" s="7"/>
      <c r="D41" s="8">
        <f>(D8-D5)/D10/1000</f>
        <v>22.68255142284444</v>
      </c>
      <c r="E41" s="7"/>
      <c r="F41" s="8">
        <f>(F8-F5)/F10/1000</f>
        <v>2.634747571582595</v>
      </c>
      <c r="G41" s="7"/>
      <c r="H41" s="8">
        <f>(H8-H5)/H10/1000</f>
        <v>-5.7057471934243829</v>
      </c>
      <c r="I41" s="7"/>
      <c r="J41" s="7"/>
      <c r="K41" s="8">
        <f>(K8-K5)/K10/1000</f>
        <v>-0.90647411942500189</v>
      </c>
      <c r="L41" s="8">
        <f>(L8-L5)/L10/1000</f>
        <v>-1.4075143404000383</v>
      </c>
      <c r="M41" s="7"/>
      <c r="N41" s="8">
        <f>(N8-N5)/N10/1000</f>
        <v>10.730909597099989</v>
      </c>
      <c r="O41" s="8">
        <f>(O8-O5)/O10/1000</f>
        <v>32.349462016800018</v>
      </c>
      <c r="P41" s="7"/>
      <c r="Q41" s="8">
        <f>(Q8-Q5)/Q10/1000</f>
        <v>1.4147521583999958</v>
      </c>
      <c r="R41" s="7"/>
      <c r="S41" s="8">
        <f>(S8-S5)/S10/1000</f>
        <v>15.317967227325026</v>
      </c>
      <c r="T41" s="7"/>
      <c r="U41" s="7"/>
      <c r="V41" s="7"/>
      <c r="W41" s="7"/>
      <c r="X41" s="7"/>
      <c r="Y41" s="7"/>
      <c r="Z41" s="8">
        <f>(Z8-Z5)/Z10/1000</f>
        <v>12.639647373599976</v>
      </c>
      <c r="AA41" s="7"/>
      <c r="AB41" s="7"/>
      <c r="AC41" s="7"/>
      <c r="AD41" s="7"/>
      <c r="AE41" s="7"/>
      <c r="AF41" s="7"/>
      <c r="AG41" s="8">
        <f>(AG8-AG5)/AG10/1000</f>
        <v>129.11652642251997</v>
      </c>
      <c r="AH41" s="12"/>
      <c r="AI41" s="12"/>
      <c r="AJ41" s="7"/>
      <c r="AK41" s="8">
        <f>(AK8-AK5)/AK10/1000</f>
        <v>8.8400125228800057</v>
      </c>
      <c r="AL41" s="8">
        <f>(AL8-AL5)/AL10/1000</f>
        <v>10.411646401258658</v>
      </c>
      <c r="AM41" s="8">
        <f>(AM8-AM5)/AM10/1000</f>
        <v>5.666695767039986</v>
      </c>
      <c r="AN41" s="7"/>
      <c r="AO41" s="7"/>
      <c r="AP41" s="7"/>
      <c r="AQ41" s="7"/>
      <c r="AR41" s="8">
        <f>(AR8-AR5)/AR10/1000</f>
        <v>0</v>
      </c>
      <c r="AS41" s="7"/>
      <c r="AT41" s="200"/>
      <c r="AU41" s="7"/>
      <c r="AV41" s="7"/>
      <c r="AW41" s="7"/>
      <c r="AX41" s="7"/>
      <c r="AY41" s="7"/>
      <c r="AZ41" s="7"/>
      <c r="BA41" s="7"/>
      <c r="BB41" s="7"/>
      <c r="BC41" s="8">
        <f>(BC8-BC5)/BC10/1000</f>
        <v>4.8825666489597497</v>
      </c>
      <c r="BD41" s="7"/>
      <c r="BE41" s="8">
        <f>(BE8-BE5)/BE10/1000</f>
        <v>25.702004759200062</v>
      </c>
      <c r="BF41" s="7"/>
      <c r="BG41" s="7"/>
      <c r="BH41" s="27">
        <f>(BH8-BH5)/BH10/1000</f>
        <v>0</v>
      </c>
      <c r="BI41" s="21">
        <f>(BI8-BI5)/BI10/1000</f>
        <v>1.5021729455385593</v>
      </c>
      <c r="BJ41" s="10">
        <f>(BJ8-BJ5)/BJ10/1000</f>
        <v>1.8358508399039972</v>
      </c>
      <c r="BK41" s="23">
        <f>(BK8-BK5)/BK10/1000</f>
        <v>0</v>
      </c>
      <c r="BL41" s="9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</row>
    <row r="42" spans="1:226" s="86" customFormat="1" x14ac:dyDescent="0.25">
      <c r="A42" s="116" t="s">
        <v>83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87">
        <f>M14-M6</f>
        <v>11734.072750446227</v>
      </c>
      <c r="N42" s="87">
        <f>N14-N6</f>
        <v>17814.737470444445</v>
      </c>
      <c r="O42" s="87">
        <f>O14-O6</f>
        <v>11605.148195234146</v>
      </c>
      <c r="P42" s="88"/>
      <c r="Q42" s="87">
        <f>Q14-Q6</f>
        <v>609.57424840540989</v>
      </c>
      <c r="R42" s="63"/>
      <c r="S42" s="63"/>
      <c r="T42" s="87">
        <f>T14-T6</f>
        <v>1343.4319027469155</v>
      </c>
      <c r="U42" s="87">
        <f>U14-U6</f>
        <v>1919.9899523542608</v>
      </c>
      <c r="V42" s="87">
        <f>V14-V6</f>
        <v>16300.772765531743</v>
      </c>
      <c r="W42" s="87">
        <f>W14-W6</f>
        <v>3807.9237423589675</v>
      </c>
      <c r="X42" s="63"/>
      <c r="Y42" s="87">
        <f>Y14-Y6</f>
        <v>4865.2913943947333</v>
      </c>
      <c r="Z42" s="87">
        <f>Z14-Z6</f>
        <v>4760.5873544999995</v>
      </c>
      <c r="AA42" s="87">
        <f>AA14-AA6</f>
        <v>2368.3276194044338</v>
      </c>
      <c r="AB42" s="63"/>
      <c r="AC42" s="63"/>
      <c r="AD42" s="63"/>
      <c r="AE42" s="88">
        <f>AE14-AE6</f>
        <v>0</v>
      </c>
      <c r="AF42" s="63"/>
      <c r="AG42" s="87">
        <f>AG14-AG6</f>
        <v>24556.884360720836</v>
      </c>
      <c r="AH42" s="63"/>
      <c r="AI42" s="63"/>
      <c r="AJ42" s="63"/>
      <c r="AK42" s="63"/>
      <c r="AL42" s="87">
        <f>AL14-AL6</f>
        <v>3599.9727696924447</v>
      </c>
      <c r="AM42" s="87">
        <f>AM14-AM6</f>
        <v>484.86483824390598</v>
      </c>
      <c r="AN42" s="87">
        <f>AN14-AN6</f>
        <v>219.3739656216203</v>
      </c>
      <c r="AO42" s="88"/>
      <c r="AP42" s="88"/>
      <c r="AQ42" s="87">
        <f>AQ14-AQ6</f>
        <v>0</v>
      </c>
      <c r="AR42" s="63"/>
      <c r="AS42" s="63"/>
      <c r="AT42" s="63"/>
      <c r="AU42" s="63"/>
      <c r="AV42" s="63"/>
      <c r="AW42" s="87">
        <f>AW14-AW6</f>
        <v>2289.3934732307716</v>
      </c>
      <c r="AX42" s="63"/>
      <c r="AY42" s="63"/>
      <c r="AZ42" s="63"/>
      <c r="BA42" s="63"/>
      <c r="BB42" s="88">
        <f t="shared" ref="BB42:BG42" si="118">BB14-BB6</f>
        <v>0</v>
      </c>
      <c r="BC42" s="87">
        <f t="shared" si="118"/>
        <v>7671.9540128000035</v>
      </c>
      <c r="BD42" s="87">
        <f t="shared" si="118"/>
        <v>18734.800045499986</v>
      </c>
      <c r="BE42" s="87">
        <f t="shared" si="118"/>
        <v>11367.505990455998</v>
      </c>
      <c r="BF42" s="88">
        <f t="shared" si="118"/>
        <v>0</v>
      </c>
      <c r="BG42" s="88">
        <f t="shared" si="118"/>
        <v>0</v>
      </c>
      <c r="BH42" s="89"/>
      <c r="BI42" s="65">
        <f>BI14-BI6</f>
        <v>-966.51070683073158</v>
      </c>
      <c r="BJ42" s="66">
        <f>BJ14-BJ6</f>
        <v>-60566.947665622036</v>
      </c>
      <c r="BK42" s="67">
        <f>BK14-BK6</f>
        <v>-25771.252998750002</v>
      </c>
      <c r="BL42" s="68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</row>
    <row r="43" spans="1:226" s="11" customFormat="1" ht="18.75" x14ac:dyDescent="0.3">
      <c r="A43" s="36" t="s">
        <v>85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3">
        <f>(M13-M5)/M15/1000</f>
        <v>95.677823965176913</v>
      </c>
      <c r="N43" s="13">
        <f>(N13-N5)/N15/1000</f>
        <v>59.38245823481482</v>
      </c>
      <c r="O43" s="13">
        <f>(O13-O5)/O15/1000</f>
        <v>67.973010857799991</v>
      </c>
      <c r="P43" s="14"/>
      <c r="Q43" s="13">
        <f>(Q13-Q5)/Q15/1000</f>
        <v>6.4440706260000509</v>
      </c>
      <c r="R43" s="12"/>
      <c r="S43" s="12"/>
      <c r="T43" s="13">
        <f>(T13-T5)/T15/1000</f>
        <v>13.165632646919766</v>
      </c>
      <c r="U43" s="13">
        <f>(U13-U5)/U15/1000</f>
        <v>18.268064400000004</v>
      </c>
      <c r="V43" s="13">
        <f>(V13-V5)/V15/1000</f>
        <v>170.4408800363999</v>
      </c>
      <c r="W43" s="13">
        <f>(W13-W5)/W15/1000</f>
        <v>37.127256487999929</v>
      </c>
      <c r="X43" s="12"/>
      <c r="Y43" s="13">
        <f>(Y13-Y5)/Y15/1000</f>
        <v>52.823163710571386</v>
      </c>
      <c r="Z43" s="13">
        <f>(Z13-Z5)/Z15/1000</f>
        <v>45.009189533454538</v>
      </c>
      <c r="AA43" s="13">
        <f>(AA13-AA5)/AA15/1000</f>
        <v>15.224963267599929</v>
      </c>
      <c r="AB43" s="12"/>
      <c r="AC43" s="12"/>
      <c r="AD43" s="12"/>
      <c r="AE43" s="14">
        <f>(AE13-AE5)/AE15/1000</f>
        <v>0</v>
      </c>
      <c r="AF43" s="12"/>
      <c r="AG43" s="13">
        <f>(AG13-AG5)/AG15/1000</f>
        <v>117.87304493146</v>
      </c>
      <c r="AH43" s="12"/>
      <c r="AI43" s="12"/>
      <c r="AJ43" s="12"/>
      <c r="AK43" s="12"/>
      <c r="AL43" s="13">
        <f>(AL13-AL5)/AL15/1000</f>
        <v>32.399754927232003</v>
      </c>
      <c r="AM43" s="13">
        <f>(AM13-AM5)/AM15/1000</f>
        <v>4.4176574151111385</v>
      </c>
      <c r="AN43" s="13">
        <f>(AN13-AN5)/AN15/1000</f>
        <v>2.70561224266666</v>
      </c>
      <c r="AO43" s="14"/>
      <c r="AP43" s="14"/>
      <c r="AQ43" s="13">
        <f>(AQ13-AQ5)/AQ15/1000</f>
        <v>0</v>
      </c>
      <c r="AR43" s="12"/>
      <c r="AS43" s="12"/>
      <c r="AT43" s="12"/>
      <c r="AU43" s="12"/>
      <c r="AV43" s="12"/>
      <c r="AW43" s="13">
        <f>(AW13-AW5)/AW15/1000</f>
        <v>9.9207050506666761</v>
      </c>
      <c r="AX43" s="12"/>
      <c r="AY43" s="12"/>
      <c r="AZ43" s="12"/>
      <c r="BA43" s="12"/>
      <c r="BB43" s="14">
        <f t="shared" ref="BB43:BG43" si="119">(BB13-BB5)/BB15/1000</f>
        <v>0</v>
      </c>
      <c r="BC43" s="13">
        <f t="shared" si="119"/>
        <v>37.263776633600017</v>
      </c>
      <c r="BD43" s="13">
        <f t="shared" si="119"/>
        <v>61.714635443999953</v>
      </c>
      <c r="BE43" s="13">
        <f t="shared" si="119"/>
        <v>39.198296518813791</v>
      </c>
      <c r="BF43" s="14">
        <f t="shared" si="119"/>
        <v>0</v>
      </c>
      <c r="BG43" s="14">
        <f t="shared" si="119"/>
        <v>0</v>
      </c>
      <c r="BH43" s="20"/>
      <c r="BI43" s="21">
        <f>(BI13-BI5)/BI15/1000</f>
        <v>-6.2564327806032853</v>
      </c>
      <c r="BJ43" s="10" t="e">
        <f>(BJ13-BJ5)/BJ15/1000</f>
        <v>#DIV/0!</v>
      </c>
      <c r="BK43" s="23" t="e">
        <f>(BK13-BK5)/BK15/1000</f>
        <v>#DIV/0!</v>
      </c>
      <c r="BL43" s="9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</row>
    <row r="44" spans="1:226" s="94" customFormat="1" x14ac:dyDescent="0.25">
      <c r="A44" s="117" t="s">
        <v>83</v>
      </c>
      <c r="B44" s="63"/>
      <c r="C44" s="63"/>
      <c r="D44" s="63"/>
      <c r="E44" s="63"/>
      <c r="F44" s="63"/>
      <c r="G44" s="63"/>
      <c r="H44" s="63"/>
      <c r="I44" s="63"/>
      <c r="J44" s="747">
        <f>(J18-J5-K5-L5)/(J4+K4+L4)</f>
        <v>-329.5847411616993</v>
      </c>
      <c r="K44" s="755"/>
      <c r="L44" s="748"/>
      <c r="M44" s="747">
        <f>(M18-M5-N5)/(M4+N4)</f>
        <v>19319.508768857148</v>
      </c>
      <c r="N44" s="748"/>
      <c r="O44" s="747">
        <f>(O18-O5-P5-Q5)/(O4+P4+Q4)</f>
        <v>13831.461581549998</v>
      </c>
      <c r="P44" s="755"/>
      <c r="Q44" s="748"/>
      <c r="R44" s="747">
        <f>(R18-R5-S5)/(R4+S4)</f>
        <v>20781.144935838205</v>
      </c>
      <c r="S44" s="748"/>
      <c r="T44" s="63"/>
      <c r="U44" s="747">
        <f>(U18-U5-V5)/(U4+V4)</f>
        <v>8355.5158461538467</v>
      </c>
      <c r="V44" s="748"/>
      <c r="W44" s="95">
        <f t="shared" ref="W44:AC44" si="120">W19-W6</f>
        <v>11206.663959435889</v>
      </c>
      <c r="X44" s="195">
        <f t="shared" si="120"/>
        <v>5179.7182500000017</v>
      </c>
      <c r="Y44" s="95">
        <f t="shared" si="120"/>
        <v>10563.768789856571</v>
      </c>
      <c r="Z44" s="95">
        <f t="shared" si="120"/>
        <v>4245.3148544999985</v>
      </c>
      <c r="AA44" s="95">
        <f t="shared" si="120"/>
        <v>7786.8359749599895</v>
      </c>
      <c r="AB44" s="95">
        <f t="shared" si="120"/>
        <v>1007.2840526315795</v>
      </c>
      <c r="AC44" s="95">
        <f t="shared" si="120"/>
        <v>10547.903185185183</v>
      </c>
      <c r="AD44" s="63"/>
      <c r="AE44" s="97">
        <f>AE19-AE6</f>
        <v>0</v>
      </c>
      <c r="AF44" s="63"/>
      <c r="AG44" s="95">
        <f>AG19-AG6</f>
        <v>24556.884360720836</v>
      </c>
      <c r="AH44" s="63"/>
      <c r="AI44" s="63"/>
      <c r="AJ44" s="97">
        <f>AJ19-AJ6</f>
        <v>0</v>
      </c>
      <c r="AK44" s="95">
        <f>AK19-AK6</f>
        <v>1974.9287638079995</v>
      </c>
      <c r="AL44" s="95">
        <f>AL19-AL6</f>
        <v>5591.138842679703</v>
      </c>
      <c r="AM44" s="747">
        <f>(AM18-AM5-AN5)/(AM4+AN4)</f>
        <v>21789.200382851282</v>
      </c>
      <c r="AN44" s="748"/>
      <c r="AO44" s="97">
        <f>AO19-AO6</f>
        <v>0</v>
      </c>
      <c r="AP44" s="97">
        <f>AP19-AP6</f>
        <v>0</v>
      </c>
      <c r="AQ44" s="747">
        <f>(AQ18-AQ5-AR5)/(AQ4+AR4)</f>
        <v>8776.3309094089163</v>
      </c>
      <c r="AR44" s="748"/>
      <c r="AS44" s="98">
        <f>AS19-AS6</f>
        <v>-133.1356410999997</v>
      </c>
      <c r="AT44" s="201">
        <f>AT19-AT6</f>
        <v>10336.764856763773</v>
      </c>
      <c r="AU44" s="97">
        <f>AU19-AU6</f>
        <v>0</v>
      </c>
      <c r="AV44" s="63"/>
      <c r="AW44" s="63"/>
      <c r="AX44" s="96">
        <f>AX19-AX6</f>
        <v>15394.774031000003</v>
      </c>
      <c r="AY44" s="771">
        <f>(AY18-AY5-AZ5-BA5)/(AY4+AZ4+BA4)</f>
        <v>10189.978839600008</v>
      </c>
      <c r="AZ44" s="772"/>
      <c r="BA44" s="773"/>
      <c r="BB44" s="97">
        <f>BB19-BB6</f>
        <v>2128.9900576767377</v>
      </c>
      <c r="BC44" s="63"/>
      <c r="BD44" s="63"/>
      <c r="BE44" s="63"/>
      <c r="BF44" s="97">
        <f>BF19-BF6</f>
        <v>0</v>
      </c>
      <c r="BG44" s="97">
        <f>BG19-BG6</f>
        <v>0</v>
      </c>
      <c r="BH44" s="89"/>
      <c r="BI44" s="65">
        <f>BI19</f>
        <v>14662.490591220951</v>
      </c>
      <c r="BJ44" s="66"/>
      <c r="BK44" s="67"/>
      <c r="BL44" s="68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</row>
    <row r="45" spans="1:226" s="15" customFormat="1" ht="19.5" thickBot="1" x14ac:dyDescent="0.35">
      <c r="A45" s="37" t="s">
        <v>85</v>
      </c>
      <c r="B45" s="12"/>
      <c r="C45" s="12"/>
      <c r="D45" s="12"/>
      <c r="E45" s="12"/>
      <c r="F45" s="12"/>
      <c r="G45" s="12"/>
      <c r="H45" s="12"/>
      <c r="I45" s="12"/>
      <c r="J45" s="774">
        <f>(J18-J5-K5-L5)/J20/1000</f>
        <v>-1.2596728807200146</v>
      </c>
      <c r="K45" s="779"/>
      <c r="L45" s="775"/>
      <c r="M45" s="774">
        <f>(M18-M5-N5)/M20/1000</f>
        <v>75.732474373920027</v>
      </c>
      <c r="N45" s="775"/>
      <c r="O45" s="774">
        <f>(O18-O5-P5-Q5)/O20/1000</f>
        <v>61.964947885343996</v>
      </c>
      <c r="P45" s="779"/>
      <c r="Q45" s="775"/>
      <c r="R45" s="774">
        <f>(R18-R5-S5)/R20/1000</f>
        <v>92.476094964479998</v>
      </c>
      <c r="S45" s="775"/>
      <c r="T45" s="12"/>
      <c r="U45" s="774">
        <f>(U18-U5-V5)/U20/1000</f>
        <v>46.552159714285715</v>
      </c>
      <c r="V45" s="775"/>
      <c r="W45" s="16">
        <f t="shared" ref="W45:AC45" si="121">(W18-W5)/W20/1000</f>
        <v>62.437127773999954</v>
      </c>
      <c r="X45" s="40">
        <f t="shared" si="121"/>
        <v>27.625164000000005</v>
      </c>
      <c r="Y45" s="16">
        <f t="shared" si="121"/>
        <v>53.523095201939952</v>
      </c>
      <c r="Z45" s="16">
        <f t="shared" si="121"/>
        <v>22.075637243399996</v>
      </c>
      <c r="AA45" s="16">
        <f t="shared" si="121"/>
        <v>31.855238079381767</v>
      </c>
      <c r="AB45" s="16">
        <f t="shared" si="121"/>
        <v>4.0291362105263184</v>
      </c>
      <c r="AC45" s="16">
        <f t="shared" si="121"/>
        <v>40.684769428571428</v>
      </c>
      <c r="AD45" s="12"/>
      <c r="AE45" s="18">
        <f>(AE18-AE5)/AE20/1000</f>
        <v>0</v>
      </c>
      <c r="AF45" s="12"/>
      <c r="AG45" s="16">
        <f>(AG18-AG5)/AG20/1000</f>
        <v>117.87304493146</v>
      </c>
      <c r="AH45" s="12"/>
      <c r="AI45" s="12"/>
      <c r="AJ45" s="18">
        <f>(AJ18-AJ5)/AJ20/1000</f>
        <v>0</v>
      </c>
      <c r="AK45" s="16">
        <f>(AK18-AK5)/AK20/1000</f>
        <v>8.5580246431679985</v>
      </c>
      <c r="AL45" s="16">
        <f>(AL18-AL5)/AL20/1000</f>
        <v>25.160124792058667</v>
      </c>
      <c r="AM45" s="774">
        <f>(AM18-AM5-AN5)/AM20/1000</f>
        <v>97.117578849280008</v>
      </c>
      <c r="AN45" s="775"/>
      <c r="AO45" s="18">
        <f>(AO18-AO5)/AO20/1000</f>
        <v>0</v>
      </c>
      <c r="AP45" s="18">
        <f>(AP18-AP5)/AP20/1000</f>
        <v>0</v>
      </c>
      <c r="AQ45" s="774">
        <f>(AQ18-AQ5-AR5)/AQ20/1000</f>
        <v>39.938665297889855</v>
      </c>
      <c r="AR45" s="775"/>
      <c r="AS45" s="19">
        <f>(AS18-AS5)/AS20/1000</f>
        <v>-0.44072488088275663</v>
      </c>
      <c r="AT45" s="202">
        <f>(AT18-AT5)/AT20/1000</f>
        <v>54.784853740848007</v>
      </c>
      <c r="AU45" s="18">
        <f>(AU18-AU5)/AU20/1000</f>
        <v>0</v>
      </c>
      <c r="AV45" s="12"/>
      <c r="AW45" s="12"/>
      <c r="AX45" s="17">
        <f>(AX18-AX5)/AX20/1000</f>
        <v>57.017681596296299</v>
      </c>
      <c r="AY45" s="776">
        <f>(AY18-AY5-AZ5-BA5)/AY20/1000</f>
        <v>40.759915358400029</v>
      </c>
      <c r="AZ45" s="777"/>
      <c r="BA45" s="778"/>
      <c r="BB45" s="18">
        <f>(BB18-BB5)/BB20/1000</f>
        <v>10.538500785499854</v>
      </c>
      <c r="BC45" s="12"/>
      <c r="BD45" s="12"/>
      <c r="BE45" s="12"/>
      <c r="BF45" s="18">
        <f>(BF18-BF5)/BF20/1000</f>
        <v>0</v>
      </c>
      <c r="BG45" s="18">
        <f>(BG18-BG5)/BG20/1000</f>
        <v>0</v>
      </c>
      <c r="BH45" s="20"/>
      <c r="BI45" s="21">
        <f>BI21/1000</f>
        <v>67.534585750244972</v>
      </c>
      <c r="BJ45" s="10"/>
      <c r="BK45" s="23"/>
      <c r="BL45" s="9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</row>
    <row r="46" spans="1:226" s="104" customFormat="1" x14ac:dyDescent="0.25">
      <c r="A46" s="118" t="s">
        <v>83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96">
        <f>R23-R6</f>
        <v>13983.117563887499</v>
      </c>
      <c r="S46" s="96">
        <f>S23-S6</f>
        <v>21627.747160622956</v>
      </c>
      <c r="T46" s="63"/>
      <c r="U46" s="63"/>
      <c r="V46" s="63"/>
      <c r="W46" s="105">
        <f>W23-W6</f>
        <v>8614.4872283076857</v>
      </c>
      <c r="X46" s="105"/>
      <c r="Y46" s="105">
        <f>Y23-Y6</f>
        <v>9171.1079470263103</v>
      </c>
      <c r="Z46" s="63"/>
      <c r="AA46" s="63"/>
      <c r="AB46" s="63"/>
      <c r="AC46" s="63"/>
      <c r="AD46" s="63"/>
      <c r="AE46" s="106">
        <f>AE23-AE6</f>
        <v>0</v>
      </c>
      <c r="AF46" s="107">
        <f>AF23-AF6</f>
        <v>4764.6032581241388</v>
      </c>
      <c r="AG46" s="107">
        <f>AG23-AG6</f>
        <v>25539.992283108339</v>
      </c>
      <c r="AH46" s="107">
        <f>AH23-AH6</f>
        <v>18596.763339944628</v>
      </c>
      <c r="AI46" s="107">
        <f>AI23-AI6</f>
        <v>16635.098361700002</v>
      </c>
      <c r="AJ46" s="63"/>
      <c r="AK46" s="63"/>
      <c r="AL46" s="63"/>
      <c r="AM46" s="63"/>
      <c r="AN46" s="63"/>
      <c r="AO46" s="63"/>
      <c r="AP46" s="63"/>
      <c r="AQ46" s="63"/>
      <c r="AR46" s="63"/>
      <c r="AS46" s="105">
        <f>AS23-AS6</f>
        <v>-133.1356410999997</v>
      </c>
      <c r="AT46" s="105">
        <f>AT23-AT6</f>
        <v>15278.549827963776</v>
      </c>
      <c r="AU46" s="63"/>
      <c r="AV46" s="63"/>
      <c r="AW46" s="63"/>
      <c r="AX46" s="63"/>
      <c r="AY46" s="63"/>
      <c r="AZ46" s="63"/>
      <c r="BA46" s="95">
        <f>BA23-BA6</f>
        <v>30.49533983999936</v>
      </c>
      <c r="BB46" s="63"/>
      <c r="BC46" s="63"/>
      <c r="BD46" s="63"/>
      <c r="BE46" s="63"/>
      <c r="BF46" s="63"/>
      <c r="BG46" s="63"/>
      <c r="BH46" s="89"/>
      <c r="BI46" s="65">
        <f>BI23-BI6</f>
        <v>-9147.1117550780418</v>
      </c>
      <c r="BJ46" s="66">
        <f>BJ23-BJ6</f>
        <v>-60566.947665622036</v>
      </c>
      <c r="BK46" s="67">
        <f>BK23-BK6</f>
        <v>-25771.252998750002</v>
      </c>
      <c r="BL46" s="68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</row>
    <row r="47" spans="1:226" s="47" customFormat="1" ht="19.5" thickBot="1" x14ac:dyDescent="0.35">
      <c r="A47" s="38" t="s">
        <v>85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>
        <f>(R22-R5)/R24/1000</f>
        <v>60.234967967515381</v>
      </c>
      <c r="S47" s="40">
        <f>(S22-S5)/S24/1000</f>
        <v>97.725376059111099</v>
      </c>
      <c r="T47" s="39"/>
      <c r="U47" s="39"/>
      <c r="V47" s="39"/>
      <c r="W47" s="41">
        <f>(W22-W5)/W24/1000</f>
        <v>47.995000271999956</v>
      </c>
      <c r="X47" s="41"/>
      <c r="Y47" s="41">
        <f>(Y22-Y5)/Y24/1000</f>
        <v>46.466946931599985</v>
      </c>
      <c r="Z47" s="39"/>
      <c r="AA47" s="39"/>
      <c r="AB47" s="39"/>
      <c r="AC47" s="39"/>
      <c r="AD47" s="39"/>
      <c r="AE47" s="42">
        <f>(AE22-AE5)/AE24/1000</f>
        <v>0</v>
      </c>
      <c r="AF47" s="43">
        <f>(AF22-AF5)/AF24/1000</f>
        <v>23.028915747600003</v>
      </c>
      <c r="AG47" s="43">
        <f>(AG22-AG5)/AG24/1000</f>
        <v>122.59196295892002</v>
      </c>
      <c r="AH47" s="43">
        <f>(AH22-AH5)/AH24/1000</f>
        <v>91.026262663939491</v>
      </c>
      <c r="AI47" s="43">
        <f>(AI22-AI5)/AI24/1000</f>
        <v>77.126365131518185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41">
        <f>(AS22-AS5)/AS24/1000</f>
        <v>-0.44072488088275663</v>
      </c>
      <c r="AT47" s="41">
        <f>(AT22-AT5)/AT24/1000</f>
        <v>80.976314088207999</v>
      </c>
      <c r="AU47" s="39"/>
      <c r="AV47" s="39"/>
      <c r="AW47" s="39"/>
      <c r="AX47" s="39"/>
      <c r="AY47" s="39"/>
      <c r="AZ47" s="39"/>
      <c r="BA47" s="44">
        <f>(BA22-BA5)/BA24/1000</f>
        <v>0.12901874547691897</v>
      </c>
      <c r="BB47" s="39"/>
      <c r="BC47" s="39"/>
      <c r="BD47" s="39"/>
      <c r="BE47" s="39"/>
      <c r="BF47" s="39"/>
      <c r="BG47" s="39"/>
      <c r="BH47" s="45"/>
      <c r="BI47" s="22" t="e">
        <f>(BI22-BI5)/BI24/1000</f>
        <v>#DIV/0!</v>
      </c>
      <c r="BJ47" s="24" t="e">
        <f>(BJ22-BJ5)/BJ24/1000</f>
        <v>#DIV/0!</v>
      </c>
      <c r="BK47" s="25" t="e">
        <f>(BK22-BK5)/BK24/1000</f>
        <v>#DIV/0!</v>
      </c>
      <c r="BL47" s="46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</row>
    <row r="48" spans="1:226" s="34" customFormat="1" ht="15.75" x14ac:dyDescent="0.25">
      <c r="A48" s="34" t="s">
        <v>1</v>
      </c>
      <c r="B48" s="28" t="s">
        <v>10</v>
      </c>
      <c r="C48" s="28" t="s">
        <v>11</v>
      </c>
      <c r="D48" s="28" t="s">
        <v>12</v>
      </c>
      <c r="E48" s="28" t="s">
        <v>13</v>
      </c>
      <c r="F48" s="28" t="s">
        <v>14</v>
      </c>
      <c r="G48" s="28" t="s">
        <v>15</v>
      </c>
      <c r="H48" s="28" t="s">
        <v>16</v>
      </c>
      <c r="I48" s="28" t="s">
        <v>17</v>
      </c>
      <c r="J48" s="28" t="s">
        <v>18</v>
      </c>
      <c r="K48" s="28" t="s">
        <v>19</v>
      </c>
      <c r="L48" s="28" t="s">
        <v>20</v>
      </c>
      <c r="M48" s="28" t="s">
        <v>21</v>
      </c>
      <c r="N48" s="28" t="s">
        <v>22</v>
      </c>
      <c r="O48" s="28" t="s">
        <v>23</v>
      </c>
      <c r="P48" s="28" t="s">
        <v>24</v>
      </c>
      <c r="Q48" s="28" t="s">
        <v>25</v>
      </c>
      <c r="R48" s="28" t="s">
        <v>26</v>
      </c>
      <c r="S48" s="28" t="s">
        <v>27</v>
      </c>
      <c r="T48" s="28" t="s">
        <v>28</v>
      </c>
      <c r="U48" s="28" t="s">
        <v>29</v>
      </c>
      <c r="V48" s="28" t="s">
        <v>30</v>
      </c>
      <c r="W48" s="28" t="s">
        <v>31</v>
      </c>
      <c r="X48" s="28" t="s">
        <v>32</v>
      </c>
      <c r="Y48" s="28" t="s">
        <v>33</v>
      </c>
      <c r="Z48" s="28" t="s">
        <v>34</v>
      </c>
      <c r="AA48" s="28" t="s">
        <v>35</v>
      </c>
      <c r="AB48" s="28" t="s">
        <v>36</v>
      </c>
      <c r="AC48" s="28" t="s">
        <v>37</v>
      </c>
      <c r="AD48" s="28" t="s">
        <v>38</v>
      </c>
      <c r="AE48" s="28" t="s">
        <v>39</v>
      </c>
      <c r="AF48" s="28" t="s">
        <v>40</v>
      </c>
      <c r="AG48" s="28" t="s">
        <v>41</v>
      </c>
      <c r="AH48" s="28" t="s">
        <v>42</v>
      </c>
      <c r="AI48" s="28" t="s">
        <v>43</v>
      </c>
      <c r="AJ48" s="28" t="s">
        <v>44</v>
      </c>
      <c r="AK48" s="28" t="s">
        <v>45</v>
      </c>
      <c r="AL48" s="28" t="s">
        <v>46</v>
      </c>
      <c r="AM48" s="28" t="s">
        <v>47</v>
      </c>
      <c r="AN48" s="28" t="s">
        <v>66</v>
      </c>
      <c r="AO48" s="28" t="s">
        <v>48</v>
      </c>
      <c r="AP48" s="28" t="s">
        <v>49</v>
      </c>
      <c r="AQ48" s="28" t="s">
        <v>50</v>
      </c>
      <c r="AR48" s="28" t="s">
        <v>51</v>
      </c>
      <c r="AS48" s="28" t="s">
        <v>52</v>
      </c>
      <c r="AT48" s="28" t="s">
        <v>53</v>
      </c>
      <c r="AU48" s="28" t="s">
        <v>54</v>
      </c>
      <c r="AV48" s="28" t="s">
        <v>55</v>
      </c>
      <c r="AW48" s="28" t="s">
        <v>56</v>
      </c>
      <c r="AX48" s="28" t="s">
        <v>58</v>
      </c>
      <c r="AY48" s="28" t="s">
        <v>57</v>
      </c>
      <c r="AZ48" s="28" t="s">
        <v>59</v>
      </c>
      <c r="BA48" s="28" t="s">
        <v>60</v>
      </c>
      <c r="BB48" s="28">
        <v>13</v>
      </c>
      <c r="BC48" s="28" t="s">
        <v>61</v>
      </c>
      <c r="BD48" s="28" t="s">
        <v>62</v>
      </c>
      <c r="BE48" s="28" t="s">
        <v>63</v>
      </c>
      <c r="BF48" s="28">
        <v>15</v>
      </c>
      <c r="BG48" s="28" t="s">
        <v>64</v>
      </c>
      <c r="BH48" s="29" t="s">
        <v>65</v>
      </c>
      <c r="BI48" s="30" t="s">
        <v>69</v>
      </c>
      <c r="BJ48" s="31" t="s">
        <v>70</v>
      </c>
      <c r="BK48" s="32" t="s">
        <v>71</v>
      </c>
      <c r="BL48" s="33"/>
    </row>
    <row r="49" spans="1:63" s="132" customFormat="1" ht="15.75" x14ac:dyDescent="0.25">
      <c r="B49" s="135">
        <f>B5</f>
        <v>449859.74362952006</v>
      </c>
      <c r="C49" s="61">
        <f t="shared" ref="C49:I49" si="122">C5</f>
        <v>20900.255314400019</v>
      </c>
      <c r="D49" s="135">
        <f t="shared" si="122"/>
        <v>11769.36656</v>
      </c>
      <c r="E49" s="61">
        <f t="shared" si="122"/>
        <v>29655.816250479995</v>
      </c>
      <c r="F49" s="135">
        <f t="shared" si="122"/>
        <v>35140.558461399989</v>
      </c>
      <c r="G49" s="61">
        <f t="shared" si="122"/>
        <v>38944.88012379998</v>
      </c>
      <c r="H49" s="135">
        <f t="shared" si="122"/>
        <v>42608.1</v>
      </c>
      <c r="I49" s="61">
        <f t="shared" si="122"/>
        <v>80842.861591519963</v>
      </c>
      <c r="J49" s="61">
        <f>J5</f>
        <v>83395.92</v>
      </c>
      <c r="K49" s="135">
        <f t="shared" ref="K49:BK49" si="123">K5</f>
        <v>30469.823288799995</v>
      </c>
      <c r="L49" s="135">
        <f t="shared" si="123"/>
        <v>61251.530640720055</v>
      </c>
      <c r="M49" s="61">
        <f t="shared" si="123"/>
        <v>66990.281934134997</v>
      </c>
      <c r="N49" s="62">
        <f t="shared" si="123"/>
        <v>23381.771049000003</v>
      </c>
      <c r="O49" s="62">
        <f t="shared" si="123"/>
        <v>46977.274863540006</v>
      </c>
      <c r="P49" s="61">
        <f t="shared" si="123"/>
        <v>99796.409769420017</v>
      </c>
      <c r="Q49" s="62">
        <f t="shared" si="123"/>
        <v>71668.548134190001</v>
      </c>
      <c r="R49" s="61">
        <f t="shared" si="123"/>
        <v>13611.537035040003</v>
      </c>
      <c r="S49" s="62">
        <f t="shared" si="123"/>
        <v>31137.093035999998</v>
      </c>
      <c r="T49" s="61">
        <f t="shared" si="123"/>
        <v>47321.822400000005</v>
      </c>
      <c r="U49" s="61">
        <f t="shared" si="123"/>
        <v>61711.517100000005</v>
      </c>
      <c r="V49" s="61">
        <f t="shared" si="123"/>
        <v>15291.962100000002</v>
      </c>
      <c r="W49" s="61">
        <f t="shared" si="123"/>
        <v>28802.188514400048</v>
      </c>
      <c r="X49" s="61">
        <f t="shared" si="123"/>
        <v>29514.592799999999</v>
      </c>
      <c r="Y49" s="61">
        <f t="shared" si="123"/>
        <v>85287.18640260004</v>
      </c>
      <c r="Z49" s="62">
        <f t="shared" si="123"/>
        <v>43769.20231320001</v>
      </c>
      <c r="AA49" s="61">
        <f t="shared" si="123"/>
        <v>47468.99691268005</v>
      </c>
      <c r="AB49" s="61">
        <f t="shared" si="123"/>
        <v>15433.250399999999</v>
      </c>
      <c r="AC49" s="61">
        <f t="shared" si="123"/>
        <v>11265.045399999999</v>
      </c>
      <c r="AD49" s="61">
        <f t="shared" si="123"/>
        <v>34894.8868</v>
      </c>
      <c r="AE49" s="61">
        <f t="shared" si="123"/>
        <v>64953.676623079991</v>
      </c>
      <c r="AF49" s="61">
        <f t="shared" si="123"/>
        <v>12184.205081999997</v>
      </c>
      <c r="AG49" s="62">
        <f t="shared" si="123"/>
        <v>9086.4189779999997</v>
      </c>
      <c r="AH49" s="63">
        <f t="shared" si="123"/>
        <v>63317.81003275</v>
      </c>
      <c r="AI49" s="63">
        <f t="shared" si="123"/>
        <v>25148.2993216</v>
      </c>
      <c r="AJ49" s="61">
        <f t="shared" si="123"/>
        <v>25999.386817039998</v>
      </c>
      <c r="AK49" s="62">
        <f t="shared" si="123"/>
        <v>4504.5236371520004</v>
      </c>
      <c r="AL49" s="62">
        <f t="shared" si="123"/>
        <v>9437.2432283359994</v>
      </c>
      <c r="AM49" s="62">
        <f t="shared" si="123"/>
        <v>35644.681564799997</v>
      </c>
      <c r="AN49" s="61">
        <f t="shared" si="123"/>
        <v>32358.281555600006</v>
      </c>
      <c r="AO49" s="61">
        <f t="shared" si="123"/>
        <v>19596.724839999999</v>
      </c>
      <c r="AP49" s="61">
        <f t="shared" si="123"/>
        <v>34725.908444919995</v>
      </c>
      <c r="AQ49" s="61">
        <f t="shared" si="123"/>
        <v>108032.00944227999</v>
      </c>
      <c r="AR49" s="62">
        <f t="shared" si="123"/>
        <v>35735.595280000001</v>
      </c>
      <c r="AS49" s="61">
        <f t="shared" si="123"/>
        <v>28769.957135919998</v>
      </c>
      <c r="AT49" s="198">
        <f t="shared" si="123"/>
        <v>53519.949008064003</v>
      </c>
      <c r="AU49" s="61">
        <f t="shared" si="123"/>
        <v>30633.211193200001</v>
      </c>
      <c r="AV49" s="61">
        <f t="shared" si="123"/>
        <v>45583.817195840049</v>
      </c>
      <c r="AW49" s="61">
        <f t="shared" si="123"/>
        <v>21485.247414399953</v>
      </c>
      <c r="AX49" s="61">
        <f t="shared" si="123"/>
        <v>23763.39084</v>
      </c>
      <c r="AY49" s="61">
        <f t="shared" si="123"/>
        <v>47778.989803999983</v>
      </c>
      <c r="AZ49" s="61">
        <f t="shared" si="123"/>
        <v>88492.66942249985</v>
      </c>
      <c r="BA49" s="61">
        <f t="shared" si="123"/>
        <v>25354.527844799995</v>
      </c>
      <c r="BB49" s="61">
        <f t="shared" si="123"/>
        <v>91856.320000000007</v>
      </c>
      <c r="BC49" s="62">
        <f t="shared" si="123"/>
        <v>25286.497544000074</v>
      </c>
      <c r="BD49" s="61">
        <f t="shared" si="123"/>
        <v>27961.389616160021</v>
      </c>
      <c r="BE49" s="62">
        <f t="shared" si="123"/>
        <v>53729.401291719994</v>
      </c>
      <c r="BF49" s="61">
        <f t="shared" si="123"/>
        <v>65901.325171499688</v>
      </c>
      <c r="BG49" s="61">
        <f t="shared" si="123"/>
        <v>130533.29012360002</v>
      </c>
      <c r="BH49" s="64">
        <f t="shared" si="123"/>
        <v>78344.609116200008</v>
      </c>
      <c r="BI49" s="134">
        <f t="shared" si="123"/>
        <v>2190815.5893469867</v>
      </c>
      <c r="BJ49" s="134">
        <f t="shared" si="123"/>
        <v>709721.58193112002</v>
      </c>
      <c r="BK49" s="134">
        <f t="shared" si="123"/>
        <v>78344.609116200008</v>
      </c>
    </row>
    <row r="50" spans="1:63" s="132" customFormat="1" ht="15.75" x14ac:dyDescent="0.25">
      <c r="A50" s="132" t="s">
        <v>88</v>
      </c>
      <c r="B50" s="60">
        <f>B8</f>
        <v>465650.03198671999</v>
      </c>
      <c r="C50" s="61">
        <f t="shared" ref="C50:I50" si="124">C8</f>
        <v>20900.255314400019</v>
      </c>
      <c r="D50" s="61">
        <f>D49</f>
        <v>11769.36656</v>
      </c>
      <c r="E50" s="61">
        <f t="shared" si="124"/>
        <v>29655.816250479995</v>
      </c>
      <c r="F50" s="62">
        <f t="shared" si="124"/>
        <v>38170.518168719973</v>
      </c>
      <c r="G50" s="61">
        <f t="shared" si="124"/>
        <v>38944.88012379998</v>
      </c>
      <c r="H50" s="62">
        <f t="shared" si="124"/>
        <v>30911.318253480014</v>
      </c>
      <c r="I50" s="61">
        <f t="shared" si="124"/>
        <v>80842.861591519963</v>
      </c>
      <c r="J50" s="28"/>
      <c r="K50" s="28"/>
      <c r="L50" s="28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</row>
    <row r="51" spans="1:63" s="132" customFormat="1" ht="15.75" x14ac:dyDescent="0.25">
      <c r="B51" s="60">
        <f>B8</f>
        <v>465650.03198671999</v>
      </c>
      <c r="C51" s="61">
        <f t="shared" ref="C51:I51" si="125">C8</f>
        <v>20900.255314400019</v>
      </c>
      <c r="D51" s="62">
        <f t="shared" si="125"/>
        <v>32183.662840559995</v>
      </c>
      <c r="E51" s="61">
        <f t="shared" si="125"/>
        <v>29655.816250479995</v>
      </c>
      <c r="F51" s="62">
        <f t="shared" si="125"/>
        <v>38170.518168719973</v>
      </c>
      <c r="G51" s="61">
        <f t="shared" si="125"/>
        <v>38944.88012379998</v>
      </c>
      <c r="H51" s="62">
        <f t="shared" si="125"/>
        <v>30911.318253480014</v>
      </c>
      <c r="I51" s="61">
        <f t="shared" si="125"/>
        <v>80842.861591519963</v>
      </c>
      <c r="J51" s="28"/>
      <c r="K51" s="28"/>
      <c r="L51" s="28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133"/>
      <c r="BF51" s="133"/>
      <c r="BG51" s="133"/>
      <c r="BH51" s="133"/>
      <c r="BI51" s="133"/>
      <c r="BJ51" s="133"/>
      <c r="BK51" s="133"/>
    </row>
    <row r="52" spans="1:63" s="205" customFormat="1" ht="113.25" x14ac:dyDescent="0.25">
      <c r="B52" s="205" t="s">
        <v>101</v>
      </c>
      <c r="C52" s="205" t="s">
        <v>102</v>
      </c>
      <c r="H52" s="205" t="s">
        <v>103</v>
      </c>
      <c r="I52" s="205" t="s">
        <v>104</v>
      </c>
      <c r="J52" s="205" t="s">
        <v>105</v>
      </c>
      <c r="K52" s="205" t="s">
        <v>106</v>
      </c>
      <c r="L52" s="205" t="s">
        <v>107</v>
      </c>
      <c r="M52" s="205" t="s">
        <v>108</v>
      </c>
      <c r="N52" s="205" t="s">
        <v>109</v>
      </c>
      <c r="O52" s="205" t="s">
        <v>110</v>
      </c>
      <c r="P52" s="205" t="s">
        <v>111</v>
      </c>
      <c r="Q52" s="205" t="s">
        <v>112</v>
      </c>
      <c r="R52" s="205" t="s">
        <v>113</v>
      </c>
      <c r="S52" s="205" t="s">
        <v>114</v>
      </c>
      <c r="T52" s="205" t="s">
        <v>115</v>
      </c>
      <c r="U52" s="205" t="s">
        <v>116</v>
      </c>
      <c r="V52" s="205" t="s">
        <v>117</v>
      </c>
      <c r="W52" s="205" t="s">
        <v>118</v>
      </c>
      <c r="X52" s="205" t="s">
        <v>119</v>
      </c>
      <c r="Y52" s="205" t="s">
        <v>120</v>
      </c>
      <c r="Z52" s="205" t="s">
        <v>121</v>
      </c>
      <c r="AA52" s="205" t="s">
        <v>122</v>
      </c>
      <c r="AB52" s="205" t="s">
        <v>123</v>
      </c>
      <c r="AC52" s="205" t="s">
        <v>124</v>
      </c>
      <c r="AD52" s="205" t="s">
        <v>125</v>
      </c>
      <c r="AE52" s="205" t="s">
        <v>126</v>
      </c>
      <c r="AF52" s="205" t="s">
        <v>128</v>
      </c>
      <c r="AG52" s="205" t="s">
        <v>127</v>
      </c>
      <c r="AH52" s="205" t="s">
        <v>129</v>
      </c>
      <c r="AI52" s="205" t="s">
        <v>130</v>
      </c>
      <c r="AJ52" s="205" t="s">
        <v>132</v>
      </c>
      <c r="AK52" s="205" t="s">
        <v>131</v>
      </c>
      <c r="AL52" s="205" t="s">
        <v>133</v>
      </c>
      <c r="AM52" s="205" t="s">
        <v>134</v>
      </c>
      <c r="AN52" s="205" t="s">
        <v>135</v>
      </c>
      <c r="AO52" s="205" t="s">
        <v>136</v>
      </c>
      <c r="AP52" s="205" t="s">
        <v>137</v>
      </c>
      <c r="AQ52" s="205" t="s">
        <v>138</v>
      </c>
      <c r="AR52" s="205" t="s">
        <v>139</v>
      </c>
      <c r="AS52" s="205" t="s">
        <v>140</v>
      </c>
      <c r="AT52" s="205" t="s">
        <v>142</v>
      </c>
      <c r="AU52" s="205" t="s">
        <v>141</v>
      </c>
      <c r="AV52" s="205" t="s">
        <v>143</v>
      </c>
      <c r="AW52" s="205" t="s">
        <v>144</v>
      </c>
      <c r="AX52" s="205" t="s">
        <v>145</v>
      </c>
      <c r="AY52" s="205" t="s">
        <v>146</v>
      </c>
      <c r="AZ52" s="205" t="s">
        <v>147</v>
      </c>
      <c r="BA52" s="205" t="s">
        <v>148</v>
      </c>
      <c r="BB52" s="205" t="s">
        <v>149</v>
      </c>
      <c r="BC52" s="205" t="s">
        <v>150</v>
      </c>
      <c r="BD52" s="205" t="s">
        <v>151</v>
      </c>
      <c r="BE52" s="205" t="s">
        <v>152</v>
      </c>
      <c r="BF52" s="205" t="s">
        <v>153</v>
      </c>
      <c r="BG52" s="205" t="s">
        <v>154</v>
      </c>
      <c r="BH52" s="205" t="s">
        <v>155</v>
      </c>
    </row>
    <row r="53" spans="1:63" x14ac:dyDescent="0.25">
      <c r="A53" s="1" t="s">
        <v>75</v>
      </c>
    </row>
    <row r="54" spans="1:63" x14ac:dyDescent="0.25">
      <c r="A54" s="1" t="s">
        <v>79</v>
      </c>
    </row>
    <row r="55" spans="1:63" x14ac:dyDescent="0.25">
      <c r="A55" s="1" t="s">
        <v>73</v>
      </c>
    </row>
    <row r="56" spans="1:63" x14ac:dyDescent="0.25">
      <c r="A56" s="1" t="s">
        <v>74</v>
      </c>
    </row>
    <row r="57" spans="1:63" x14ac:dyDescent="0.25">
      <c r="A57" s="1" t="s">
        <v>77</v>
      </c>
    </row>
    <row r="58" spans="1:63" x14ac:dyDescent="0.25">
      <c r="A58" s="1" t="s">
        <v>78</v>
      </c>
    </row>
    <row r="59" spans="1:63" x14ac:dyDescent="0.25">
      <c r="A59" s="1" t="s">
        <v>80</v>
      </c>
    </row>
  </sheetData>
  <mergeCells count="73">
    <mergeCell ref="J33:L33"/>
    <mergeCell ref="M33:N33"/>
    <mergeCell ref="O33:Q33"/>
    <mergeCell ref="R33:S33"/>
    <mergeCell ref="U33:V33"/>
    <mergeCell ref="J34:L34"/>
    <mergeCell ref="M34:N34"/>
    <mergeCell ref="O34:Q34"/>
    <mergeCell ref="R34:S34"/>
    <mergeCell ref="U34:V34"/>
    <mergeCell ref="AM45:AN45"/>
    <mergeCell ref="AQ45:AR45"/>
    <mergeCell ref="AY45:BA45"/>
    <mergeCell ref="J44:L44"/>
    <mergeCell ref="M44:N44"/>
    <mergeCell ref="O44:Q44"/>
    <mergeCell ref="R44:S44"/>
    <mergeCell ref="U44:V44"/>
    <mergeCell ref="J45:L45"/>
    <mergeCell ref="M45:N45"/>
    <mergeCell ref="O45:Q45"/>
    <mergeCell ref="R45:S45"/>
    <mergeCell ref="U45:V45"/>
    <mergeCell ref="AY21:BA21"/>
    <mergeCell ref="AQ21:AR21"/>
    <mergeCell ref="AQ20:AR20"/>
    <mergeCell ref="AM44:AN44"/>
    <mergeCell ref="AQ44:AR44"/>
    <mergeCell ref="AY44:BA44"/>
    <mergeCell ref="AM33:AN33"/>
    <mergeCell ref="AQ33:AR33"/>
    <mergeCell ref="AY33:BA33"/>
    <mergeCell ref="AM34:AN34"/>
    <mergeCell ref="AQ34:AR34"/>
    <mergeCell ref="AY34:BA34"/>
    <mergeCell ref="U21:V21"/>
    <mergeCell ref="AM18:AN18"/>
    <mergeCell ref="J17:L17"/>
    <mergeCell ref="J15:L15"/>
    <mergeCell ref="R15:S15"/>
    <mergeCell ref="R17:S17"/>
    <mergeCell ref="M17:N17"/>
    <mergeCell ref="AM21:AN21"/>
    <mergeCell ref="AM19:AN19"/>
    <mergeCell ref="AM20:AN20"/>
    <mergeCell ref="R18:S18"/>
    <mergeCell ref="R19:S19"/>
    <mergeCell ref="R20:S20"/>
    <mergeCell ref="R21:S21"/>
    <mergeCell ref="M18:N18"/>
    <mergeCell ref="M19:N19"/>
    <mergeCell ref="J21:L21"/>
    <mergeCell ref="O18:Q18"/>
    <mergeCell ref="O19:Q19"/>
    <mergeCell ref="O20:Q20"/>
    <mergeCell ref="O21:Q21"/>
    <mergeCell ref="M20:N20"/>
    <mergeCell ref="M21:N21"/>
    <mergeCell ref="BC20:BE20"/>
    <mergeCell ref="J18:L18"/>
    <mergeCell ref="J19:L19"/>
    <mergeCell ref="J20:L20"/>
    <mergeCell ref="U18:V18"/>
    <mergeCell ref="U19:V19"/>
    <mergeCell ref="U20:V20"/>
    <mergeCell ref="AY18:BA18"/>
    <mergeCell ref="AY19:BA19"/>
    <mergeCell ref="AY20:BA20"/>
    <mergeCell ref="AR15:AU15"/>
    <mergeCell ref="AQ18:AR18"/>
    <mergeCell ref="AQ19:AR19"/>
    <mergeCell ref="U17:V17"/>
    <mergeCell ref="O17:Q17"/>
  </mergeCells>
  <pageMargins left="0.70866141732283472" right="0.70866141732283472" top="0.74803149606299213" bottom="0.74803149606299213" header="0.31496062992125984" footer="0.31496062992125984"/>
  <pageSetup paperSize="4114" scale="1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31"/>
  <sheetViews>
    <sheetView topLeftCell="X1" zoomScale="85" zoomScaleNormal="85" workbookViewId="0">
      <selection activeCell="AS62" sqref="AS62"/>
    </sheetView>
  </sheetViews>
  <sheetFormatPr defaultColWidth="12.7109375" defaultRowHeight="15" x14ac:dyDescent="0.25"/>
  <cols>
    <col min="1" max="1" width="33" customWidth="1"/>
    <col min="2" max="2" width="8.140625" customWidth="1"/>
    <col min="3" max="9" width="7.42578125" customWidth="1"/>
    <col min="10" max="11" width="7.7109375" customWidth="1"/>
    <col min="12" max="12" width="7.140625" customWidth="1"/>
    <col min="13" max="13" width="8.140625" customWidth="1"/>
    <col min="14" max="14" width="8.85546875" customWidth="1"/>
    <col min="15" max="16" width="8.42578125" customWidth="1"/>
    <col min="17" max="18" width="8.140625" customWidth="1"/>
    <col min="19" max="19" width="7.85546875" customWidth="1"/>
    <col min="20" max="21" width="8.28515625" customWidth="1"/>
    <col min="22" max="22" width="8.140625" customWidth="1"/>
    <col min="23" max="23" width="8.28515625" customWidth="1"/>
    <col min="24" max="25" width="8.140625" customWidth="1"/>
    <col min="26" max="26" width="10.140625" customWidth="1"/>
    <col min="27" max="27" width="8" customWidth="1"/>
    <col min="28" max="29" width="7.140625" customWidth="1"/>
    <col min="30" max="30" width="8" customWidth="1"/>
    <col min="31" max="32" width="7.140625" customWidth="1"/>
    <col min="33" max="33" width="9" customWidth="1"/>
    <col min="34" max="36" width="8" customWidth="1"/>
    <col min="37" max="39" width="7.140625" customWidth="1"/>
    <col min="40" max="40" width="8.85546875" customWidth="1"/>
    <col min="41" max="41" width="9.7109375" customWidth="1"/>
    <col min="42" max="42" width="9.28515625" customWidth="1"/>
    <col min="43" max="43" width="8.85546875" customWidth="1"/>
    <col min="44" max="45" width="7.140625" customWidth="1"/>
    <col min="46" max="46" width="7.42578125" customWidth="1"/>
    <col min="47" max="51" width="7.140625" customWidth="1"/>
    <col min="52" max="52" width="8.28515625" customWidth="1"/>
    <col min="53" max="54" width="7.140625" customWidth="1"/>
    <col min="55" max="55" width="8.28515625" customWidth="1"/>
    <col min="56" max="56" width="7.140625" customWidth="1"/>
    <col min="57" max="57" width="8.140625" customWidth="1"/>
    <col min="58" max="58" width="10.85546875" customWidth="1"/>
    <col min="59" max="59" width="16.42578125" customWidth="1"/>
    <col min="60" max="60" width="7.140625" customWidth="1"/>
    <col min="61" max="61" width="24.42578125" customWidth="1"/>
    <col min="62" max="62" width="22.28515625" customWidth="1"/>
    <col min="63" max="63" width="22.42578125" customWidth="1"/>
    <col min="64" max="64" width="15.140625" customWidth="1"/>
    <col min="65" max="66" width="12.5703125" customWidth="1"/>
    <col min="67" max="68" width="12.7109375" customWidth="1"/>
    <col min="69" max="69" width="13.140625" customWidth="1"/>
    <col min="72" max="73" width="0" hidden="1" customWidth="1"/>
  </cols>
  <sheetData>
    <row r="1" spans="1:229" x14ac:dyDescent="0.25">
      <c r="A1" t="s">
        <v>0</v>
      </c>
    </row>
    <row r="2" spans="1:229" ht="15.75" thickBot="1" x14ac:dyDescent="0.3">
      <c r="A2" t="s">
        <v>82</v>
      </c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O2" s="423"/>
      <c r="AP2" s="423"/>
      <c r="AQ2" s="423"/>
      <c r="AR2" s="423"/>
      <c r="BF2" s="423"/>
      <c r="BG2" s="423"/>
      <c r="BH2" s="423"/>
    </row>
    <row r="3" spans="1:229" s="34" customFormat="1" ht="15.75" x14ac:dyDescent="0.25">
      <c r="A3" s="157" t="s">
        <v>1</v>
      </c>
      <c r="B3" s="158" t="s">
        <v>10</v>
      </c>
      <c r="C3" s="158" t="s">
        <v>11</v>
      </c>
      <c r="D3" s="158" t="s">
        <v>12</v>
      </c>
      <c r="E3" s="158" t="s">
        <v>13</v>
      </c>
      <c r="F3" s="158" t="s">
        <v>14</v>
      </c>
      <c r="G3" s="158" t="s">
        <v>15</v>
      </c>
      <c r="H3" s="158" t="s">
        <v>16</v>
      </c>
      <c r="I3" s="158" t="s">
        <v>17</v>
      </c>
      <c r="J3" s="158" t="s">
        <v>18</v>
      </c>
      <c r="K3" s="158" t="s">
        <v>19</v>
      </c>
      <c r="L3" s="158" t="s">
        <v>20</v>
      </c>
      <c r="M3" s="158" t="s">
        <v>21</v>
      </c>
      <c r="N3" s="158" t="s">
        <v>22</v>
      </c>
      <c r="O3" s="158" t="s">
        <v>23</v>
      </c>
      <c r="P3" s="158" t="s">
        <v>24</v>
      </c>
      <c r="Q3" s="158" t="s">
        <v>25</v>
      </c>
      <c r="R3" s="158" t="s">
        <v>26</v>
      </c>
      <c r="S3" s="158" t="s">
        <v>27</v>
      </c>
      <c r="T3" s="158" t="s">
        <v>28</v>
      </c>
      <c r="U3" s="158" t="s">
        <v>29</v>
      </c>
      <c r="V3" s="158" t="s">
        <v>30</v>
      </c>
      <c r="W3" s="158" t="s">
        <v>31</v>
      </c>
      <c r="X3" s="158" t="s">
        <v>32</v>
      </c>
      <c r="Y3" s="158" t="s">
        <v>33</v>
      </c>
      <c r="Z3" s="158" t="s">
        <v>34</v>
      </c>
      <c r="AA3" s="158" t="s">
        <v>35</v>
      </c>
      <c r="AB3" s="158" t="s">
        <v>36</v>
      </c>
      <c r="AC3" s="158" t="s">
        <v>37</v>
      </c>
      <c r="AD3" s="158" t="s">
        <v>38</v>
      </c>
      <c r="AE3" s="158" t="s">
        <v>39</v>
      </c>
      <c r="AF3" s="158" t="s">
        <v>40</v>
      </c>
      <c r="AG3" s="158" t="s">
        <v>41</v>
      </c>
      <c r="AH3" s="158" t="s">
        <v>42</v>
      </c>
      <c r="AI3" s="158" t="s">
        <v>43</v>
      </c>
      <c r="AJ3" s="158" t="s">
        <v>44</v>
      </c>
      <c r="AK3" s="158" t="s">
        <v>45</v>
      </c>
      <c r="AL3" s="158" t="s">
        <v>46</v>
      </c>
      <c r="AM3" s="158" t="s">
        <v>47</v>
      </c>
      <c r="AN3" s="158" t="s">
        <v>66</v>
      </c>
      <c r="AO3" s="158" t="s">
        <v>48</v>
      </c>
      <c r="AP3" s="158" t="s">
        <v>49</v>
      </c>
      <c r="AQ3" s="158" t="s">
        <v>50</v>
      </c>
      <c r="AR3" s="158" t="s">
        <v>51</v>
      </c>
      <c r="AS3" s="158" t="s">
        <v>52</v>
      </c>
      <c r="AT3" s="158" t="s">
        <v>53</v>
      </c>
      <c r="AU3" s="158" t="s">
        <v>54</v>
      </c>
      <c r="AV3" s="158" t="s">
        <v>55</v>
      </c>
      <c r="AW3" s="158" t="s">
        <v>56</v>
      </c>
      <c r="AX3" s="159" t="s">
        <v>58</v>
      </c>
      <c r="AY3" s="160" t="s">
        <v>57</v>
      </c>
      <c r="AZ3" s="161" t="s">
        <v>59</v>
      </c>
      <c r="BA3" s="162" t="s">
        <v>60</v>
      </c>
      <c r="BB3" s="163">
        <v>13</v>
      </c>
      <c r="BC3" s="158" t="s">
        <v>61</v>
      </c>
      <c r="BD3" s="158" t="s">
        <v>62</v>
      </c>
      <c r="BE3" s="158" t="s">
        <v>63</v>
      </c>
      <c r="BF3" s="158">
        <v>15</v>
      </c>
      <c r="BG3" s="158" t="s">
        <v>64</v>
      </c>
      <c r="BH3" s="159" t="s">
        <v>65</v>
      </c>
      <c r="BI3" s="160" t="s">
        <v>69</v>
      </c>
      <c r="BJ3" s="161" t="s">
        <v>70</v>
      </c>
      <c r="BK3" s="164" t="s">
        <v>71</v>
      </c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33"/>
    </row>
    <row r="4" spans="1:229" s="2" customFormat="1" x14ac:dyDescent="0.25">
      <c r="A4" s="2" t="s">
        <v>4</v>
      </c>
      <c r="B4" s="48">
        <v>62.4</v>
      </c>
      <c r="C4" s="48">
        <v>4.5</v>
      </c>
      <c r="D4" s="48">
        <v>2.5</v>
      </c>
      <c r="E4" s="48">
        <v>4.7</v>
      </c>
      <c r="F4" s="48">
        <v>3.3</v>
      </c>
      <c r="G4" s="48">
        <v>3.4</v>
      </c>
      <c r="H4" s="48">
        <v>5</v>
      </c>
      <c r="I4" s="2">
        <v>11.433</v>
      </c>
      <c r="J4" s="2">
        <v>3.2770000000000001</v>
      </c>
      <c r="K4" s="2">
        <v>2.8</v>
      </c>
      <c r="L4" s="2">
        <v>7.3</v>
      </c>
      <c r="M4" s="2">
        <v>5.3</v>
      </c>
      <c r="N4" s="2">
        <v>4.5</v>
      </c>
      <c r="O4" s="2">
        <v>4.0999999999999996</v>
      </c>
      <c r="P4" s="2">
        <v>3.4</v>
      </c>
      <c r="Q4" s="2">
        <v>3.7</v>
      </c>
      <c r="R4" s="2">
        <v>2.8</v>
      </c>
      <c r="S4" s="2">
        <v>6.1</v>
      </c>
      <c r="T4" s="2">
        <v>4.9000000000000004</v>
      </c>
      <c r="U4" s="2">
        <v>7.1360000000000001</v>
      </c>
      <c r="V4" s="2">
        <v>2.6139999999999999</v>
      </c>
      <c r="W4" s="2">
        <v>5.85</v>
      </c>
      <c r="X4" s="2">
        <v>3.2</v>
      </c>
      <c r="Y4" s="2">
        <v>7.6</v>
      </c>
      <c r="Z4" s="2">
        <v>10.4</v>
      </c>
      <c r="AA4" s="2">
        <v>4.5</v>
      </c>
      <c r="AB4" s="2">
        <v>3.8</v>
      </c>
      <c r="AC4" s="2">
        <v>2.7</v>
      </c>
      <c r="AD4" s="2">
        <v>3.1</v>
      </c>
      <c r="AE4" s="2">
        <v>9.8000000000000007</v>
      </c>
      <c r="AF4" s="2">
        <v>2.9</v>
      </c>
      <c r="AG4" s="2">
        <v>2.4</v>
      </c>
      <c r="AH4" s="2">
        <v>9.3000000000000007</v>
      </c>
      <c r="AI4" s="2">
        <v>5.0999999999999996</v>
      </c>
      <c r="AJ4" s="2">
        <v>1.1000000000000001</v>
      </c>
      <c r="AK4" s="2">
        <v>1.3</v>
      </c>
      <c r="AL4" s="2">
        <v>2.7</v>
      </c>
      <c r="AM4" s="2">
        <v>4.0999999999999996</v>
      </c>
      <c r="AN4" s="2">
        <v>3.7</v>
      </c>
      <c r="AO4" s="2">
        <v>2.9</v>
      </c>
      <c r="AP4" s="2">
        <v>1.4</v>
      </c>
      <c r="AQ4" s="2">
        <v>10.8</v>
      </c>
      <c r="AR4" s="2">
        <v>4.9000000000000004</v>
      </c>
      <c r="AS4" s="2">
        <v>4.8</v>
      </c>
      <c r="AT4" s="2">
        <v>10.6</v>
      </c>
      <c r="AU4" s="2">
        <v>4.2</v>
      </c>
      <c r="AV4" s="2">
        <v>2.4</v>
      </c>
      <c r="AW4" s="2">
        <v>3.9</v>
      </c>
      <c r="AX4" s="2">
        <v>5</v>
      </c>
      <c r="AY4" s="2">
        <v>6.9</v>
      </c>
      <c r="AZ4" s="2">
        <v>4.5999999999999996</v>
      </c>
      <c r="BA4" s="2">
        <v>5.5</v>
      </c>
      <c r="BB4" s="2">
        <v>9.9</v>
      </c>
      <c r="BC4" s="2">
        <v>3.4</v>
      </c>
      <c r="BD4" s="2">
        <v>2.8</v>
      </c>
      <c r="BE4" s="2">
        <v>5</v>
      </c>
      <c r="BF4" s="2">
        <v>6.6</v>
      </c>
      <c r="BG4" s="49">
        <v>2.4319999999999999</v>
      </c>
      <c r="BH4" s="49">
        <v>3.04</v>
      </c>
      <c r="BI4" s="165">
        <f>SUM(J4:BG4)</f>
        <v>239.50900000000001</v>
      </c>
      <c r="BJ4" s="52">
        <f>SUM(B4:I4)</f>
        <v>97.233000000000004</v>
      </c>
      <c r="BK4" s="52">
        <f>BH4</f>
        <v>3.04</v>
      </c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5"/>
    </row>
    <row r="5" spans="1:229" s="119" customFormat="1" x14ac:dyDescent="0.25">
      <c r="A5" s="119" t="s">
        <v>72</v>
      </c>
      <c r="B5" s="120">
        <f>Náklady!B5</f>
        <v>449859.74362952006</v>
      </c>
      <c r="C5" s="120">
        <f>Náklady!C5</f>
        <v>20900.255314400019</v>
      </c>
      <c r="D5" s="120">
        <f>Náklady!D5</f>
        <v>11769.36656</v>
      </c>
      <c r="E5" s="120">
        <f>Náklady!E5</f>
        <v>29655.816250479995</v>
      </c>
      <c r="F5" s="120">
        <f>Náklady!F5</f>
        <v>35140.558461399989</v>
      </c>
      <c r="G5" s="120">
        <f>Náklady!G5</f>
        <v>38944.88012379998</v>
      </c>
      <c r="H5" s="120">
        <f>Náklady!H5</f>
        <v>42608.1</v>
      </c>
      <c r="I5" s="120">
        <f>Náklady!I5</f>
        <v>80842.861591519963</v>
      </c>
      <c r="J5" s="120">
        <f>Náklady!J5</f>
        <v>83395.92</v>
      </c>
      <c r="K5" s="120">
        <f>Náklady!K5</f>
        <v>30469.823288799995</v>
      </c>
      <c r="L5" s="120">
        <f>Náklady!L5</f>
        <v>61251.530640720055</v>
      </c>
      <c r="M5" s="120">
        <f>Náklady!M5</f>
        <v>66990.281934134997</v>
      </c>
      <c r="N5" s="120">
        <f>Náklady!N5</f>
        <v>23381.771049000003</v>
      </c>
      <c r="O5" s="120">
        <f>Náklady!O5</f>
        <v>46977.274863540006</v>
      </c>
      <c r="P5" s="120">
        <f>Náklady!P5</f>
        <v>99796.409769420017</v>
      </c>
      <c r="Q5" s="120">
        <f>Náklady!Q5</f>
        <v>71668.548134190001</v>
      </c>
      <c r="R5" s="120">
        <f>Náklady!R5</f>
        <v>13611.537035040003</v>
      </c>
      <c r="S5" s="120">
        <f>Náklady!S5</f>
        <v>31137.093035999998</v>
      </c>
      <c r="T5" s="424">
        <f>Náklady!T5</f>
        <v>47321.822400000005</v>
      </c>
      <c r="U5" s="424">
        <f>Náklady!U5</f>
        <v>61711.517100000005</v>
      </c>
      <c r="V5" s="424">
        <f>Náklady!V5</f>
        <v>15291.962100000002</v>
      </c>
      <c r="W5" s="424">
        <f>Náklady!W5</f>
        <v>28802.188514400048</v>
      </c>
      <c r="X5" s="424">
        <f>Náklady!X5</f>
        <v>29514.592799999999</v>
      </c>
      <c r="Y5" s="424">
        <f>Náklady!Y5</f>
        <v>85287.18640260004</v>
      </c>
      <c r="Z5" s="424">
        <f>Náklady!Z5</f>
        <v>43769.20231320001</v>
      </c>
      <c r="AA5" s="424">
        <f>Náklady!AA5</f>
        <v>47468.99691268005</v>
      </c>
      <c r="AB5" s="424">
        <f>Náklady!AB5</f>
        <v>15433.250399999999</v>
      </c>
      <c r="AC5" s="424">
        <f>Náklady!AC5</f>
        <v>11265.045399999999</v>
      </c>
      <c r="AD5" s="424">
        <f>Náklady!AD5</f>
        <v>34894.8868</v>
      </c>
      <c r="AE5" s="120">
        <f>Náklady!AE5</f>
        <v>64953.676623079991</v>
      </c>
      <c r="AF5" s="120">
        <f>Náklady!AF5</f>
        <v>12184.205081999997</v>
      </c>
      <c r="AG5" s="120">
        <f>Náklady!AG5</f>
        <v>9086.4189779999997</v>
      </c>
      <c r="AH5" s="120">
        <f>Náklady!AH5</f>
        <v>63317.81003275</v>
      </c>
      <c r="AI5" s="120">
        <f>Náklady!AI5</f>
        <v>25148.2993216</v>
      </c>
      <c r="AJ5" s="120">
        <f>Náklady!AJ5</f>
        <v>25999.386817039998</v>
      </c>
      <c r="AK5" s="120">
        <f>Náklady!AK5</f>
        <v>4504.5236371520004</v>
      </c>
      <c r="AL5" s="120">
        <f>Náklady!AL5</f>
        <v>9437.2432283359994</v>
      </c>
      <c r="AM5" s="120">
        <f>Náklady!AM5</f>
        <v>35644.681564799997</v>
      </c>
      <c r="AN5" s="120">
        <f>Náklady!AN5</f>
        <v>32358.281555600006</v>
      </c>
      <c r="AO5" s="424">
        <f>Náklady!AO5</f>
        <v>19596.724839999999</v>
      </c>
      <c r="AP5" s="424">
        <f>Náklady!AP5</f>
        <v>34725.908444919995</v>
      </c>
      <c r="AQ5" s="424">
        <f>Náklady!AQ5</f>
        <v>108032.00944227999</v>
      </c>
      <c r="AR5" s="424">
        <f>Náklady!AR5</f>
        <v>35735.595280000001</v>
      </c>
      <c r="AS5" s="120">
        <f>Náklady!AS5</f>
        <v>28769.957135919998</v>
      </c>
      <c r="AT5" s="120">
        <f>Náklady!AT5</f>
        <v>53519.949008064003</v>
      </c>
      <c r="AU5" s="120">
        <f>Náklady!AU5</f>
        <v>30633.211193200001</v>
      </c>
      <c r="AV5" s="120">
        <f>Náklady!AV5</f>
        <v>45583.817195840049</v>
      </c>
      <c r="AW5" s="120">
        <f>Náklady!AW5</f>
        <v>21485.247414399953</v>
      </c>
      <c r="AX5" s="120">
        <f>Náklady!AX5</f>
        <v>23763.39084</v>
      </c>
      <c r="AY5" s="120">
        <f>Náklady!AY5</f>
        <v>47778.989803999983</v>
      </c>
      <c r="AZ5" s="120">
        <f>Náklady!AZ5</f>
        <v>88492.66942249985</v>
      </c>
      <c r="BA5" s="120">
        <f>Náklady!BA5</f>
        <v>25354.527844799995</v>
      </c>
      <c r="BB5" s="120">
        <f>Náklady!BB5</f>
        <v>91856.320000000007</v>
      </c>
      <c r="BC5" s="120">
        <f>Náklady!BC5</f>
        <v>25286.497544000074</v>
      </c>
      <c r="BD5" s="120">
        <f>Náklady!BD5</f>
        <v>27961.389616160021</v>
      </c>
      <c r="BE5" s="120">
        <f>Náklady!BE5</f>
        <v>53729.401291719994</v>
      </c>
      <c r="BF5" s="424">
        <f>Náklady!BF5</f>
        <v>65901.325171499688</v>
      </c>
      <c r="BG5" s="424">
        <f>Náklady!BG5</f>
        <v>130533.29012360002</v>
      </c>
      <c r="BH5" s="424">
        <f>Náklady!BH5</f>
        <v>78344.609116200008</v>
      </c>
      <c r="BI5" s="119">
        <f>SUM(J5:BH5)</f>
        <v>2269160.1984631866</v>
      </c>
      <c r="BJ5" s="120">
        <f t="shared" ref="BJ5:BJ6" si="0">SUM(B5:I5)</f>
        <v>709721.58193112002</v>
      </c>
      <c r="BK5" s="120">
        <f t="shared" ref="BK5:BK6" si="1">BH5</f>
        <v>78344.609116200008</v>
      </c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23"/>
    </row>
    <row r="6" spans="1:229" s="119" customFormat="1" x14ac:dyDescent="0.25">
      <c r="A6" s="119" t="s">
        <v>67</v>
      </c>
      <c r="B6" s="120">
        <f t="shared" ref="B6:AG6" si="2">B5/B4</f>
        <v>7209.2907632935912</v>
      </c>
      <c r="C6" s="120">
        <f t="shared" si="2"/>
        <v>4644.5011809777825</v>
      </c>
      <c r="D6" s="120">
        <f t="shared" si="2"/>
        <v>4707.7466240000003</v>
      </c>
      <c r="E6" s="120">
        <f t="shared" si="2"/>
        <v>6309.7481383999984</v>
      </c>
      <c r="F6" s="120">
        <f t="shared" si="2"/>
        <v>10648.654079212118</v>
      </c>
      <c r="G6" s="120">
        <f t="shared" si="2"/>
        <v>11454.376506999994</v>
      </c>
      <c r="H6" s="120">
        <f t="shared" si="2"/>
        <v>8521.619999999999</v>
      </c>
      <c r="I6" s="120">
        <f t="shared" si="2"/>
        <v>7071.0103727385604</v>
      </c>
      <c r="J6" s="120">
        <f t="shared" si="2"/>
        <v>25448.86176380836</v>
      </c>
      <c r="K6" s="120">
        <f t="shared" si="2"/>
        <v>10882.079745999999</v>
      </c>
      <c r="L6" s="120">
        <f t="shared" si="2"/>
        <v>8390.6206357150768</v>
      </c>
      <c r="M6" s="120">
        <f t="shared" si="2"/>
        <v>12639.675836629245</v>
      </c>
      <c r="N6" s="120">
        <f t="shared" si="2"/>
        <v>5195.9491220000009</v>
      </c>
      <c r="O6" s="176">
        <f t="shared" si="2"/>
        <v>11457.871917936587</v>
      </c>
      <c r="P6" s="176">
        <f t="shared" si="2"/>
        <v>29351.885226300004</v>
      </c>
      <c r="Q6" s="176">
        <f t="shared" si="2"/>
        <v>19369.877874105405</v>
      </c>
      <c r="R6" s="120">
        <f t="shared" si="2"/>
        <v>4861.2632268000016</v>
      </c>
      <c r="S6" s="120">
        <f t="shared" si="2"/>
        <v>5104.4414813114754</v>
      </c>
      <c r="T6" s="424">
        <f t="shared" si="2"/>
        <v>9657.5147755102043</v>
      </c>
      <c r="U6" s="424">
        <f t="shared" si="2"/>
        <v>8647.9143918161444</v>
      </c>
      <c r="V6" s="424">
        <f t="shared" si="2"/>
        <v>5850.0237566947217</v>
      </c>
      <c r="W6" s="424">
        <f t="shared" si="2"/>
        <v>4923.4510281025723</v>
      </c>
      <c r="X6" s="424">
        <f t="shared" si="2"/>
        <v>9223.3102499999986</v>
      </c>
      <c r="Y6" s="424">
        <f t="shared" si="2"/>
        <v>11221.998210868427</v>
      </c>
      <c r="Z6" s="424">
        <f t="shared" si="2"/>
        <v>4208.5771455000013</v>
      </c>
      <c r="AA6" s="424">
        <f t="shared" si="2"/>
        <v>10548.665980595566</v>
      </c>
      <c r="AB6" s="424">
        <f t="shared" si="2"/>
        <v>4061.3816842105261</v>
      </c>
      <c r="AC6" s="424">
        <f t="shared" si="2"/>
        <v>4172.2390370370367</v>
      </c>
      <c r="AD6" s="424">
        <f t="shared" si="2"/>
        <v>11256.415096774193</v>
      </c>
      <c r="AE6" s="120">
        <f t="shared" si="2"/>
        <v>6627.9261860285696</v>
      </c>
      <c r="AF6" s="120">
        <f t="shared" si="2"/>
        <v>4201.4500282758609</v>
      </c>
      <c r="AG6" s="120">
        <f t="shared" si="2"/>
        <v>3786.0079074999999</v>
      </c>
      <c r="AH6" s="120">
        <f t="shared" ref="AH6:BI6" si="3">AH5/AH4</f>
        <v>6808.3666701881712</v>
      </c>
      <c r="AI6" s="120">
        <f t="shared" si="3"/>
        <v>4931.0390826666671</v>
      </c>
      <c r="AJ6" s="120">
        <f t="shared" si="3"/>
        <v>23635.806197309088</v>
      </c>
      <c r="AK6" s="120">
        <f t="shared" si="3"/>
        <v>3465.0181824246156</v>
      </c>
      <c r="AL6" s="120">
        <f t="shared" si="3"/>
        <v>3495.2752697540736</v>
      </c>
      <c r="AM6" s="120">
        <f t="shared" si="3"/>
        <v>8693.8247719024384</v>
      </c>
      <c r="AN6" s="120">
        <f t="shared" si="3"/>
        <v>8745.4815015135155</v>
      </c>
      <c r="AO6" s="424">
        <f t="shared" si="3"/>
        <v>6757.4913241379309</v>
      </c>
      <c r="AP6" s="424">
        <f t="shared" si="3"/>
        <v>24804.220317799998</v>
      </c>
      <c r="AQ6" s="424">
        <f t="shared" si="3"/>
        <v>10002.963837248146</v>
      </c>
      <c r="AR6" s="424">
        <f t="shared" si="3"/>
        <v>7292.9786285714281</v>
      </c>
      <c r="AS6" s="120">
        <f t="shared" si="3"/>
        <v>5993.7410699833335</v>
      </c>
      <c r="AT6" s="120">
        <f t="shared" si="3"/>
        <v>5049.0517932135854</v>
      </c>
      <c r="AU6" s="120">
        <f t="shared" si="3"/>
        <v>7293.6217126666661</v>
      </c>
      <c r="AV6" s="120">
        <f t="shared" si="3"/>
        <v>18993.257164933355</v>
      </c>
      <c r="AW6" s="120">
        <f t="shared" si="3"/>
        <v>5509.0377985640907</v>
      </c>
      <c r="AX6" s="120">
        <f t="shared" si="3"/>
        <v>4752.6781680000004</v>
      </c>
      <c r="AY6" s="120">
        <f t="shared" si="3"/>
        <v>6924.4912759420258</v>
      </c>
      <c r="AZ6" s="120">
        <f t="shared" si="3"/>
        <v>19237.536830978228</v>
      </c>
      <c r="BA6" s="120">
        <f t="shared" si="3"/>
        <v>4609.9141535999988</v>
      </c>
      <c r="BB6" s="120">
        <f t="shared" si="3"/>
        <v>9278.4161616161618</v>
      </c>
      <c r="BC6" s="120">
        <f t="shared" si="3"/>
        <v>7437.2051600000223</v>
      </c>
      <c r="BD6" s="120">
        <f t="shared" si="3"/>
        <v>9986.2105772000086</v>
      </c>
      <c r="BE6" s="120">
        <f t="shared" si="3"/>
        <v>10745.880258343999</v>
      </c>
      <c r="BF6" s="424">
        <f t="shared" si="3"/>
        <v>9985.0492684090441</v>
      </c>
      <c r="BG6" s="424">
        <f t="shared" si="3"/>
        <v>53673.227846875008</v>
      </c>
      <c r="BH6" s="424">
        <f t="shared" si="3"/>
        <v>25771.252998750002</v>
      </c>
      <c r="BI6" s="120">
        <f t="shared" si="3"/>
        <v>9474.2168288589837</v>
      </c>
      <c r="BJ6" s="120">
        <f t="shared" si="0"/>
        <v>60566.947665622036</v>
      </c>
      <c r="BK6" s="120">
        <f t="shared" si="1"/>
        <v>25771.252998750002</v>
      </c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23"/>
    </row>
    <row r="7" spans="1:229" s="59" customFormat="1" x14ac:dyDescent="0.25">
      <c r="A7" s="59">
        <v>120</v>
      </c>
      <c r="B7" s="60">
        <f>Náklady!B8</f>
        <v>465650.03198671999</v>
      </c>
      <c r="C7" s="61">
        <f>Náklady!C8</f>
        <v>20900.255314400019</v>
      </c>
      <c r="D7" s="62">
        <f>Náklady!D8</f>
        <v>32183.662840559995</v>
      </c>
      <c r="E7" s="61">
        <f>Náklady!E8</f>
        <v>29655.816250479995</v>
      </c>
      <c r="F7" s="62">
        <f>Náklady!F8</f>
        <v>38170.518168719973</v>
      </c>
      <c r="G7" s="61">
        <f>Náklady!G8</f>
        <v>38944.88012379998</v>
      </c>
      <c r="H7" s="62">
        <f>Náklady!H8</f>
        <v>30911.318253480014</v>
      </c>
      <c r="I7" s="61">
        <f>Náklady!I8</f>
        <v>80842.861591519963</v>
      </c>
      <c r="J7" s="61">
        <f>Náklady!J8</f>
        <v>83395.92</v>
      </c>
      <c r="K7" s="62">
        <f>Náklady!K8</f>
        <v>30107.233641029994</v>
      </c>
      <c r="L7" s="62">
        <f>Náklady!L8</f>
        <v>59703.264866280013</v>
      </c>
      <c r="M7" s="61">
        <f>Náklady!M8</f>
        <v>66990.281934134997</v>
      </c>
      <c r="N7" s="62">
        <f>Náklady!N8</f>
        <v>27674.134887839999</v>
      </c>
      <c r="O7" s="62">
        <f>Náklady!O8</f>
        <v>58299.586569420011</v>
      </c>
      <c r="P7" s="61">
        <f>Náklady!P8</f>
        <v>99796.409769420017</v>
      </c>
      <c r="Q7" s="62">
        <f>Náklady!Q8</f>
        <v>72163.71138963</v>
      </c>
      <c r="R7" s="61">
        <f>Náklady!R8</f>
        <v>13611.537035040003</v>
      </c>
      <c r="S7" s="62">
        <f>Náklady!S8</f>
        <v>37264.279926930009</v>
      </c>
      <c r="T7" s="61">
        <f>Náklady!T8</f>
        <v>47321.822400000005</v>
      </c>
      <c r="U7" s="61">
        <f>Náklady!U8</f>
        <v>61711.517100000005</v>
      </c>
      <c r="V7" s="61">
        <f>Náklady!V8</f>
        <v>15291.962100000002</v>
      </c>
      <c r="W7" s="61">
        <f>Náklady!W8</f>
        <v>28802.188514400048</v>
      </c>
      <c r="X7" s="61">
        <f>Náklady!X8</f>
        <v>29514.592799999999</v>
      </c>
      <c r="Y7" s="61">
        <f>Náklady!Y8</f>
        <v>85287.18640260004</v>
      </c>
      <c r="Z7" s="430">
        <f>Náklady!Z8</f>
        <v>50089.025999999998</v>
      </c>
      <c r="AA7" s="61">
        <f>Náklady!AA8</f>
        <v>47468.99691268005</v>
      </c>
      <c r="AB7" s="61">
        <f>Náklady!AB8</f>
        <v>15433.250399999999</v>
      </c>
      <c r="AC7" s="61">
        <f>Náklady!AC8</f>
        <v>11265.045399999999</v>
      </c>
      <c r="AD7" s="61">
        <f>Náklady!AD8</f>
        <v>34894.8868</v>
      </c>
      <c r="AE7" s="61">
        <f>Náklady!AE8</f>
        <v>64953.676623079991</v>
      </c>
      <c r="AF7" s="61">
        <f>Náklady!AF8</f>
        <v>12184.205081999997</v>
      </c>
      <c r="AG7" s="62">
        <f>Náklady!AG8</f>
        <v>73644.682189259984</v>
      </c>
      <c r="AH7" s="63">
        <f>Náklady!AH8</f>
        <v>0</v>
      </c>
      <c r="AI7" s="63">
        <f>Náklady!AI8</f>
        <v>0</v>
      </c>
      <c r="AJ7" s="61">
        <f>Náklady!AJ8</f>
        <v>25999.386817039998</v>
      </c>
      <c r="AK7" s="62">
        <f>Náklady!AK8</f>
        <v>5388.5248894400011</v>
      </c>
      <c r="AL7" s="62">
        <f>Náklady!AL8</f>
        <v>10998.990188524798</v>
      </c>
      <c r="AM7" s="62"/>
      <c r="AN7" s="61">
        <f>Náklady!AN8</f>
        <v>32358.281555600006</v>
      </c>
      <c r="AO7" s="61">
        <f>Náklady!AO8</f>
        <v>19596.724839999999</v>
      </c>
      <c r="AP7" s="61">
        <f>Náklady!AP8</f>
        <v>34725.908444919995</v>
      </c>
      <c r="AQ7" s="61">
        <f>Náklady!AQ8</f>
        <v>108032.00944227999</v>
      </c>
      <c r="AR7" s="430">
        <f>Náklady!AR8</f>
        <v>35735.595280000001</v>
      </c>
      <c r="AS7" s="61">
        <f>Náklady!AS8</f>
        <v>28769.957135919998</v>
      </c>
      <c r="AT7" s="331">
        <f>Náklady!AT8</f>
        <v>53519.949008064003</v>
      </c>
      <c r="AU7" s="61">
        <f>Náklady!AU8</f>
        <v>30633.211193200001</v>
      </c>
      <c r="AV7" s="61">
        <f>Náklady!AV8</f>
        <v>45583.817195840049</v>
      </c>
      <c r="AW7" s="61">
        <f>Náklady!AW8</f>
        <v>21485.247414399953</v>
      </c>
      <c r="AX7" s="61">
        <f>Náklady!AX8</f>
        <v>23763.39084</v>
      </c>
      <c r="AY7" s="61">
        <f>Náklady!AY8</f>
        <v>47778.989803999983</v>
      </c>
      <c r="AZ7" s="61">
        <f>Náklady!AZ8</f>
        <v>88492.66942249985</v>
      </c>
      <c r="BA7" s="61">
        <f>Náklady!BA8</f>
        <v>25354.527844799995</v>
      </c>
      <c r="BB7" s="61">
        <f>Náklady!BB8</f>
        <v>91856.320000000007</v>
      </c>
      <c r="BC7" s="62">
        <f>Náklady!BC8</f>
        <v>26507.139206240012</v>
      </c>
      <c r="BD7" s="61">
        <f>Náklady!BD8</f>
        <v>27961.389616160021</v>
      </c>
      <c r="BE7" s="62">
        <f>Náklady!BE8</f>
        <v>75576.105337040048</v>
      </c>
      <c r="BF7" s="61">
        <f>Náklady!BF8</f>
        <v>65901.325171499688</v>
      </c>
      <c r="BG7" s="61">
        <f>Náklady!BG8</f>
        <v>130533.29012360002</v>
      </c>
      <c r="BH7" s="429">
        <f>Náklady!BH8</f>
        <v>78344.609116200008</v>
      </c>
      <c r="BI7" s="65">
        <f>SUM(J7:BG7)</f>
        <v>2183422.149514813</v>
      </c>
      <c r="BJ7" s="66">
        <f>SUM(B7:I7)</f>
        <v>737259.34452967998</v>
      </c>
      <c r="BK7" s="67">
        <f>BH7</f>
        <v>78344.609116200008</v>
      </c>
      <c r="BL7" s="68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</row>
    <row r="8" spans="1:229" s="59" customFormat="1" x14ac:dyDescent="0.25">
      <c r="A8" s="59" t="s">
        <v>76</v>
      </c>
      <c r="B8" s="60">
        <f t="shared" ref="B8:AG8" si="4">B7/B4</f>
        <v>7462.3402561974362</v>
      </c>
      <c r="C8" s="61">
        <f t="shared" si="4"/>
        <v>4644.5011809777825</v>
      </c>
      <c r="D8" s="62">
        <f t="shared" si="4"/>
        <v>12873.465136223998</v>
      </c>
      <c r="E8" s="61">
        <f t="shared" si="4"/>
        <v>6309.7481383999984</v>
      </c>
      <c r="F8" s="62">
        <f t="shared" si="4"/>
        <v>11566.823687490902</v>
      </c>
      <c r="G8" s="61">
        <f t="shared" si="4"/>
        <v>11454.376506999994</v>
      </c>
      <c r="H8" s="62">
        <f t="shared" si="4"/>
        <v>6182.2636506960025</v>
      </c>
      <c r="I8" s="61">
        <f t="shared" si="4"/>
        <v>7071.0103727385604</v>
      </c>
      <c r="J8" s="61">
        <f t="shared" si="4"/>
        <v>25448.86176380836</v>
      </c>
      <c r="K8" s="62">
        <f t="shared" si="4"/>
        <v>10752.583443224999</v>
      </c>
      <c r="L8" s="62">
        <f t="shared" si="4"/>
        <v>8178.5294337369887</v>
      </c>
      <c r="M8" s="61">
        <f t="shared" si="4"/>
        <v>12639.675836629245</v>
      </c>
      <c r="N8" s="62">
        <f t="shared" si="4"/>
        <v>6149.8077528533331</v>
      </c>
      <c r="O8" s="62">
        <f t="shared" si="4"/>
        <v>14219.411358395126</v>
      </c>
      <c r="P8" s="61">
        <f t="shared" si="4"/>
        <v>29351.885226300004</v>
      </c>
      <c r="Q8" s="62">
        <f t="shared" si="4"/>
        <v>19503.705780981079</v>
      </c>
      <c r="R8" s="61">
        <f t="shared" si="4"/>
        <v>4861.2632268000016</v>
      </c>
      <c r="S8" s="62">
        <f t="shared" si="4"/>
        <v>6108.8983486770512</v>
      </c>
      <c r="T8" s="61">
        <f t="shared" si="4"/>
        <v>9657.5147755102043</v>
      </c>
      <c r="U8" s="61">
        <f t="shared" si="4"/>
        <v>8647.9143918161444</v>
      </c>
      <c r="V8" s="61">
        <f t="shared" si="4"/>
        <v>5850.0237566947217</v>
      </c>
      <c r="W8" s="61">
        <f t="shared" si="4"/>
        <v>4923.4510281025723</v>
      </c>
      <c r="X8" s="61">
        <f t="shared" si="4"/>
        <v>9223.3102499999986</v>
      </c>
      <c r="Y8" s="61">
        <f t="shared" si="4"/>
        <v>11221.998210868427</v>
      </c>
      <c r="Z8" s="430">
        <f t="shared" si="4"/>
        <v>4816.2524999999996</v>
      </c>
      <c r="AA8" s="61">
        <f t="shared" si="4"/>
        <v>10548.665980595566</v>
      </c>
      <c r="AB8" s="61">
        <f t="shared" si="4"/>
        <v>4061.3816842105261</v>
      </c>
      <c r="AC8" s="61">
        <f t="shared" si="4"/>
        <v>4172.2390370370367</v>
      </c>
      <c r="AD8" s="61">
        <f t="shared" si="4"/>
        <v>11256.415096774193</v>
      </c>
      <c r="AE8" s="61">
        <f t="shared" si="4"/>
        <v>6627.9261860285696</v>
      </c>
      <c r="AF8" s="61">
        <f t="shared" si="4"/>
        <v>4201.4500282758609</v>
      </c>
      <c r="AG8" s="62">
        <f t="shared" si="4"/>
        <v>30685.284245524996</v>
      </c>
      <c r="AH8" s="63">
        <f t="shared" ref="AH8:BI8" si="5">AH7/AH4</f>
        <v>0</v>
      </c>
      <c r="AI8" s="63">
        <f t="shared" si="5"/>
        <v>0</v>
      </c>
      <c r="AJ8" s="61">
        <f t="shared" si="5"/>
        <v>23635.806197309088</v>
      </c>
      <c r="AK8" s="62">
        <f t="shared" si="5"/>
        <v>4145.0191457230776</v>
      </c>
      <c r="AL8" s="62">
        <f t="shared" si="5"/>
        <v>4073.700069823999</v>
      </c>
      <c r="AM8" s="62"/>
      <c r="AN8" s="61">
        <f t="shared" si="5"/>
        <v>8745.4815015135155</v>
      </c>
      <c r="AO8" s="61">
        <f t="shared" si="5"/>
        <v>6757.4913241379309</v>
      </c>
      <c r="AP8" s="61">
        <f t="shared" si="5"/>
        <v>24804.220317799998</v>
      </c>
      <c r="AQ8" s="61">
        <f t="shared" si="5"/>
        <v>10002.963837248146</v>
      </c>
      <c r="AR8" s="430">
        <f t="shared" si="5"/>
        <v>7292.9786285714281</v>
      </c>
      <c r="AS8" s="61">
        <f t="shared" si="5"/>
        <v>5993.7410699833335</v>
      </c>
      <c r="AT8" s="331">
        <f t="shared" si="5"/>
        <v>5049.0517932135854</v>
      </c>
      <c r="AU8" s="61">
        <f t="shared" si="5"/>
        <v>7293.6217126666661</v>
      </c>
      <c r="AV8" s="61">
        <f t="shared" si="5"/>
        <v>18993.257164933355</v>
      </c>
      <c r="AW8" s="61">
        <f t="shared" si="5"/>
        <v>5509.0377985640907</v>
      </c>
      <c r="AX8" s="61">
        <f t="shared" si="5"/>
        <v>4752.6781680000004</v>
      </c>
      <c r="AY8" s="61">
        <f t="shared" si="5"/>
        <v>6924.4912759420258</v>
      </c>
      <c r="AZ8" s="61">
        <f t="shared" si="5"/>
        <v>19237.536830978228</v>
      </c>
      <c r="BA8" s="61">
        <f t="shared" si="5"/>
        <v>4609.9141535999988</v>
      </c>
      <c r="BB8" s="61">
        <f t="shared" si="5"/>
        <v>9278.4161616161618</v>
      </c>
      <c r="BC8" s="62">
        <f t="shared" si="5"/>
        <v>7796.217413600004</v>
      </c>
      <c r="BD8" s="61">
        <f t="shared" si="5"/>
        <v>9986.2105772000086</v>
      </c>
      <c r="BE8" s="62">
        <f t="shared" si="5"/>
        <v>15115.221067408009</v>
      </c>
      <c r="BF8" s="61">
        <f t="shared" si="5"/>
        <v>9985.0492684090441</v>
      </c>
      <c r="BG8" s="61">
        <f t="shared" si="5"/>
        <v>53673.227846875008</v>
      </c>
      <c r="BH8" s="429">
        <f t="shared" si="5"/>
        <v>25771.252998750002</v>
      </c>
      <c r="BI8" s="65">
        <f t="shared" si="5"/>
        <v>9116.2426026362809</v>
      </c>
      <c r="BJ8" s="66">
        <f t="shared" ref="BJ8:BJ10" si="6">SUM(B8:I8)</f>
        <v>67564.528929724678</v>
      </c>
      <c r="BK8" s="67">
        <f t="shared" ref="BK8:BK10" si="7">BH8</f>
        <v>25771.252998750002</v>
      </c>
      <c r="BL8" s="68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</row>
    <row r="9" spans="1:229" s="69" customFormat="1" x14ac:dyDescent="0.25">
      <c r="A9" s="69" t="s">
        <v>3</v>
      </c>
      <c r="B9" s="70">
        <v>5</v>
      </c>
      <c r="C9" s="71">
        <v>1.55</v>
      </c>
      <c r="D9" s="72">
        <v>0.9</v>
      </c>
      <c r="E9" s="71">
        <v>1.65</v>
      </c>
      <c r="F9" s="72">
        <v>1.1499999999999999</v>
      </c>
      <c r="G9" s="71">
        <v>1.2</v>
      </c>
      <c r="H9" s="72">
        <v>2.0499999999999998</v>
      </c>
      <c r="I9" s="71">
        <v>1.5</v>
      </c>
      <c r="J9" s="71">
        <v>0.5</v>
      </c>
      <c r="K9" s="72">
        <v>0.4</v>
      </c>
      <c r="L9" s="72">
        <v>1.1000000000000001</v>
      </c>
      <c r="M9" s="71">
        <v>0.1</v>
      </c>
      <c r="N9" s="72">
        <v>0.4</v>
      </c>
      <c r="O9" s="72">
        <v>0.35</v>
      </c>
      <c r="P9" s="71">
        <v>0.3</v>
      </c>
      <c r="Q9" s="72">
        <v>0.35</v>
      </c>
      <c r="R9" s="71">
        <v>0.1</v>
      </c>
      <c r="S9" s="72">
        <v>0.4</v>
      </c>
      <c r="T9" s="71">
        <v>0.2</v>
      </c>
      <c r="U9" s="71">
        <v>0.3</v>
      </c>
      <c r="V9" s="71">
        <v>0.1</v>
      </c>
      <c r="W9" s="71">
        <v>0.25</v>
      </c>
      <c r="X9" s="71">
        <v>0.15</v>
      </c>
      <c r="Y9" s="71">
        <v>0.5</v>
      </c>
      <c r="Z9" s="72">
        <v>0.5</v>
      </c>
      <c r="AA9" s="73">
        <v>0.35</v>
      </c>
      <c r="AB9" s="74">
        <v>0.25</v>
      </c>
      <c r="AC9" s="74">
        <v>0.2</v>
      </c>
      <c r="AD9" s="75">
        <v>0.2</v>
      </c>
      <c r="AE9" s="71">
        <v>0</v>
      </c>
      <c r="AF9" s="71">
        <v>0.3</v>
      </c>
      <c r="AG9" s="72">
        <v>0.5</v>
      </c>
      <c r="AH9" s="196">
        <v>0.45</v>
      </c>
      <c r="AI9" s="196">
        <v>0.25</v>
      </c>
      <c r="AJ9" s="71">
        <v>0</v>
      </c>
      <c r="AK9" s="72">
        <v>0.1</v>
      </c>
      <c r="AL9" s="72">
        <v>0.15</v>
      </c>
      <c r="AM9" s="72"/>
      <c r="AN9" s="71">
        <v>0.1</v>
      </c>
      <c r="AO9" s="71">
        <v>0.15</v>
      </c>
      <c r="AP9" s="71">
        <v>0</v>
      </c>
      <c r="AQ9" s="71">
        <v>1</v>
      </c>
      <c r="AR9" s="72">
        <v>0.5</v>
      </c>
      <c r="AS9" s="71">
        <v>0.75</v>
      </c>
      <c r="AT9" s="332">
        <v>1.1000000000000001</v>
      </c>
      <c r="AU9" s="71">
        <v>0.65</v>
      </c>
      <c r="AV9" s="71">
        <v>0.2</v>
      </c>
      <c r="AW9" s="71">
        <v>0.5</v>
      </c>
      <c r="AX9" s="71">
        <v>0.8</v>
      </c>
      <c r="AY9" s="71">
        <v>1</v>
      </c>
      <c r="AZ9" s="71">
        <v>0.25</v>
      </c>
      <c r="BA9" s="71">
        <v>0.25</v>
      </c>
      <c r="BB9" s="71">
        <v>1</v>
      </c>
      <c r="BC9" s="72">
        <v>0.25</v>
      </c>
      <c r="BD9" s="71">
        <v>0.4</v>
      </c>
      <c r="BE9" s="72">
        <v>0.85</v>
      </c>
      <c r="BF9" s="71">
        <v>0</v>
      </c>
      <c r="BG9" s="71">
        <v>1.25</v>
      </c>
      <c r="BH9" s="77">
        <v>3</v>
      </c>
      <c r="BI9" s="78">
        <f>SUM(J9:BG9)</f>
        <v>19.75</v>
      </c>
      <c r="BJ9" s="79">
        <f t="shared" si="6"/>
        <v>15</v>
      </c>
      <c r="BK9" s="80">
        <f t="shared" si="7"/>
        <v>3</v>
      </c>
      <c r="BL9" s="81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</row>
    <row r="10" spans="1:229" s="59" customFormat="1" x14ac:dyDescent="0.25">
      <c r="A10" s="59" t="s">
        <v>8</v>
      </c>
      <c r="B10" s="60">
        <f>B7/B9</f>
        <v>93130.006397343997</v>
      </c>
      <c r="C10" s="83">
        <f t="shared" ref="C10:X10" si="8">C7/C9</f>
        <v>13484.035686709689</v>
      </c>
      <c r="D10" s="60">
        <f t="shared" si="8"/>
        <v>35759.625378399993</v>
      </c>
      <c r="E10" s="83">
        <f t="shared" si="8"/>
        <v>17973.221969987877</v>
      </c>
      <c r="F10" s="60">
        <f t="shared" si="8"/>
        <v>33191.754929321716</v>
      </c>
      <c r="G10" s="83">
        <f t="shared" si="8"/>
        <v>32454.066769833316</v>
      </c>
      <c r="H10" s="62">
        <f t="shared" si="8"/>
        <v>15078.691830965861</v>
      </c>
      <c r="I10" s="61">
        <f t="shared" si="8"/>
        <v>53895.241061013308</v>
      </c>
      <c r="J10" s="61">
        <f t="shared" si="8"/>
        <v>166791.84</v>
      </c>
      <c r="K10" s="62">
        <f t="shared" si="8"/>
        <v>75268.084102574983</v>
      </c>
      <c r="L10" s="62">
        <f t="shared" si="8"/>
        <v>54275.695332981828</v>
      </c>
      <c r="M10" s="61">
        <f t="shared" si="8"/>
        <v>669902.81934134988</v>
      </c>
      <c r="N10" s="62">
        <f t="shared" si="8"/>
        <v>69185.337219599998</v>
      </c>
      <c r="O10" s="62">
        <f t="shared" si="8"/>
        <v>166570.24734120004</v>
      </c>
      <c r="P10" s="61">
        <f t="shared" si="8"/>
        <v>332654.6992314001</v>
      </c>
      <c r="Q10" s="62">
        <f t="shared" si="8"/>
        <v>206182.0325418</v>
      </c>
      <c r="R10" s="61">
        <f t="shared" si="8"/>
        <v>136115.37035040002</v>
      </c>
      <c r="S10" s="62">
        <f t="shared" si="8"/>
        <v>93160.699817325018</v>
      </c>
      <c r="T10" s="61">
        <f t="shared" si="8"/>
        <v>236609.11200000002</v>
      </c>
      <c r="U10" s="61">
        <f t="shared" si="8"/>
        <v>205705.05700000003</v>
      </c>
      <c r="V10" s="61">
        <f t="shared" si="8"/>
        <v>152919.62100000001</v>
      </c>
      <c r="W10" s="61">
        <f t="shared" si="8"/>
        <v>115208.75405760019</v>
      </c>
      <c r="X10" s="61">
        <f t="shared" si="8"/>
        <v>196763.95199999999</v>
      </c>
      <c r="Y10" s="61">
        <f>Y7/Y9</f>
        <v>170574.37280520008</v>
      </c>
      <c r="Z10" s="62">
        <f>Z7/Z9</f>
        <v>100178.052</v>
      </c>
      <c r="AA10" s="61">
        <f>AA7/AA9</f>
        <v>135625.70546480015</v>
      </c>
      <c r="AB10" s="61">
        <f t="shared" ref="AB10:AD10" si="9">AB7/AB9</f>
        <v>61733.001599999996</v>
      </c>
      <c r="AC10" s="61">
        <f t="shared" si="9"/>
        <v>56325.226999999992</v>
      </c>
      <c r="AD10" s="61">
        <f t="shared" si="9"/>
        <v>174474.43399999998</v>
      </c>
      <c r="AE10" s="61"/>
      <c r="AF10" s="61">
        <f>AF7/AF9</f>
        <v>40614.016939999994</v>
      </c>
      <c r="AG10" s="62">
        <f>AG7/AG9</f>
        <v>147289.36437851997</v>
      </c>
      <c r="AH10" s="63"/>
      <c r="AI10" s="63">
        <f>AI7/AI9</f>
        <v>0</v>
      </c>
      <c r="AJ10" s="61"/>
      <c r="AK10" s="62">
        <f>AK7/AK9</f>
        <v>53885.248894400007</v>
      </c>
      <c r="AL10" s="62">
        <f t="shared" ref="AL10" si="10">AL7/AL9</f>
        <v>73326.601256831986</v>
      </c>
      <c r="AM10" s="62"/>
      <c r="AN10" s="61">
        <f>AN7/AN9</f>
        <v>323582.81555600005</v>
      </c>
      <c r="AO10" s="61">
        <f t="shared" ref="AO10" si="11">AO7/AO9</f>
        <v>130644.83226666666</v>
      </c>
      <c r="AP10" s="61"/>
      <c r="AQ10" s="61">
        <f>AQ7/AQ9</f>
        <v>108032.00944227999</v>
      </c>
      <c r="AR10" s="62">
        <f>AR7/AR9</f>
        <v>71471.190560000003</v>
      </c>
      <c r="AS10" s="61">
        <f>AS7/AS9</f>
        <v>38359.942847893333</v>
      </c>
      <c r="AT10" s="331">
        <f t="shared" ref="AT10:AV10" si="12">AT7/AT9</f>
        <v>48654.499098239998</v>
      </c>
      <c r="AU10" s="61">
        <f t="shared" si="12"/>
        <v>47128.017220307695</v>
      </c>
      <c r="AV10" s="61">
        <f t="shared" si="12"/>
        <v>227919.08597920023</v>
      </c>
      <c r="AW10" s="61">
        <f>AW7/AW9</f>
        <v>42970.494828799907</v>
      </c>
      <c r="AX10" s="61">
        <f>AX7/AX9</f>
        <v>29704.238549999998</v>
      </c>
      <c r="AY10" s="61">
        <f>AY7/AY9</f>
        <v>47778.989803999983</v>
      </c>
      <c r="AZ10" s="61">
        <f t="shared" ref="AZ10:BB10" si="13">AZ7/AZ9</f>
        <v>353970.6776899994</v>
      </c>
      <c r="BA10" s="61">
        <f t="shared" si="13"/>
        <v>101418.11137919998</v>
      </c>
      <c r="BB10" s="61">
        <f t="shared" si="13"/>
        <v>91856.320000000007</v>
      </c>
      <c r="BC10" s="62">
        <f>BC7/BC9</f>
        <v>106028.55682496005</v>
      </c>
      <c r="BD10" s="61">
        <f>BD7/BD9</f>
        <v>69903.474040400048</v>
      </c>
      <c r="BE10" s="62">
        <f>BE7/BE9</f>
        <v>88913.065102400054</v>
      </c>
      <c r="BF10" s="61"/>
      <c r="BG10" s="61">
        <f>BG7/BG9</f>
        <v>104426.63209888001</v>
      </c>
      <c r="BH10" s="64">
        <f>BH7/BH9</f>
        <v>26114.869705400004</v>
      </c>
      <c r="BI10" s="65">
        <f>BI7/BI9</f>
        <v>110553.02022859812</v>
      </c>
      <c r="BJ10" s="66">
        <f t="shared" si="6"/>
        <v>294966.64402357576</v>
      </c>
      <c r="BK10" s="67">
        <f t="shared" si="7"/>
        <v>26114.869705400004</v>
      </c>
      <c r="BL10" s="68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</row>
    <row r="11" spans="1:229" s="86" customFormat="1" x14ac:dyDescent="0.25">
      <c r="A11" s="86">
        <v>140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87">
        <f>Náklady!M13</f>
        <v>129180.86751149999</v>
      </c>
      <c r="N11" s="87">
        <f>Náklady!N13</f>
        <v>103548.08966600001</v>
      </c>
      <c r="O11" s="87">
        <f>Náklady!O13</f>
        <v>94558.382463999995</v>
      </c>
      <c r="P11" s="88">
        <f>Náklady!P13</f>
        <v>99796.409769420017</v>
      </c>
      <c r="Q11" s="87">
        <f>Náklady!Q13</f>
        <v>73923.972853290019</v>
      </c>
      <c r="R11" s="63">
        <f>Náklady!R13</f>
        <v>0</v>
      </c>
      <c r="S11" s="63">
        <f>Náklady!S13</f>
        <v>0</v>
      </c>
      <c r="T11" s="448">
        <f>Náklady!T13</f>
        <v>53904.638723459888</v>
      </c>
      <c r="U11" s="448">
        <f>Náklady!U13</f>
        <v>75412.565400000007</v>
      </c>
      <c r="V11" s="448">
        <f>Náklady!V13</f>
        <v>57902.18210909998</v>
      </c>
      <c r="W11" s="448">
        <f>Náklady!W13</f>
        <v>51078.542407200002</v>
      </c>
      <c r="X11" s="454">
        <f>Náklady!X13</f>
        <v>0</v>
      </c>
      <c r="Y11" s="448">
        <f>Náklady!Y13</f>
        <v>122263.40100000001</v>
      </c>
      <c r="Z11" s="448">
        <f>Náklady!Z13</f>
        <v>93279.310800000007</v>
      </c>
      <c r="AA11" s="448">
        <f>Náklady!AA13</f>
        <v>58126.4712</v>
      </c>
      <c r="AB11" s="63">
        <f>Náklady!AB13</f>
        <v>0</v>
      </c>
      <c r="AC11" s="63">
        <f>Náklady!AC13</f>
        <v>0</v>
      </c>
      <c r="AD11" s="63">
        <f>Náklady!AD13</f>
        <v>0</v>
      </c>
      <c r="AE11" s="88">
        <f>Náklady!AE13</f>
        <v>64953.676623079991</v>
      </c>
      <c r="AF11" s="63">
        <f>Náklady!AF13</f>
        <v>0</v>
      </c>
      <c r="AG11" s="87">
        <f>Náklady!AG13</f>
        <v>68022.94144373</v>
      </c>
      <c r="AH11" s="63">
        <f>Náklady!AH13</f>
        <v>0</v>
      </c>
      <c r="AI11" s="63">
        <f>Náklady!AI13</f>
        <v>0</v>
      </c>
      <c r="AJ11" s="63">
        <f>Náklady!AJ13</f>
        <v>0</v>
      </c>
      <c r="AK11" s="63">
        <f>Náklady!AK13</f>
        <v>0</v>
      </c>
      <c r="AL11" s="87">
        <f>Náklady!AL13</f>
        <v>19157.1697065056</v>
      </c>
      <c r="AM11" s="87"/>
      <c r="AN11" s="87">
        <f>Náklady!AN13</f>
        <v>33169.965228400004</v>
      </c>
      <c r="AO11" s="88">
        <f>Náklady!AO13</f>
        <v>19596.724839999999</v>
      </c>
      <c r="AP11" s="88">
        <f>Náklady!AP13</f>
        <v>34725.908444919995</v>
      </c>
      <c r="AQ11" s="87">
        <f>Náklady!AQ13</f>
        <v>108032.00944227999</v>
      </c>
      <c r="AR11" s="63">
        <f>Náklady!AR13</f>
        <v>0</v>
      </c>
      <c r="AS11" s="63">
        <f>Náklady!AS13</f>
        <v>0</v>
      </c>
      <c r="AT11" s="63">
        <f>Náklady!AT13</f>
        <v>0</v>
      </c>
      <c r="AU11" s="63">
        <f>Náklady!AU13</f>
        <v>0</v>
      </c>
      <c r="AV11" s="63">
        <f>Náklady!AV13</f>
        <v>0</v>
      </c>
      <c r="AW11" s="87">
        <f>Náklady!AW13</f>
        <v>30413.881959999962</v>
      </c>
      <c r="AX11" s="63">
        <f>Náklady!AX13</f>
        <v>0</v>
      </c>
      <c r="AY11" s="63">
        <f>Náklady!AY13</f>
        <v>0</v>
      </c>
      <c r="AZ11" s="63">
        <f>Náklady!AZ13</f>
        <v>0</v>
      </c>
      <c r="BA11" s="63">
        <f>Náklady!BA13</f>
        <v>0</v>
      </c>
      <c r="BB11" s="88">
        <f>Náklady!BB13</f>
        <v>91856.320000000007</v>
      </c>
      <c r="BC11" s="87"/>
      <c r="BD11" s="87">
        <f>Náklady!BD13</f>
        <v>80418.829743559982</v>
      </c>
      <c r="BE11" s="87">
        <f>Náklady!BE13</f>
        <v>110566.93124399999</v>
      </c>
      <c r="BF11" s="88">
        <f>Náklady!BF13</f>
        <v>65901.325171499688</v>
      </c>
      <c r="BG11" s="88"/>
      <c r="BH11" s="89">
        <f>Náklady!BH13</f>
        <v>0</v>
      </c>
      <c r="BI11" s="65">
        <f>SUM(J11:BG11)</f>
        <v>1739790.5177519452</v>
      </c>
      <c r="BJ11" s="425"/>
      <c r="BK11" s="427"/>
      <c r="BL11" s="68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</row>
    <row r="12" spans="1:229" s="86" customFormat="1" x14ac:dyDescent="0.25">
      <c r="A12" s="86" t="s">
        <v>67</v>
      </c>
      <c r="B12" s="63"/>
      <c r="C12" s="63"/>
      <c r="D12" s="63"/>
      <c r="E12" s="63"/>
      <c r="F12" s="63"/>
      <c r="G12" s="63"/>
      <c r="H12" s="63"/>
      <c r="I12" s="63"/>
      <c r="J12" s="63">
        <f t="shared" ref="J12:AO12" si="14">J11/J4</f>
        <v>0</v>
      </c>
      <c r="K12" s="63">
        <f t="shared" si="14"/>
        <v>0</v>
      </c>
      <c r="L12" s="63">
        <f t="shared" si="14"/>
        <v>0</v>
      </c>
      <c r="M12" s="87">
        <f t="shared" si="14"/>
        <v>24373.748587075472</v>
      </c>
      <c r="N12" s="87">
        <f t="shared" si="14"/>
        <v>23010.686592444446</v>
      </c>
      <c r="O12" s="87">
        <f t="shared" si="14"/>
        <v>23063.020113170733</v>
      </c>
      <c r="P12" s="88">
        <f t="shared" si="14"/>
        <v>29351.885226300004</v>
      </c>
      <c r="Q12" s="87">
        <f t="shared" si="14"/>
        <v>19979.452122510815</v>
      </c>
      <c r="R12" s="63">
        <f t="shared" si="14"/>
        <v>0</v>
      </c>
      <c r="S12" s="63">
        <f t="shared" si="14"/>
        <v>0</v>
      </c>
      <c r="T12" s="448">
        <f t="shared" si="14"/>
        <v>11000.94667825712</v>
      </c>
      <c r="U12" s="448">
        <f t="shared" si="14"/>
        <v>10567.904344170405</v>
      </c>
      <c r="V12" s="448">
        <f t="shared" si="14"/>
        <v>22150.796522226465</v>
      </c>
      <c r="W12" s="448">
        <f t="shared" si="14"/>
        <v>8731.3747704615398</v>
      </c>
      <c r="X12" s="454">
        <f t="shared" si="14"/>
        <v>0</v>
      </c>
      <c r="Y12" s="448">
        <f t="shared" si="14"/>
        <v>16087.28960526316</v>
      </c>
      <c r="Z12" s="448">
        <f t="shared" si="14"/>
        <v>8969.1645000000008</v>
      </c>
      <c r="AA12" s="448">
        <f t="shared" si="14"/>
        <v>12916.9936</v>
      </c>
      <c r="AB12" s="63">
        <f t="shared" si="14"/>
        <v>0</v>
      </c>
      <c r="AC12" s="63">
        <f t="shared" si="14"/>
        <v>0</v>
      </c>
      <c r="AD12" s="63">
        <f t="shared" si="14"/>
        <v>0</v>
      </c>
      <c r="AE12" s="88">
        <f t="shared" si="14"/>
        <v>6627.9261860285696</v>
      </c>
      <c r="AF12" s="63">
        <f t="shared" si="14"/>
        <v>0</v>
      </c>
      <c r="AG12" s="87">
        <f t="shared" si="14"/>
        <v>28342.892268220836</v>
      </c>
      <c r="AH12" s="63">
        <f t="shared" si="14"/>
        <v>0</v>
      </c>
      <c r="AI12" s="63">
        <f t="shared" si="14"/>
        <v>0</v>
      </c>
      <c r="AJ12" s="63">
        <f t="shared" si="14"/>
        <v>0</v>
      </c>
      <c r="AK12" s="63">
        <f t="shared" si="14"/>
        <v>0</v>
      </c>
      <c r="AL12" s="87">
        <f t="shared" si="14"/>
        <v>7095.2480394465183</v>
      </c>
      <c r="AM12" s="87"/>
      <c r="AN12" s="87">
        <f t="shared" si="14"/>
        <v>8964.8554671351358</v>
      </c>
      <c r="AO12" s="88">
        <f t="shared" si="14"/>
        <v>6757.4913241379309</v>
      </c>
      <c r="AP12" s="88">
        <f t="shared" ref="AP12:BF12" si="15">AP11/AP4</f>
        <v>24804.220317799998</v>
      </c>
      <c r="AQ12" s="87">
        <f t="shared" si="15"/>
        <v>10002.963837248146</v>
      </c>
      <c r="AR12" s="63">
        <f t="shared" si="15"/>
        <v>0</v>
      </c>
      <c r="AS12" s="63">
        <f t="shared" si="15"/>
        <v>0</v>
      </c>
      <c r="AT12" s="63">
        <f t="shared" si="15"/>
        <v>0</v>
      </c>
      <c r="AU12" s="63">
        <f t="shared" si="15"/>
        <v>0</v>
      </c>
      <c r="AV12" s="63">
        <f t="shared" si="15"/>
        <v>0</v>
      </c>
      <c r="AW12" s="87">
        <f t="shared" si="15"/>
        <v>7798.4312717948624</v>
      </c>
      <c r="AX12" s="63">
        <f t="shared" si="15"/>
        <v>0</v>
      </c>
      <c r="AY12" s="63">
        <f t="shared" si="15"/>
        <v>0</v>
      </c>
      <c r="AZ12" s="63">
        <f t="shared" si="15"/>
        <v>0</v>
      </c>
      <c r="BA12" s="63">
        <f t="shared" si="15"/>
        <v>0</v>
      </c>
      <c r="BB12" s="88">
        <f t="shared" si="15"/>
        <v>9278.4161616161618</v>
      </c>
      <c r="BC12" s="87"/>
      <c r="BD12" s="87">
        <f t="shared" si="15"/>
        <v>28721.010622699996</v>
      </c>
      <c r="BE12" s="87">
        <f t="shared" si="15"/>
        <v>22113.386248799998</v>
      </c>
      <c r="BF12" s="88">
        <f t="shared" si="15"/>
        <v>9985.0492684090441</v>
      </c>
      <c r="BG12" s="88"/>
      <c r="BH12" s="89"/>
      <c r="BI12" s="65">
        <f>BI11/BI4</f>
        <v>7263.9880662185769</v>
      </c>
      <c r="BJ12" s="425"/>
      <c r="BK12" s="427"/>
      <c r="BL12" s="68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</row>
    <row r="13" spans="1:229" s="90" customFormat="1" x14ac:dyDescent="0.25">
      <c r="A13" s="90" t="s">
        <v>3</v>
      </c>
      <c r="B13" s="196"/>
      <c r="C13" s="196"/>
      <c r="D13" s="196"/>
      <c r="E13" s="196"/>
      <c r="F13" s="196"/>
      <c r="G13" s="196"/>
      <c r="H13" s="196"/>
      <c r="I13" s="196"/>
      <c r="J13" s="742">
        <v>2</v>
      </c>
      <c r="K13" s="743"/>
      <c r="L13" s="744"/>
      <c r="M13" s="91">
        <v>0.65</v>
      </c>
      <c r="N13" s="91">
        <v>1.35</v>
      </c>
      <c r="O13" s="91">
        <v>0.7</v>
      </c>
      <c r="P13" s="92">
        <v>0.45</v>
      </c>
      <c r="Q13" s="91">
        <v>0.35</v>
      </c>
      <c r="R13" s="742">
        <v>1.5</v>
      </c>
      <c r="S13" s="744"/>
      <c r="T13" s="91">
        <v>0.5</v>
      </c>
      <c r="U13" s="91">
        <v>0.75</v>
      </c>
      <c r="V13" s="91">
        <v>0.25</v>
      </c>
      <c r="W13" s="91">
        <v>0.6</v>
      </c>
      <c r="X13" s="196">
        <v>0.3</v>
      </c>
      <c r="Y13" s="91">
        <v>0.7</v>
      </c>
      <c r="Z13" s="91">
        <v>1.1000000000000001</v>
      </c>
      <c r="AA13" s="91">
        <v>0.7</v>
      </c>
      <c r="AB13" s="196">
        <v>0.6</v>
      </c>
      <c r="AC13" s="196">
        <v>0.45</v>
      </c>
      <c r="AD13" s="196">
        <v>0.25</v>
      </c>
      <c r="AE13" s="92">
        <v>0.9</v>
      </c>
      <c r="AF13" s="196">
        <v>0.6</v>
      </c>
      <c r="AG13" s="91">
        <v>0.5</v>
      </c>
      <c r="AH13" s="196">
        <v>1.45</v>
      </c>
      <c r="AI13" s="196">
        <v>1</v>
      </c>
      <c r="AJ13" s="196">
        <v>0.05</v>
      </c>
      <c r="AK13" s="196">
        <v>0.15</v>
      </c>
      <c r="AL13" s="91">
        <v>0.3</v>
      </c>
      <c r="AM13" s="91"/>
      <c r="AN13" s="91">
        <v>0.3</v>
      </c>
      <c r="AO13" s="92">
        <v>0.4</v>
      </c>
      <c r="AP13" s="92">
        <v>0.1</v>
      </c>
      <c r="AQ13" s="91">
        <v>1.7</v>
      </c>
      <c r="AR13" s="742">
        <v>5</v>
      </c>
      <c r="AS13" s="743"/>
      <c r="AT13" s="743"/>
      <c r="AU13" s="744"/>
      <c r="AV13" s="196">
        <v>0.35</v>
      </c>
      <c r="AW13" s="91">
        <v>0.9</v>
      </c>
      <c r="AX13" s="196">
        <v>1.1499999999999999</v>
      </c>
      <c r="AY13" s="196">
        <v>1.6</v>
      </c>
      <c r="AZ13" s="196">
        <v>0.65</v>
      </c>
      <c r="BA13" s="196">
        <v>0.3</v>
      </c>
      <c r="BB13" s="92">
        <v>1</v>
      </c>
      <c r="BC13" s="91"/>
      <c r="BD13" s="91">
        <v>0.85</v>
      </c>
      <c r="BE13" s="91">
        <v>1.45</v>
      </c>
      <c r="BF13" s="92">
        <v>0.7</v>
      </c>
      <c r="BG13" s="92"/>
      <c r="BH13" s="194"/>
      <c r="BI13" s="78">
        <f>SUM(J13:BG13)</f>
        <v>34.6</v>
      </c>
      <c r="BJ13" s="426"/>
      <c r="BK13" s="428"/>
      <c r="BL13" s="81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</row>
    <row r="14" spans="1:229" s="86" customFormat="1" x14ac:dyDescent="0.25">
      <c r="A14" s="86" t="s">
        <v>9</v>
      </c>
      <c r="B14" s="63"/>
      <c r="C14" s="63"/>
      <c r="D14" s="63"/>
      <c r="E14" s="63"/>
      <c r="F14" s="63"/>
      <c r="G14" s="63"/>
      <c r="H14" s="63"/>
      <c r="I14" s="63"/>
      <c r="J14" s="63"/>
      <c r="K14" s="63">
        <f>J4+K4+L4</f>
        <v>13.376999999999999</v>
      </c>
      <c r="L14" s="63"/>
      <c r="M14" s="87">
        <f>M11/M13</f>
        <v>198739.79617153844</v>
      </c>
      <c r="N14" s="87">
        <f t="shared" ref="N14:O14" si="16">N11/N13</f>
        <v>76702.288641481486</v>
      </c>
      <c r="O14" s="87">
        <f t="shared" si="16"/>
        <v>135083.40351999999</v>
      </c>
      <c r="P14" s="88">
        <f>P11/P13</f>
        <v>221769.79948760004</v>
      </c>
      <c r="Q14" s="87">
        <f>Q11/Q13</f>
        <v>211211.35100940007</v>
      </c>
      <c r="R14" s="63"/>
      <c r="S14" s="63"/>
      <c r="T14" s="87">
        <f>T11/T13</f>
        <v>107809.27744691978</v>
      </c>
      <c r="U14" s="87">
        <f t="shared" ref="U14:W14" si="17">U11/U13</f>
        <v>100550.08720000001</v>
      </c>
      <c r="V14" s="87">
        <f t="shared" si="17"/>
        <v>231608.72843639992</v>
      </c>
      <c r="W14" s="87">
        <f t="shared" si="17"/>
        <v>85130.904012000014</v>
      </c>
      <c r="X14" s="63"/>
      <c r="Y14" s="87">
        <f>Y11/Y13</f>
        <v>174662.00142857147</v>
      </c>
      <c r="Z14" s="87">
        <f t="shared" ref="Z14:AA14" si="18">Z11/Z13</f>
        <v>84799.37345454545</v>
      </c>
      <c r="AA14" s="87">
        <f t="shared" si="18"/>
        <v>83037.816000000006</v>
      </c>
      <c r="AB14" s="63"/>
      <c r="AC14" s="63"/>
      <c r="AD14" s="63"/>
      <c r="AE14" s="88">
        <f>AE11/AE13</f>
        <v>72170.751803422216</v>
      </c>
      <c r="AF14" s="63"/>
      <c r="AG14" s="87">
        <f>AG11/AG13</f>
        <v>136045.88288746</v>
      </c>
      <c r="AH14" s="63"/>
      <c r="AI14" s="63"/>
      <c r="AJ14" s="63"/>
      <c r="AK14" s="63"/>
      <c r="AL14" s="87">
        <f t="shared" ref="AL14:AQ14" si="19">AL11/AL13</f>
        <v>63857.23235501867</v>
      </c>
      <c r="AM14" s="87"/>
      <c r="AN14" s="87">
        <f t="shared" si="19"/>
        <v>110566.55076133335</v>
      </c>
      <c r="AO14" s="88">
        <f t="shared" si="19"/>
        <v>48991.812099999996</v>
      </c>
      <c r="AP14" s="88">
        <f t="shared" si="19"/>
        <v>347259.0844491999</v>
      </c>
      <c r="AQ14" s="87">
        <f t="shared" si="19"/>
        <v>63548.240848399997</v>
      </c>
      <c r="AR14" s="63"/>
      <c r="AS14" s="63"/>
      <c r="AT14" s="63"/>
      <c r="AU14" s="63"/>
      <c r="AV14" s="63">
        <f>AV11/AV13</f>
        <v>0</v>
      </c>
      <c r="AW14" s="87">
        <f>AW11/AW13</f>
        <v>33793.202177777734</v>
      </c>
      <c r="AX14" s="63"/>
      <c r="AY14" s="63"/>
      <c r="AZ14" s="63"/>
      <c r="BA14" s="63"/>
      <c r="BB14" s="88">
        <f>BB11/BB13</f>
        <v>91856.320000000007</v>
      </c>
      <c r="BC14" s="87"/>
      <c r="BD14" s="87">
        <f t="shared" ref="BD14:BE14" si="20">BD11/BD13</f>
        <v>94610.387933599981</v>
      </c>
      <c r="BE14" s="87">
        <f t="shared" si="20"/>
        <v>76253.056030344829</v>
      </c>
      <c r="BF14" s="88">
        <f>BF11/BF13</f>
        <v>94144.750244999566</v>
      </c>
      <c r="BG14" s="88"/>
      <c r="BH14" s="89"/>
      <c r="BI14" s="65">
        <f>BI11/BI13</f>
        <v>50282.962940807665</v>
      </c>
      <c r="BJ14" s="425"/>
      <c r="BK14" s="427"/>
      <c r="BL14" s="68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</row>
    <row r="15" spans="1:229" s="94" customFormat="1" x14ac:dyDescent="0.25">
      <c r="A15" s="138">
        <v>160</v>
      </c>
      <c r="B15" s="63"/>
      <c r="C15" s="63"/>
      <c r="D15" s="63"/>
      <c r="E15" s="63"/>
      <c r="F15" s="63"/>
      <c r="G15" s="63"/>
      <c r="H15" s="63"/>
      <c r="I15" s="63"/>
      <c r="J15" s="784">
        <f>Náklady!J18</f>
        <v>170708.41884699999</v>
      </c>
      <c r="K15" s="784"/>
      <c r="L15" s="784"/>
      <c r="M15" s="784">
        <f>Náklady!M18</f>
        <v>279703.23891793506</v>
      </c>
      <c r="N15" s="784"/>
      <c r="O15" s="789">
        <f>Náklady!O18</f>
        <v>373354.60248051002</v>
      </c>
      <c r="P15" s="789"/>
      <c r="Q15" s="789"/>
      <c r="R15" s="784">
        <f>Náklady!R18</f>
        <v>229700.82</v>
      </c>
      <c r="S15" s="784"/>
      <c r="T15" s="63"/>
      <c r="U15" s="793">
        <f>Náklady!U18</f>
        <v>158469.75870000001</v>
      </c>
      <c r="V15" s="793"/>
      <c r="W15" s="451">
        <f>Náklady!W18</f>
        <v>94361.172677099996</v>
      </c>
      <c r="X15" s="453">
        <f>Náklady!X18</f>
        <v>46089.691200000001</v>
      </c>
      <c r="Y15" s="451">
        <f>Náklady!Y18</f>
        <v>165571.82920550997</v>
      </c>
      <c r="Z15" s="451">
        <f>Náklady!Z18</f>
        <v>87920.476800000004</v>
      </c>
      <c r="AA15" s="451">
        <f>Náklady!AA18</f>
        <v>82509.758799999996</v>
      </c>
      <c r="AB15" s="451">
        <f>Náklady!AB18</f>
        <v>19260.929800000002</v>
      </c>
      <c r="AC15" s="451">
        <f>Náklady!AC18</f>
        <v>39744.383999999998</v>
      </c>
      <c r="AD15" s="63">
        <f>Náklady!AD18</f>
        <v>0</v>
      </c>
      <c r="AE15" s="97">
        <f>Náklady!AE18</f>
        <v>64953.676623079991</v>
      </c>
      <c r="AF15" s="63">
        <f>Náklady!AF18</f>
        <v>0</v>
      </c>
      <c r="AG15" s="192">
        <f>Náklady!AG18</f>
        <v>68022.94144373</v>
      </c>
      <c r="AH15" s="63">
        <f>Náklady!AH18</f>
        <v>0</v>
      </c>
      <c r="AI15" s="63">
        <f>Náklady!AI18</f>
        <v>0</v>
      </c>
      <c r="AJ15" s="97">
        <f>Náklady!AJ18</f>
        <v>25999.386817039998</v>
      </c>
      <c r="AK15" s="192">
        <f>Náklady!AK18</f>
        <v>7071.9310301023997</v>
      </c>
      <c r="AL15" s="192">
        <f>Náklady!AL18</f>
        <v>24533.3181035712</v>
      </c>
      <c r="AM15" s="784">
        <f>Náklady!AM18</f>
        <v>237958.72610664001</v>
      </c>
      <c r="AN15" s="784"/>
      <c r="AO15" s="97">
        <f>Náklady!AO18</f>
        <v>19596.724839999999</v>
      </c>
      <c r="AP15" s="97">
        <f>Náklady!AP18</f>
        <v>34725.908444919995</v>
      </c>
      <c r="AQ15" s="784">
        <f>Náklady!AQ18</f>
        <v>281556</v>
      </c>
      <c r="AR15" s="784"/>
      <c r="AS15" s="98">
        <f>Náklady!AS18</f>
        <v>28130.906058640001</v>
      </c>
      <c r="AT15" s="201">
        <f>Náklady!AT18</f>
        <v>163089.65648976</v>
      </c>
      <c r="AU15" s="97">
        <f>Náklady!AU18</f>
        <v>30633.211193200001</v>
      </c>
      <c r="AV15" s="63"/>
      <c r="AW15" s="63"/>
      <c r="AX15" s="96">
        <f>Náklady!AX18</f>
        <v>100737.26099500002</v>
      </c>
      <c r="AY15" s="780">
        <f>Náklady!AY18</f>
        <v>334855.82734449999</v>
      </c>
      <c r="AZ15" s="780"/>
      <c r="BA15" s="780"/>
      <c r="BB15" s="361">
        <f>Náklady!BB18</f>
        <v>112933.32157099972</v>
      </c>
      <c r="BC15" s="63"/>
      <c r="BD15" s="63"/>
      <c r="BE15" s="63"/>
      <c r="BF15" s="97">
        <f>Náklady!BF18</f>
        <v>65901.325171499688</v>
      </c>
      <c r="BG15" s="135"/>
      <c r="BH15" s="135"/>
      <c r="BI15" s="63">
        <f>SUM(J15:BG15)</f>
        <v>3348095.2036607387</v>
      </c>
      <c r="BJ15" s="66"/>
      <c r="BK15" s="66"/>
      <c r="BL15" s="66"/>
      <c r="BM15" s="66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68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</row>
    <row r="16" spans="1:229" s="94" customFormat="1" x14ac:dyDescent="0.25">
      <c r="A16" s="94" t="s">
        <v>67</v>
      </c>
      <c r="B16" s="63"/>
      <c r="C16" s="63"/>
      <c r="D16" s="63"/>
      <c r="E16" s="63"/>
      <c r="F16" s="63"/>
      <c r="G16" s="63"/>
      <c r="H16" s="63"/>
      <c r="I16" s="63"/>
      <c r="J16" s="784">
        <f>J15/(J4+K4+L4)</f>
        <v>12761.338031471931</v>
      </c>
      <c r="K16" s="784"/>
      <c r="L16" s="784"/>
      <c r="M16" s="784">
        <f>M15/(M4+N4)</f>
        <v>28541.146828360717</v>
      </c>
      <c r="N16" s="784"/>
      <c r="O16" s="789">
        <f>O15/(O4+P4+Q4)</f>
        <v>33335.232364331256</v>
      </c>
      <c r="P16" s="789"/>
      <c r="Q16" s="789"/>
      <c r="R16" s="784">
        <f>R15/(R4+S4)</f>
        <v>25809.080898876411</v>
      </c>
      <c r="S16" s="784"/>
      <c r="T16" s="63">
        <f>T15/T4</f>
        <v>0</v>
      </c>
      <c r="U16" s="793">
        <f>U15/(U4+V4)</f>
        <v>16253.308584615384</v>
      </c>
      <c r="V16" s="793"/>
      <c r="W16" s="451">
        <f t="shared" ref="W16:AL16" si="21">W15/W4</f>
        <v>16130.114987538462</v>
      </c>
      <c r="X16" s="453">
        <f t="shared" si="21"/>
        <v>14403.0285</v>
      </c>
      <c r="Y16" s="451">
        <f t="shared" si="21"/>
        <v>21785.767000724998</v>
      </c>
      <c r="Z16" s="451">
        <f t="shared" si="21"/>
        <v>8453.8919999999998</v>
      </c>
      <c r="AA16" s="451">
        <f t="shared" si="21"/>
        <v>18335.501955555555</v>
      </c>
      <c r="AB16" s="451">
        <f t="shared" si="21"/>
        <v>5068.6657368421056</v>
      </c>
      <c r="AC16" s="451">
        <f t="shared" si="21"/>
        <v>14720.142222222221</v>
      </c>
      <c r="AD16" s="63">
        <f t="shared" si="21"/>
        <v>0</v>
      </c>
      <c r="AE16" s="97">
        <f t="shared" si="21"/>
        <v>6627.9261860285696</v>
      </c>
      <c r="AF16" s="63">
        <f t="shared" si="21"/>
        <v>0</v>
      </c>
      <c r="AG16" s="95">
        <f t="shared" si="21"/>
        <v>28342.892268220836</v>
      </c>
      <c r="AH16" s="63">
        <f t="shared" si="21"/>
        <v>0</v>
      </c>
      <c r="AI16" s="63">
        <f t="shared" si="21"/>
        <v>0</v>
      </c>
      <c r="AJ16" s="97">
        <f t="shared" si="21"/>
        <v>23635.806197309088</v>
      </c>
      <c r="AK16" s="95">
        <f t="shared" si="21"/>
        <v>5439.9469462326151</v>
      </c>
      <c r="AL16" s="95">
        <f t="shared" si="21"/>
        <v>9086.4141124337766</v>
      </c>
      <c r="AM16" s="784">
        <f>AM15/(AM4+AN4)</f>
        <v>30507.528988030772</v>
      </c>
      <c r="AN16" s="784"/>
      <c r="AO16" s="97">
        <f>AO15/AO4</f>
        <v>6757.4913241379309</v>
      </c>
      <c r="AP16" s="97">
        <f>AP15/AP4</f>
        <v>24804.220317799998</v>
      </c>
      <c r="AQ16" s="784">
        <f>AQ15/(AQ4+AR4)</f>
        <v>17933.503184713376</v>
      </c>
      <c r="AR16" s="784"/>
      <c r="AS16" s="98">
        <f t="shared" ref="AS16:AX16" si="22">AS15/AS4</f>
        <v>5860.6054288833338</v>
      </c>
      <c r="AT16" s="201">
        <f t="shared" si="22"/>
        <v>15385.81664997736</v>
      </c>
      <c r="AU16" s="97">
        <f t="shared" si="22"/>
        <v>7293.6217126666661</v>
      </c>
      <c r="AV16" s="63">
        <f t="shared" si="22"/>
        <v>0</v>
      </c>
      <c r="AW16" s="63">
        <f t="shared" si="22"/>
        <v>0</v>
      </c>
      <c r="AX16" s="96">
        <f t="shared" si="22"/>
        <v>20147.452199000003</v>
      </c>
      <c r="AY16" s="780">
        <f>AY15/(AY4+AZ4+BA4)</f>
        <v>19697.4016085</v>
      </c>
      <c r="AZ16" s="780"/>
      <c r="BA16" s="780"/>
      <c r="BB16" s="361">
        <f t="shared" ref="BB16:BF16" si="23">BB15/BB4</f>
        <v>11407.4062192929</v>
      </c>
      <c r="BC16" s="63">
        <f t="shared" si="23"/>
        <v>0</v>
      </c>
      <c r="BD16" s="63">
        <f t="shared" si="23"/>
        <v>0</v>
      </c>
      <c r="BE16" s="63">
        <f t="shared" si="23"/>
        <v>0</v>
      </c>
      <c r="BF16" s="97">
        <f t="shared" si="23"/>
        <v>9985.0492684090441</v>
      </c>
      <c r="BG16" s="135"/>
      <c r="BH16" s="135"/>
      <c r="BI16" s="63">
        <f>BI15/BI4</f>
        <v>13978.995376627761</v>
      </c>
      <c r="BJ16" s="66"/>
      <c r="BK16" s="66"/>
      <c r="BL16" s="66"/>
      <c r="BM16" s="66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68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</row>
    <row r="17" spans="1:229" s="99" customFormat="1" x14ac:dyDescent="0.25">
      <c r="A17" s="99" t="s">
        <v>3</v>
      </c>
      <c r="B17" s="76"/>
      <c r="C17" s="76"/>
      <c r="D17" s="76"/>
      <c r="E17" s="76"/>
      <c r="F17" s="76"/>
      <c r="G17" s="76"/>
      <c r="H17" s="76"/>
      <c r="I17" s="76"/>
      <c r="J17" s="792">
        <v>3.5</v>
      </c>
      <c r="K17" s="792"/>
      <c r="L17" s="792"/>
      <c r="M17" s="792">
        <v>2.5</v>
      </c>
      <c r="N17" s="792"/>
      <c r="O17" s="797">
        <v>2.5</v>
      </c>
      <c r="P17" s="797"/>
      <c r="Q17" s="797"/>
      <c r="R17" s="792">
        <v>2</v>
      </c>
      <c r="S17" s="792"/>
      <c r="T17" s="76">
        <v>0.65</v>
      </c>
      <c r="U17" s="792">
        <v>1.75</v>
      </c>
      <c r="V17" s="792"/>
      <c r="W17" s="100">
        <v>1.05</v>
      </c>
      <c r="X17" s="101">
        <v>0.6</v>
      </c>
      <c r="Y17" s="100">
        <v>1.5</v>
      </c>
      <c r="Z17" s="100">
        <v>2</v>
      </c>
      <c r="AA17" s="100">
        <v>1.1000000000000001</v>
      </c>
      <c r="AB17" s="100">
        <v>0.95</v>
      </c>
      <c r="AC17" s="100">
        <v>0.7</v>
      </c>
      <c r="AD17" s="76">
        <v>0.25</v>
      </c>
      <c r="AE17" s="102">
        <v>1.8</v>
      </c>
      <c r="AF17" s="76">
        <v>0.6</v>
      </c>
      <c r="AG17" s="100">
        <v>0.5</v>
      </c>
      <c r="AH17" s="76">
        <v>1.45</v>
      </c>
      <c r="AI17" s="76">
        <v>1</v>
      </c>
      <c r="AJ17" s="102">
        <v>0.1</v>
      </c>
      <c r="AK17" s="100">
        <v>0.3</v>
      </c>
      <c r="AL17" s="100">
        <v>0.6</v>
      </c>
      <c r="AM17" s="792">
        <v>1.75</v>
      </c>
      <c r="AN17" s="792"/>
      <c r="AO17" s="102">
        <v>0.65</v>
      </c>
      <c r="AP17" s="102">
        <v>0.3</v>
      </c>
      <c r="AQ17" s="792">
        <v>3.45</v>
      </c>
      <c r="AR17" s="792"/>
      <c r="AS17" s="103">
        <v>1.45</v>
      </c>
      <c r="AT17" s="203">
        <v>2</v>
      </c>
      <c r="AU17" s="102">
        <v>0.65</v>
      </c>
      <c r="AV17" s="76">
        <v>0.35</v>
      </c>
      <c r="AW17" s="76">
        <v>0.9</v>
      </c>
      <c r="AX17" s="101">
        <v>1.35</v>
      </c>
      <c r="AY17" s="798">
        <v>4.25</v>
      </c>
      <c r="AZ17" s="798"/>
      <c r="BA17" s="798"/>
      <c r="BB17" s="363">
        <v>2</v>
      </c>
      <c r="BC17" s="799">
        <v>3.5</v>
      </c>
      <c r="BD17" s="799"/>
      <c r="BE17" s="799"/>
      <c r="BF17" s="102">
        <v>0.75</v>
      </c>
      <c r="BG17" s="139"/>
      <c r="BH17" s="139"/>
      <c r="BI17" s="76">
        <f>SUM(J17:BH17)</f>
        <v>50.750000000000007</v>
      </c>
      <c r="BJ17" s="82"/>
      <c r="BK17" s="82"/>
      <c r="BL17" s="82"/>
      <c r="BM17" s="82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81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</row>
    <row r="18" spans="1:229" s="94" customFormat="1" x14ac:dyDescent="0.25">
      <c r="A18" s="94" t="s">
        <v>8</v>
      </c>
      <c r="B18" s="63"/>
      <c r="C18" s="63"/>
      <c r="D18" s="63"/>
      <c r="E18" s="63"/>
      <c r="F18" s="63"/>
      <c r="G18" s="63"/>
      <c r="H18" s="63"/>
      <c r="I18" s="63"/>
      <c r="J18" s="784">
        <f>J15/J17</f>
        <v>48773.833956285715</v>
      </c>
      <c r="K18" s="784"/>
      <c r="L18" s="784"/>
      <c r="M18" s="784">
        <f>M15/M17</f>
        <v>111881.29556717402</v>
      </c>
      <c r="N18" s="784"/>
      <c r="O18" s="789">
        <f>O15/O17</f>
        <v>149341.840992204</v>
      </c>
      <c r="P18" s="789"/>
      <c r="Q18" s="789"/>
      <c r="R18" s="784">
        <f>R15/R17</f>
        <v>114850.41</v>
      </c>
      <c r="S18" s="784"/>
      <c r="T18" s="63"/>
      <c r="U18" s="784">
        <f>U15/U17</f>
        <v>90554.147828571426</v>
      </c>
      <c r="V18" s="784"/>
      <c r="W18" s="95">
        <f>W15/W17</f>
        <v>89867.783501999991</v>
      </c>
      <c r="X18" s="96">
        <f>X15/X17</f>
        <v>76816.152000000002</v>
      </c>
      <c r="Y18" s="95">
        <f>Y15/Y17</f>
        <v>110381.21947033999</v>
      </c>
      <c r="Z18" s="95">
        <f t="shared" ref="Z18:AC18" si="24">Z15/Z17</f>
        <v>43960.238400000002</v>
      </c>
      <c r="AA18" s="95">
        <f t="shared" si="24"/>
        <v>75008.871636363619</v>
      </c>
      <c r="AB18" s="95">
        <f t="shared" si="24"/>
        <v>20274.662947368422</v>
      </c>
      <c r="AC18" s="95">
        <f t="shared" si="24"/>
        <v>56777.69142857143</v>
      </c>
      <c r="AD18" s="63"/>
      <c r="AE18" s="97">
        <f>AE15/AE17</f>
        <v>36085.375901711108</v>
      </c>
      <c r="AF18" s="63"/>
      <c r="AG18" s="95">
        <f>AG15/AG17</f>
        <v>136045.88288746</v>
      </c>
      <c r="AH18" s="63"/>
      <c r="AI18" s="63"/>
      <c r="AJ18" s="97">
        <f>AJ15/AJ17</f>
        <v>259993.86817039998</v>
      </c>
      <c r="AK18" s="95">
        <f>AK15/AK17</f>
        <v>23573.103433674667</v>
      </c>
      <c r="AL18" s="95">
        <f>AL15/AL17</f>
        <v>40888.863505952002</v>
      </c>
      <c r="AM18" s="784">
        <f>AM15/AM17</f>
        <v>135976.41491808</v>
      </c>
      <c r="AN18" s="784"/>
      <c r="AO18" s="97">
        <f>AO15/AO17</f>
        <v>30148.807446153842</v>
      </c>
      <c r="AP18" s="97">
        <f>AP15/AP17</f>
        <v>115753.02814973332</v>
      </c>
      <c r="AQ18" s="784">
        <f>AQ15/AQ17</f>
        <v>81610.434782608689</v>
      </c>
      <c r="AR18" s="784"/>
      <c r="AS18" s="98">
        <f>AS15/AS17</f>
        <v>19400.624868027586</v>
      </c>
      <c r="AT18" s="201">
        <f>AT15/AT17</f>
        <v>81544.828244880002</v>
      </c>
      <c r="AU18" s="97">
        <f>AU15/AU17</f>
        <v>47128.017220307695</v>
      </c>
      <c r="AV18" s="63"/>
      <c r="AW18" s="63"/>
      <c r="AX18" s="96">
        <f>AX15/AX17</f>
        <v>74620.193329629634</v>
      </c>
      <c r="AY18" s="780">
        <f>AY15/AY17</f>
        <v>78789.606434000001</v>
      </c>
      <c r="AZ18" s="780"/>
      <c r="BA18" s="780"/>
      <c r="BB18" s="361">
        <f>BB15/BB17</f>
        <v>56466.660785499858</v>
      </c>
      <c r="BC18" s="63"/>
      <c r="BD18" s="63"/>
      <c r="BE18" s="63"/>
      <c r="BF18" s="97">
        <f>BF15/BF17</f>
        <v>87868.433561999584</v>
      </c>
      <c r="BG18" s="135"/>
      <c r="BH18" s="135"/>
      <c r="BI18" s="63">
        <f>BI15/BI17</f>
        <v>65972.319283955439</v>
      </c>
      <c r="BJ18" s="66"/>
      <c r="BK18" s="66"/>
      <c r="BL18" s="66"/>
      <c r="BM18" s="66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68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</row>
    <row r="19" spans="1:229" s="104" customFormat="1" x14ac:dyDescent="0.25">
      <c r="A19" s="96" t="s">
        <v>89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81"/>
      <c r="P19" s="181"/>
      <c r="Q19" s="181"/>
      <c r="R19" s="96">
        <f>Náklady!R22</f>
        <v>52764.266213925002</v>
      </c>
      <c r="S19" s="193">
        <f>Náklady!S22</f>
        <v>163066.35071580001</v>
      </c>
      <c r="T19" s="63"/>
      <c r="U19" s="63"/>
      <c r="V19" s="63"/>
      <c r="W19" s="452">
        <f>Náklady!W22</f>
        <v>79196.938800000004</v>
      </c>
      <c r="X19" s="456"/>
      <c r="Y19" s="452">
        <f>Náklady!Y22</f>
        <v>154987.60680000001</v>
      </c>
      <c r="Z19" s="63"/>
      <c r="AA19" s="63"/>
      <c r="AB19" s="63"/>
      <c r="AC19" s="63"/>
      <c r="AD19" s="63"/>
      <c r="AE19" s="106">
        <f>Náklady!AE22</f>
        <v>64953.676623079991</v>
      </c>
      <c r="AF19" s="107">
        <f>Náklady!AF22</f>
        <v>26001.554530559999</v>
      </c>
      <c r="AG19" s="107">
        <f>Náklady!AG22</f>
        <v>70382.400457460011</v>
      </c>
      <c r="AH19" s="107">
        <f>Náklady!AH22</f>
        <v>236267.70909423503</v>
      </c>
      <c r="AI19" s="107">
        <f>Náklady!AI22</f>
        <v>109987.30096627001</v>
      </c>
      <c r="AJ19" s="63"/>
      <c r="AK19" s="63"/>
      <c r="AL19" s="63"/>
      <c r="AM19" s="63"/>
      <c r="AN19" s="63"/>
      <c r="AO19" s="63"/>
      <c r="AP19" s="63"/>
      <c r="AQ19" s="63"/>
      <c r="AR19" s="63"/>
      <c r="AS19" s="105">
        <f>Náklady!AS22</f>
        <v>28130.906058640001</v>
      </c>
      <c r="AT19" s="105">
        <f>Náklady!AT22</f>
        <v>215472.57718448</v>
      </c>
      <c r="AU19" s="63"/>
      <c r="AV19" s="63"/>
      <c r="AW19" s="63"/>
      <c r="AX19" s="63"/>
      <c r="AY19" s="63"/>
      <c r="AZ19" s="63"/>
      <c r="BA19" s="95">
        <f>Náklady!BA22</f>
        <v>25522.25221391999</v>
      </c>
      <c r="BB19" s="63"/>
      <c r="BC19" s="63"/>
      <c r="BD19" s="63"/>
      <c r="BE19" s="63"/>
      <c r="BF19" s="63"/>
      <c r="BG19" s="63"/>
      <c r="BH19" s="63"/>
      <c r="BI19" s="63"/>
      <c r="BJ19" s="66"/>
      <c r="BK19" s="66"/>
      <c r="BL19" s="66"/>
      <c r="BM19" s="66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68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</row>
    <row r="20" spans="1:229" s="104" customFormat="1" x14ac:dyDescent="0.25">
      <c r="A20" s="104" t="s">
        <v>67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181"/>
      <c r="P20" s="181"/>
      <c r="Q20" s="181"/>
      <c r="R20" s="96">
        <f>R19/R4</f>
        <v>18844.380790687501</v>
      </c>
      <c r="S20" s="96">
        <f>S19/S4</f>
        <v>26732.18864193443</v>
      </c>
      <c r="T20" s="63"/>
      <c r="U20" s="63"/>
      <c r="V20" s="63"/>
      <c r="W20" s="452">
        <f>W19/W4</f>
        <v>13537.938256410258</v>
      </c>
      <c r="X20" s="456"/>
      <c r="Y20" s="452">
        <f>Y19/Y4</f>
        <v>20393.106157894737</v>
      </c>
      <c r="Z20" s="63"/>
      <c r="AA20" s="63"/>
      <c r="AB20" s="63"/>
      <c r="AC20" s="63"/>
      <c r="AD20" s="63"/>
      <c r="AE20" s="106">
        <f>AE19/AE4</f>
        <v>6627.9261860285696</v>
      </c>
      <c r="AF20" s="107">
        <f>AF19/AF4</f>
        <v>8966.0532863999997</v>
      </c>
      <c r="AG20" s="107">
        <f>AG19/AG4</f>
        <v>29326.000190608338</v>
      </c>
      <c r="AH20" s="107">
        <f>AH19/AH4</f>
        <v>25405.130010132798</v>
      </c>
      <c r="AI20" s="107">
        <f>AI19/AI4</f>
        <v>21566.137444366668</v>
      </c>
      <c r="AJ20" s="63"/>
      <c r="AK20" s="63"/>
      <c r="AL20" s="63"/>
      <c r="AM20" s="63"/>
      <c r="AN20" s="63"/>
      <c r="AO20" s="63"/>
      <c r="AP20" s="63"/>
      <c r="AQ20" s="63"/>
      <c r="AR20" s="63"/>
      <c r="AS20" s="105">
        <f>AS19/AS4</f>
        <v>5860.6054288833338</v>
      </c>
      <c r="AT20" s="105">
        <f>AT19/AT4</f>
        <v>20327.60162117736</v>
      </c>
      <c r="AU20" s="63">
        <f>AU19/AU4</f>
        <v>0</v>
      </c>
      <c r="AV20" s="63"/>
      <c r="AW20" s="63"/>
      <c r="AX20" s="63"/>
      <c r="AY20" s="63"/>
      <c r="AZ20" s="63"/>
      <c r="BA20" s="95">
        <f>BA19/BA4</f>
        <v>4640.4094934399982</v>
      </c>
      <c r="BB20" s="63"/>
      <c r="BC20" s="63"/>
      <c r="BD20" s="63"/>
      <c r="BE20" s="63"/>
      <c r="BF20" s="63"/>
      <c r="BG20" s="63"/>
      <c r="BH20" s="63"/>
      <c r="BI20" s="63"/>
      <c r="BJ20" s="66"/>
      <c r="BK20" s="66"/>
      <c r="BL20" s="66"/>
      <c r="BM20" s="66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68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</row>
    <row r="21" spans="1:229" s="108" customFormat="1" x14ac:dyDescent="0.25">
      <c r="A21" s="108" t="s">
        <v>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182"/>
      <c r="P21" s="182"/>
      <c r="Q21" s="182"/>
      <c r="R21" s="101">
        <v>0.65</v>
      </c>
      <c r="S21" s="101">
        <v>1.35</v>
      </c>
      <c r="T21" s="76"/>
      <c r="U21" s="76"/>
      <c r="V21" s="76"/>
      <c r="W21" s="109">
        <v>1.05</v>
      </c>
      <c r="X21" s="139"/>
      <c r="Y21" s="109">
        <v>1.5</v>
      </c>
      <c r="Z21" s="76"/>
      <c r="AA21" s="76"/>
      <c r="AB21" s="76"/>
      <c r="AC21" s="76"/>
      <c r="AD21" s="76"/>
      <c r="AE21" s="110">
        <v>1.8</v>
      </c>
      <c r="AF21" s="111">
        <v>0.6</v>
      </c>
      <c r="AG21" s="111">
        <v>0.5</v>
      </c>
      <c r="AH21" s="111">
        <v>1.9</v>
      </c>
      <c r="AI21" s="111">
        <v>1.1000000000000001</v>
      </c>
      <c r="AJ21" s="76"/>
      <c r="AK21" s="76"/>
      <c r="AL21" s="76"/>
      <c r="AM21" s="76"/>
      <c r="AN21" s="76"/>
      <c r="AO21" s="76"/>
      <c r="AP21" s="76"/>
      <c r="AQ21" s="76"/>
      <c r="AR21" s="76"/>
      <c r="AS21" s="109">
        <v>1.45</v>
      </c>
      <c r="AT21" s="109">
        <v>2</v>
      </c>
      <c r="AU21" s="76"/>
      <c r="AV21" s="76"/>
      <c r="AW21" s="76"/>
      <c r="AX21" s="76"/>
      <c r="AY21" s="76"/>
      <c r="AZ21" s="76"/>
      <c r="BA21" s="100">
        <v>1.3</v>
      </c>
      <c r="BB21" s="76"/>
      <c r="BC21" s="76"/>
      <c r="BD21" s="76"/>
      <c r="BE21" s="76"/>
      <c r="BF21" s="76"/>
      <c r="BG21" s="76"/>
      <c r="BH21" s="76"/>
      <c r="BI21" s="76"/>
      <c r="BJ21" s="82"/>
      <c r="BK21" s="82"/>
      <c r="BL21" s="82"/>
      <c r="BM21" s="82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81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</row>
    <row r="22" spans="1:229" s="104" customFormat="1" x14ac:dyDescent="0.25">
      <c r="A22" s="104" t="s">
        <v>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181"/>
      <c r="P22" s="181"/>
      <c r="Q22" s="181"/>
      <c r="R22" s="96">
        <f>R19/R21</f>
        <v>81175.794175269228</v>
      </c>
      <c r="S22" s="96">
        <f>S19/S21</f>
        <v>120789.88941911112</v>
      </c>
      <c r="T22" s="63"/>
      <c r="U22" s="63"/>
      <c r="V22" s="63"/>
      <c r="W22" s="105">
        <f>W19/W21</f>
        <v>75425.656000000003</v>
      </c>
      <c r="X22" s="135"/>
      <c r="Y22" s="105">
        <f t="shared" ref="Y22" si="25">Y19/Y21</f>
        <v>103325.07120000001</v>
      </c>
      <c r="Z22" s="63"/>
      <c r="AA22" s="63"/>
      <c r="AB22" s="63"/>
      <c r="AC22" s="63"/>
      <c r="AD22" s="63"/>
      <c r="AE22" s="106">
        <f>AE19/AE21</f>
        <v>36085.375901711108</v>
      </c>
      <c r="AF22" s="107">
        <f t="shared" ref="AF22:AI22" si="26">AF19/AF21</f>
        <v>43335.924217599997</v>
      </c>
      <c r="AG22" s="107">
        <f t="shared" si="26"/>
        <v>140764.80091492002</v>
      </c>
      <c r="AH22" s="107">
        <f t="shared" si="26"/>
        <v>124351.42583907107</v>
      </c>
      <c r="AI22" s="107">
        <f t="shared" si="26"/>
        <v>99988.455423881809</v>
      </c>
      <c r="AJ22" s="63"/>
      <c r="AK22" s="63"/>
      <c r="AL22" s="63"/>
      <c r="AM22" s="63"/>
      <c r="AN22" s="63"/>
      <c r="AO22" s="63"/>
      <c r="AP22" s="63"/>
      <c r="AQ22" s="63"/>
      <c r="AR22" s="63"/>
      <c r="AS22" s="105">
        <f>AS19/AS21</f>
        <v>19400.624868027586</v>
      </c>
      <c r="AT22" s="105">
        <f>AT19/AT21</f>
        <v>107736.28859224</v>
      </c>
      <c r="AU22" s="63"/>
      <c r="AV22" s="63"/>
      <c r="AW22" s="63"/>
      <c r="AX22" s="63"/>
      <c r="AY22" s="63"/>
      <c r="AZ22" s="63"/>
      <c r="BA22" s="95">
        <f>BA19/BA21</f>
        <v>19632.501703015376</v>
      </c>
      <c r="BB22" s="63"/>
      <c r="BC22" s="63"/>
      <c r="BD22" s="63"/>
      <c r="BE22" s="63"/>
      <c r="BF22" s="63"/>
      <c r="BG22" s="63"/>
      <c r="BH22" s="63"/>
      <c r="BI22" s="63"/>
      <c r="BJ22" s="66"/>
      <c r="BK22" s="66"/>
      <c r="BL22" s="66" t="s">
        <v>99</v>
      </c>
      <c r="BM22" s="66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68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</row>
    <row r="23" spans="1:229" s="127" customFormat="1" hidden="1" x14ac:dyDescent="0.25">
      <c r="A23" s="54" t="s">
        <v>68</v>
      </c>
      <c r="B23" s="54" t="s">
        <v>81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183"/>
      <c r="P23" s="183"/>
      <c r="Q23" s="183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</row>
    <row r="24" spans="1:229" s="130" customFormat="1" ht="19.5" hidden="1" thickBot="1" x14ac:dyDescent="0.35">
      <c r="A24" s="166" t="s">
        <v>86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84"/>
      <c r="P24" s="184"/>
      <c r="Q24" s="184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6"/>
      <c r="BK24" s="166"/>
      <c r="BL24" s="166"/>
      <c r="BM24" s="166"/>
    </row>
    <row r="25" spans="1:229" s="113" customFormat="1" hidden="1" x14ac:dyDescent="0.25">
      <c r="A25" s="119"/>
      <c r="B25" s="119">
        <v>6585.029967948718</v>
      </c>
      <c r="C25" s="119">
        <v>4242.3288888888892</v>
      </c>
      <c r="D25" s="119">
        <v>3956.0879999999997</v>
      </c>
      <c r="E25" s="119">
        <v>6165.4765957446807</v>
      </c>
      <c r="F25" s="119">
        <v>10405.172727272728</v>
      </c>
      <c r="G25" s="119">
        <v>11192.473529411765</v>
      </c>
      <c r="H25" s="119">
        <v>8326.7720000000008</v>
      </c>
      <c r="I25" s="119">
        <v>6909.3317589434091</v>
      </c>
      <c r="J25" s="119">
        <v>6178.8404028074456</v>
      </c>
      <c r="K25" s="119">
        <v>11255.496428571429</v>
      </c>
      <c r="L25" s="119">
        <v>7581.6575342465758</v>
      </c>
      <c r="M25" s="119">
        <v>11421.049056603773</v>
      </c>
      <c r="N25" s="119">
        <v>4694.9933333333338</v>
      </c>
      <c r="O25" s="185">
        <v>10353.187804878049</v>
      </c>
      <c r="P25" s="185">
        <f>P6</f>
        <v>29351.885226300004</v>
      </c>
      <c r="Q25" s="185">
        <v>17502.375675675674</v>
      </c>
      <c r="R25" s="119">
        <f>R6</f>
        <v>4861.2632268000016</v>
      </c>
      <c r="S25" s="119">
        <f t="shared" ref="S25:BH25" si="27">S6</f>
        <v>5104.4414813114754</v>
      </c>
      <c r="T25" s="119">
        <f t="shared" si="27"/>
        <v>9657.5147755102043</v>
      </c>
      <c r="U25" s="119">
        <f t="shared" si="27"/>
        <v>8647.9143918161444</v>
      </c>
      <c r="V25" s="119">
        <f t="shared" si="27"/>
        <v>5850.0237566947217</v>
      </c>
      <c r="W25" s="119">
        <f t="shared" si="27"/>
        <v>4923.4510281025723</v>
      </c>
      <c r="X25" s="119">
        <f t="shared" si="27"/>
        <v>9223.3102499999986</v>
      </c>
      <c r="Y25" s="119">
        <f t="shared" si="27"/>
        <v>11221.998210868427</v>
      </c>
      <c r="Z25" s="119">
        <f t="shared" si="27"/>
        <v>4208.5771455000013</v>
      </c>
      <c r="AA25" s="119">
        <f t="shared" si="27"/>
        <v>10548.665980595566</v>
      </c>
      <c r="AB25" s="119">
        <f t="shared" si="27"/>
        <v>4061.3816842105261</v>
      </c>
      <c r="AC25" s="119">
        <f t="shared" si="27"/>
        <v>4172.2390370370367</v>
      </c>
      <c r="AD25" s="119">
        <f t="shared" si="27"/>
        <v>11256.415096774193</v>
      </c>
      <c r="AE25" s="119">
        <f t="shared" si="27"/>
        <v>6627.9261860285696</v>
      </c>
      <c r="AF25" s="119">
        <f t="shared" si="27"/>
        <v>4201.4500282758609</v>
      </c>
      <c r="AG25" s="119">
        <f t="shared" si="27"/>
        <v>3786.0079074999999</v>
      </c>
      <c r="AH25" s="119">
        <f t="shared" si="27"/>
        <v>6808.3666701881712</v>
      </c>
      <c r="AI25" s="119">
        <f t="shared" si="27"/>
        <v>4931.0390826666671</v>
      </c>
      <c r="AJ25" s="119">
        <f t="shared" si="27"/>
        <v>23635.806197309088</v>
      </c>
      <c r="AK25" s="119">
        <f t="shared" si="27"/>
        <v>3465.0181824246156</v>
      </c>
      <c r="AL25" s="119">
        <f t="shared" si="27"/>
        <v>3495.2752697540736</v>
      </c>
      <c r="AM25" s="119">
        <f t="shared" si="27"/>
        <v>8693.8247719024384</v>
      </c>
      <c r="AN25" s="119">
        <f t="shared" si="27"/>
        <v>8745.4815015135155</v>
      </c>
      <c r="AO25" s="119">
        <f t="shared" si="27"/>
        <v>6757.4913241379309</v>
      </c>
      <c r="AP25" s="119">
        <f t="shared" si="27"/>
        <v>24804.220317799998</v>
      </c>
      <c r="AQ25" s="119">
        <f t="shared" si="27"/>
        <v>10002.963837248146</v>
      </c>
      <c r="AR25" s="119">
        <f t="shared" si="27"/>
        <v>7292.9786285714281</v>
      </c>
      <c r="AS25" s="119">
        <f t="shared" si="27"/>
        <v>5993.7410699833335</v>
      </c>
      <c r="AT25" s="119">
        <f t="shared" si="27"/>
        <v>5049.0517932135854</v>
      </c>
      <c r="AU25" s="119">
        <f t="shared" si="27"/>
        <v>7293.6217126666661</v>
      </c>
      <c r="AV25" s="119">
        <f t="shared" si="27"/>
        <v>18993.257164933355</v>
      </c>
      <c r="AW25" s="119">
        <f t="shared" si="27"/>
        <v>5509.0377985640907</v>
      </c>
      <c r="AX25" s="119">
        <f t="shared" si="27"/>
        <v>4752.6781680000004</v>
      </c>
      <c r="AY25" s="119">
        <f t="shared" si="27"/>
        <v>6924.4912759420258</v>
      </c>
      <c r="AZ25" s="119">
        <f t="shared" si="27"/>
        <v>19237.536830978228</v>
      </c>
      <c r="BA25" s="119">
        <f t="shared" si="27"/>
        <v>4609.9141535999988</v>
      </c>
      <c r="BB25" s="119">
        <f t="shared" si="27"/>
        <v>9278.4161616161618</v>
      </c>
      <c r="BC25" s="119">
        <f t="shared" si="27"/>
        <v>7437.2051600000223</v>
      </c>
      <c r="BD25" s="119">
        <f t="shared" si="27"/>
        <v>9986.2105772000086</v>
      </c>
      <c r="BE25" s="119">
        <f t="shared" si="27"/>
        <v>10745.880258343999</v>
      </c>
      <c r="BF25" s="119">
        <f t="shared" si="27"/>
        <v>9985.0492684090441</v>
      </c>
      <c r="BG25" s="119">
        <f t="shared" si="27"/>
        <v>53673.227846875008</v>
      </c>
      <c r="BH25" s="119">
        <f t="shared" si="27"/>
        <v>25771.252998750002</v>
      </c>
      <c r="BI25" s="119">
        <v>8935.4796688224669</v>
      </c>
      <c r="BJ25" s="119">
        <v>57782.673468210189</v>
      </c>
      <c r="BK25" s="119">
        <v>20566.072368421053</v>
      </c>
      <c r="BL25" s="119"/>
      <c r="BM25" s="119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14"/>
    </row>
    <row r="26" spans="1:229" s="59" customFormat="1" hidden="1" x14ac:dyDescent="0.25">
      <c r="A26" s="59" t="s">
        <v>76</v>
      </c>
      <c r="B26" s="60">
        <v>6816.1676282051285</v>
      </c>
      <c r="C26" s="61">
        <v>4242.3288888888892</v>
      </c>
      <c r="D26" s="62">
        <v>11758.736000000001</v>
      </c>
      <c r="E26" s="61">
        <v>6165.4765957446807</v>
      </c>
      <c r="F26" s="62">
        <v>11302.348484848486</v>
      </c>
      <c r="G26" s="61">
        <v>11192.473529411765</v>
      </c>
      <c r="H26" s="62">
        <v>6040.9059999999999</v>
      </c>
      <c r="I26" s="61">
        <v>6909.3317589434091</v>
      </c>
      <c r="J26" s="61">
        <v>6178.8404028074456</v>
      </c>
      <c r="K26" s="62">
        <v>11111.460714285715</v>
      </c>
      <c r="L26" s="62">
        <v>7390.0150684931514</v>
      </c>
      <c r="M26" s="61">
        <v>11421.049056603773</v>
      </c>
      <c r="N26" s="62">
        <v>5556.8888888888887</v>
      </c>
      <c r="O26" s="177">
        <v>12848.478048780489</v>
      </c>
      <c r="P26" s="178">
        <f>P5</f>
        <v>99796.409769420017</v>
      </c>
      <c r="Q26" s="177">
        <v>17623.3</v>
      </c>
      <c r="R26" s="61">
        <v>4392.5749999999998</v>
      </c>
      <c r="S26" s="62">
        <v>5519.9229508196722</v>
      </c>
      <c r="T26" s="61">
        <v>8726.4061224489797</v>
      </c>
      <c r="U26" s="61">
        <v>7814.1451793721972</v>
      </c>
      <c r="V26" s="61">
        <v>5286.0061208875295</v>
      </c>
      <c r="W26" s="61">
        <v>4925.4205128205131</v>
      </c>
      <c r="X26" s="61">
        <v>9227</v>
      </c>
      <c r="Y26" s="61">
        <v>12090.064473684211</v>
      </c>
      <c r="Z26" s="62">
        <v>4760.354807692308</v>
      </c>
      <c r="AA26" s="61">
        <v>10307.471111111112</v>
      </c>
      <c r="AB26" s="61">
        <v>3968.5184210526318</v>
      </c>
      <c r="AC26" s="61">
        <v>4076.8407407407403</v>
      </c>
      <c r="AD26" s="61">
        <v>10062.951612903225</v>
      </c>
      <c r="AE26" s="61">
        <v>5925.1979591836734</v>
      </c>
      <c r="AF26" s="61">
        <v>3755.9896551724141</v>
      </c>
      <c r="AG26" s="62">
        <f>AG7/AG4</f>
        <v>30685.284245524996</v>
      </c>
      <c r="AH26" s="63">
        <v>0</v>
      </c>
      <c r="AI26" s="61">
        <f>AI6</f>
        <v>4931.0390826666671</v>
      </c>
      <c r="AJ26" s="61">
        <f>AJ6</f>
        <v>23635.806197309088</v>
      </c>
      <c r="AK26" s="62">
        <f>AK8</f>
        <v>4145.0191457230776</v>
      </c>
      <c r="AL26" s="62">
        <f>AL8</f>
        <v>4073.700069823999</v>
      </c>
      <c r="AM26" s="62"/>
      <c r="AN26" s="61">
        <f>AN6</f>
        <v>8745.4815015135155</v>
      </c>
      <c r="AO26" s="61">
        <f>AO6</f>
        <v>6757.4913241379309</v>
      </c>
      <c r="AP26" s="61">
        <f t="shared" ref="AP26:AQ26" si="28">AP6</f>
        <v>24804.220317799998</v>
      </c>
      <c r="AQ26" s="61">
        <f t="shared" si="28"/>
        <v>10002.963837248146</v>
      </c>
      <c r="AR26" s="62">
        <f>AR8</f>
        <v>7292.9786285714281</v>
      </c>
      <c r="AS26" s="61">
        <f>AS6</f>
        <v>5993.7410699833335</v>
      </c>
      <c r="AT26" s="61">
        <f t="shared" ref="AT26:BB26" si="29">AT6</f>
        <v>5049.0517932135854</v>
      </c>
      <c r="AU26" s="61">
        <f t="shared" si="29"/>
        <v>7293.6217126666661</v>
      </c>
      <c r="AV26" s="61">
        <f t="shared" si="29"/>
        <v>18993.257164933355</v>
      </c>
      <c r="AW26" s="61">
        <f t="shared" si="29"/>
        <v>5509.0377985640907</v>
      </c>
      <c r="AX26" s="61">
        <f t="shared" si="29"/>
        <v>4752.6781680000004</v>
      </c>
      <c r="AY26" s="61">
        <f t="shared" si="29"/>
        <v>6924.4912759420258</v>
      </c>
      <c r="AZ26" s="61">
        <f t="shared" si="29"/>
        <v>19237.536830978228</v>
      </c>
      <c r="BA26" s="61">
        <f t="shared" si="29"/>
        <v>4609.9141535999988</v>
      </c>
      <c r="BB26" s="61">
        <f t="shared" si="29"/>
        <v>9278.4161616161618</v>
      </c>
      <c r="BC26" s="62">
        <f>BC8</f>
        <v>7796.217413600004</v>
      </c>
      <c r="BD26" s="61">
        <f>BD6</f>
        <v>9986.2105772000086</v>
      </c>
      <c r="BE26" s="62">
        <f>BE8</f>
        <v>15115.221067408009</v>
      </c>
      <c r="BF26" s="61">
        <f>BF6</f>
        <v>9985.0492684090441</v>
      </c>
      <c r="BG26" s="61">
        <f>BG6</f>
        <v>53673.227846875008</v>
      </c>
      <c r="BH26" s="62">
        <f>BH8</f>
        <v>25771.252998750002</v>
      </c>
      <c r="BI26" s="63">
        <v>9133.8230713668381</v>
      </c>
      <c r="BJ26" s="66">
        <v>64427.768886042359</v>
      </c>
      <c r="BK26" s="66">
        <v>22796.332236842107</v>
      </c>
      <c r="BL26" s="66"/>
      <c r="BM26" s="66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68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</row>
    <row r="27" spans="1:229" s="6" customFormat="1" ht="18.75" hidden="1" x14ac:dyDescent="0.3">
      <c r="A27" s="6" t="s">
        <v>8</v>
      </c>
      <c r="B27" s="26">
        <f t="shared" ref="B27:T27" si="30">B10/1000</f>
        <v>93.13000639734399</v>
      </c>
      <c r="C27" s="7">
        <f t="shared" si="30"/>
        <v>13.484035686709689</v>
      </c>
      <c r="D27" s="8">
        <f t="shared" si="30"/>
        <v>35.759625378399996</v>
      </c>
      <c r="E27" s="7">
        <f t="shared" si="30"/>
        <v>17.973221969987875</v>
      </c>
      <c r="F27" s="8">
        <f t="shared" si="30"/>
        <v>33.191754929321718</v>
      </c>
      <c r="G27" s="7">
        <f t="shared" si="30"/>
        <v>32.454066769833318</v>
      </c>
      <c r="H27" s="8">
        <f t="shared" si="30"/>
        <v>15.078691830965861</v>
      </c>
      <c r="I27" s="7">
        <f t="shared" si="30"/>
        <v>53.895241061013309</v>
      </c>
      <c r="J27" s="7">
        <f t="shared" si="30"/>
        <v>166.79184000000001</v>
      </c>
      <c r="K27" s="8">
        <f t="shared" si="30"/>
        <v>75.268084102574988</v>
      </c>
      <c r="L27" s="8">
        <f t="shared" si="30"/>
        <v>54.275695332981826</v>
      </c>
      <c r="M27" s="7">
        <f t="shared" si="30"/>
        <v>669.90281934134987</v>
      </c>
      <c r="N27" s="8">
        <f t="shared" si="30"/>
        <v>69.185337219600001</v>
      </c>
      <c r="O27" s="186">
        <f t="shared" si="30"/>
        <v>166.57024734120003</v>
      </c>
      <c r="P27" s="187">
        <f t="shared" si="30"/>
        <v>332.65469923140012</v>
      </c>
      <c r="Q27" s="186">
        <f t="shared" si="30"/>
        <v>206.1820325418</v>
      </c>
      <c r="R27" s="7">
        <f t="shared" si="30"/>
        <v>136.11537035040001</v>
      </c>
      <c r="S27" s="8">
        <f t="shared" si="30"/>
        <v>93.160699817325025</v>
      </c>
      <c r="T27" s="7">
        <f t="shared" si="30"/>
        <v>236.60911200000001</v>
      </c>
      <c r="U27" s="7">
        <f t="shared" ref="U27:AF27" si="31">U10/1000</f>
        <v>205.70505700000004</v>
      </c>
      <c r="V27" s="7">
        <f t="shared" si="31"/>
        <v>152.91962100000001</v>
      </c>
      <c r="W27" s="7">
        <f t="shared" si="31"/>
        <v>115.20875405760019</v>
      </c>
      <c r="X27" s="7">
        <f t="shared" si="31"/>
        <v>196.76395199999999</v>
      </c>
      <c r="Y27" s="7">
        <f t="shared" si="31"/>
        <v>170.57437280520008</v>
      </c>
      <c r="Z27" s="8">
        <f>Z10/1000</f>
        <v>100.17805199999999</v>
      </c>
      <c r="AA27" s="7">
        <f t="shared" si="31"/>
        <v>135.62570546480015</v>
      </c>
      <c r="AB27" s="7">
        <f t="shared" si="31"/>
        <v>61.733001599999994</v>
      </c>
      <c r="AC27" s="7">
        <f t="shared" si="31"/>
        <v>56.325226999999991</v>
      </c>
      <c r="AD27" s="7">
        <f t="shared" si="31"/>
        <v>174.47443399999997</v>
      </c>
      <c r="AE27" s="7">
        <f t="shared" si="31"/>
        <v>0</v>
      </c>
      <c r="AF27" s="7">
        <f t="shared" si="31"/>
        <v>40.614016939999992</v>
      </c>
      <c r="AG27" s="8">
        <f>AG10/1000</f>
        <v>147.28936437851996</v>
      </c>
      <c r="AH27" s="12">
        <f>AH10/1000</f>
        <v>0</v>
      </c>
      <c r="AI27" s="7">
        <f t="shared" ref="AI27:AJ27" si="32">AI10/1000</f>
        <v>0</v>
      </c>
      <c r="AJ27" s="7">
        <f t="shared" si="32"/>
        <v>0</v>
      </c>
      <c r="AK27" s="8">
        <f>AK10/1000</f>
        <v>53.885248894400007</v>
      </c>
      <c r="AL27" s="8">
        <f t="shared" ref="AL27:AM27" si="33">AL10/1000</f>
        <v>73.326601256831992</v>
      </c>
      <c r="AM27" s="8">
        <f t="shared" si="33"/>
        <v>0</v>
      </c>
      <c r="AN27" s="7">
        <f t="shared" ref="AN27:BG27" si="34">AN10/1000</f>
        <v>323.58281555600007</v>
      </c>
      <c r="AO27" s="7">
        <f t="shared" si="34"/>
        <v>130.64483226666667</v>
      </c>
      <c r="AP27" s="7">
        <f t="shared" si="34"/>
        <v>0</v>
      </c>
      <c r="AQ27" s="7">
        <f t="shared" si="34"/>
        <v>108.03200944227999</v>
      </c>
      <c r="AR27" s="8">
        <f t="shared" si="34"/>
        <v>71.471190559999997</v>
      </c>
      <c r="AS27" s="7">
        <f t="shared" si="34"/>
        <v>38.359942847893336</v>
      </c>
      <c r="AT27" s="7">
        <f t="shared" si="34"/>
        <v>48.654499098239995</v>
      </c>
      <c r="AU27" s="7">
        <f t="shared" si="34"/>
        <v>47.128017220307697</v>
      </c>
      <c r="AV27" s="7">
        <f t="shared" si="34"/>
        <v>227.91908597920022</v>
      </c>
      <c r="AW27" s="7">
        <f t="shared" si="34"/>
        <v>42.970494828799907</v>
      </c>
      <c r="AX27" s="7">
        <f t="shared" si="34"/>
        <v>29.704238549999999</v>
      </c>
      <c r="AY27" s="7">
        <f t="shared" si="34"/>
        <v>47.778989803999984</v>
      </c>
      <c r="AZ27" s="7">
        <f t="shared" si="34"/>
        <v>353.97067768999938</v>
      </c>
      <c r="BA27" s="7">
        <f t="shared" si="34"/>
        <v>101.41811137919998</v>
      </c>
      <c r="BB27" s="7">
        <f t="shared" si="34"/>
        <v>91.856320000000011</v>
      </c>
      <c r="BC27" s="8">
        <f t="shared" si="34"/>
        <v>106.02855682496005</v>
      </c>
      <c r="BD27" s="7">
        <f t="shared" si="34"/>
        <v>69.903474040400042</v>
      </c>
      <c r="BE27" s="8">
        <f t="shared" si="34"/>
        <v>88.913065102400054</v>
      </c>
      <c r="BF27" s="7">
        <f t="shared" si="34"/>
        <v>0</v>
      </c>
      <c r="BG27" s="7">
        <f t="shared" si="34"/>
        <v>104.42663209888002</v>
      </c>
      <c r="BH27" s="8">
        <f t="shared" ref="BH27" si="35">BH10/1000</f>
        <v>26.114869705400004</v>
      </c>
      <c r="BI27" s="12">
        <v>109.3816415</v>
      </c>
      <c r="BJ27" s="10">
        <v>279.14931109202689</v>
      </c>
      <c r="BK27" s="10">
        <v>23.100283333333337</v>
      </c>
      <c r="BL27" s="10"/>
      <c r="BM27" s="10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9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</row>
    <row r="28" spans="1:229" s="86" customFormat="1" hidden="1" x14ac:dyDescent="0.25">
      <c r="A28" s="86" t="s">
        <v>76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87">
        <v>20482.141509433965</v>
      </c>
      <c r="N28" s="87">
        <v>19336.711111111112</v>
      </c>
      <c r="O28" s="179">
        <v>19380.690243902442</v>
      </c>
      <c r="P28" s="180">
        <v>64987.191176470595</v>
      </c>
      <c r="Q28" s="179">
        <v>18053.178378378376</v>
      </c>
      <c r="R28" s="63">
        <v>0</v>
      </c>
      <c r="S28" s="63">
        <v>0</v>
      </c>
      <c r="T28" s="87">
        <v>9249.4102040816324</v>
      </c>
      <c r="U28" s="87">
        <v>8275.1163116591924</v>
      </c>
      <c r="V28" s="87">
        <v>17811.824789594491</v>
      </c>
      <c r="W28" s="87">
        <v>5808.8239316239324</v>
      </c>
      <c r="X28" s="63"/>
      <c r="Y28" s="87">
        <v>13353.205263157895</v>
      </c>
      <c r="Z28" s="87">
        <v>4720.9259615384608</v>
      </c>
      <c r="AA28" s="87">
        <v>12011.246666666666</v>
      </c>
      <c r="AB28" s="63"/>
      <c r="AC28" s="63"/>
      <c r="AD28" s="63"/>
      <c r="AE28" s="88">
        <v>5925.1979591836734</v>
      </c>
      <c r="AF28" s="63"/>
      <c r="AG28" s="87">
        <v>26173.137500000001</v>
      </c>
      <c r="AH28" s="63"/>
      <c r="AI28" s="63"/>
      <c r="AJ28" s="63"/>
      <c r="AK28" s="63"/>
      <c r="AL28" s="87">
        <f>AL12</f>
        <v>7095.2480394465183</v>
      </c>
      <c r="AM28" s="87">
        <f>AM12</f>
        <v>0</v>
      </c>
      <c r="AN28" s="87">
        <f>AN12</f>
        <v>8964.8554671351358</v>
      </c>
      <c r="AO28" s="88">
        <f>AO6</f>
        <v>6757.4913241379309</v>
      </c>
      <c r="AP28" s="88">
        <f t="shared" ref="AP28:AQ28" si="36">AP6</f>
        <v>24804.220317799998</v>
      </c>
      <c r="AQ28" s="88">
        <f t="shared" si="36"/>
        <v>10002.963837248146</v>
      </c>
      <c r="AR28" s="63"/>
      <c r="AS28" s="63"/>
      <c r="AT28" s="63"/>
      <c r="AU28" s="63"/>
      <c r="AV28" s="63"/>
      <c r="AW28" s="87">
        <f>AW12</f>
        <v>7798.4312717948624</v>
      </c>
      <c r="AX28" s="63"/>
      <c r="AY28" s="63"/>
      <c r="AZ28" s="63"/>
      <c r="BA28" s="63"/>
      <c r="BB28" s="88">
        <f>BB6</f>
        <v>9278.4161616161618</v>
      </c>
      <c r="BC28" s="87">
        <f>BC12</f>
        <v>0</v>
      </c>
      <c r="BD28" s="87">
        <f>BD12</f>
        <v>28721.010622699996</v>
      </c>
      <c r="BE28" s="87">
        <f>BE12</f>
        <v>22113.386248799998</v>
      </c>
      <c r="BF28" s="88">
        <f>BF12</f>
        <v>9985.0492684090441</v>
      </c>
      <c r="BG28" s="88">
        <f>BG6</f>
        <v>53673.227846875008</v>
      </c>
      <c r="BH28" s="63"/>
      <c r="BI28" s="63">
        <v>7591.6756364061457</v>
      </c>
      <c r="BJ28" s="66"/>
      <c r="BK28" s="66"/>
      <c r="BL28" s="66"/>
      <c r="BM28" s="66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68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</row>
    <row r="29" spans="1:229" s="11" customFormat="1" ht="18.75" hidden="1" x14ac:dyDescent="0.3">
      <c r="A29" s="11" t="s">
        <v>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3">
        <v>167.00823076923078</v>
      </c>
      <c r="N29" s="13">
        <v>64.455703703703705</v>
      </c>
      <c r="O29" s="188">
        <v>113.51547142857144</v>
      </c>
      <c r="P29" s="189">
        <v>491.01433333333335</v>
      </c>
      <c r="Q29" s="188">
        <v>190.84788571428572</v>
      </c>
      <c r="R29" s="12">
        <v>0</v>
      </c>
      <c r="S29" s="12">
        <v>0</v>
      </c>
      <c r="T29" s="13">
        <v>90.644220000000004</v>
      </c>
      <c r="U29" s="13">
        <v>78.734973333333343</v>
      </c>
      <c r="V29" s="13">
        <v>186.24044000000001</v>
      </c>
      <c r="W29" s="13">
        <v>56.636033333333337</v>
      </c>
      <c r="X29" s="12"/>
      <c r="Y29" s="13">
        <v>144.97765714285714</v>
      </c>
      <c r="Z29" s="13">
        <v>44.634209090909081</v>
      </c>
      <c r="AA29" s="13">
        <v>77.215157142857151</v>
      </c>
      <c r="AB29" s="12"/>
      <c r="AC29" s="12"/>
      <c r="AD29" s="12"/>
      <c r="AE29" s="14">
        <v>64.518822222222227</v>
      </c>
      <c r="AF29" s="12"/>
      <c r="AG29" s="13">
        <v>125.63105999999999</v>
      </c>
      <c r="AH29" s="12"/>
      <c r="AI29" s="12"/>
      <c r="AJ29" s="12"/>
      <c r="AK29" s="12"/>
      <c r="AL29" s="13">
        <v>60.979033333333334</v>
      </c>
      <c r="AM29" s="13"/>
      <c r="AN29" s="13">
        <v>105.58303333333335</v>
      </c>
      <c r="AO29" s="14">
        <v>40.152875000000002</v>
      </c>
      <c r="AP29" s="14">
        <v>284.6078</v>
      </c>
      <c r="AQ29" s="14">
        <v>52.083082352941176</v>
      </c>
      <c r="AR29" s="12"/>
      <c r="AS29" s="12"/>
      <c r="AT29" s="12"/>
      <c r="AU29" s="12"/>
      <c r="AV29" s="12"/>
      <c r="AW29" s="13">
        <v>32.270055555555558</v>
      </c>
      <c r="AX29" s="12"/>
      <c r="AY29" s="12"/>
      <c r="AZ29" s="12"/>
      <c r="BA29" s="12"/>
      <c r="BB29" s="14">
        <v>91.856320000000011</v>
      </c>
      <c r="BC29" s="13"/>
      <c r="BD29" s="13">
        <v>90.346058823529418</v>
      </c>
      <c r="BE29" s="13">
        <v>72.816137931034476</v>
      </c>
      <c r="BF29" s="14">
        <v>106</v>
      </c>
      <c r="BG29" s="14">
        <v>61</v>
      </c>
      <c r="BH29" s="12"/>
      <c r="BI29" s="12">
        <v>49.142557837837821</v>
      </c>
      <c r="BJ29" s="10">
        <v>0</v>
      </c>
      <c r="BK29" s="10">
        <v>0</v>
      </c>
      <c r="BL29" s="10"/>
      <c r="BM29" s="10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9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</row>
    <row r="30" spans="1:229" s="94" customFormat="1" hidden="1" x14ac:dyDescent="0.25">
      <c r="A30" s="94" t="s">
        <v>76</v>
      </c>
      <c r="B30" s="63"/>
      <c r="C30" s="63"/>
      <c r="D30" s="63"/>
      <c r="E30" s="63"/>
      <c r="F30" s="63"/>
      <c r="G30" s="63"/>
      <c r="H30" s="63"/>
      <c r="I30" s="63"/>
      <c r="J30" s="784">
        <f>J16</f>
        <v>12761.338031471931</v>
      </c>
      <c r="K30" s="784"/>
      <c r="L30" s="784"/>
      <c r="M30" s="784">
        <v>25789.416326530609</v>
      </c>
      <c r="N30" s="784"/>
      <c r="O30" s="789">
        <v>30121.291071428575</v>
      </c>
      <c r="P30" s="789"/>
      <c r="Q30" s="789"/>
      <c r="R30" s="784">
        <v>23320.756179775286</v>
      </c>
      <c r="S30" s="784">
        <v>0</v>
      </c>
      <c r="T30" s="63"/>
      <c r="U30" s="784">
        <v>11499.234871794872</v>
      </c>
      <c r="V30" s="784"/>
      <c r="W30" s="95">
        <v>11684.524786324788</v>
      </c>
      <c r="X30" s="96">
        <f>X16</f>
        <v>14403.0285</v>
      </c>
      <c r="Y30" s="95">
        <v>17100.507894736842</v>
      </c>
      <c r="Z30" s="95">
        <v>4537.3807692307691</v>
      </c>
      <c r="AA30" s="95">
        <v>15676.191111111111</v>
      </c>
      <c r="AB30" s="95">
        <v>3961.4447368421056</v>
      </c>
      <c r="AC30" s="95">
        <v>9280.75185185185</v>
      </c>
      <c r="AD30" s="63"/>
      <c r="AE30" s="97">
        <v>5925.1979591836734</v>
      </c>
      <c r="AF30" s="63"/>
      <c r="AG30" s="95">
        <v>26173.137500000001</v>
      </c>
      <c r="AH30" s="63"/>
      <c r="AI30" s="63"/>
      <c r="AJ30" s="97">
        <v>21826.399999999998</v>
      </c>
      <c r="AK30" s="95">
        <v>5194.7538461538461</v>
      </c>
      <c r="AL30" s="95">
        <v>8676.8666666666668</v>
      </c>
      <c r="AM30" s="784">
        <f>AM16</f>
        <v>30507.528988030772</v>
      </c>
      <c r="AN30" s="784"/>
      <c r="AO30" s="97">
        <f>AO25</f>
        <v>6757.4913241379309</v>
      </c>
      <c r="AP30" s="97">
        <f>AP25</f>
        <v>24804.220317799998</v>
      </c>
      <c r="AQ30" s="784">
        <v>37294.070700636941</v>
      </c>
      <c r="AR30" s="784"/>
      <c r="AS30" s="98">
        <v>5596.4520833333336</v>
      </c>
      <c r="AT30" s="98">
        <v>14692.338679245284</v>
      </c>
      <c r="AU30" s="97">
        <v>6964.8785714285714</v>
      </c>
      <c r="AV30" s="63"/>
      <c r="AW30" s="63"/>
      <c r="AX30" s="96">
        <v>16930.632000000001</v>
      </c>
      <c r="AY30" s="780">
        <v>16552.438235294117</v>
      </c>
      <c r="AZ30" s="780"/>
      <c r="BA30" s="780"/>
      <c r="BB30" s="361">
        <v>9586.0555555555547</v>
      </c>
      <c r="BC30" s="63"/>
      <c r="BD30" s="63"/>
      <c r="BE30" s="63"/>
      <c r="BF30" s="97">
        <v>8353.5818181818177</v>
      </c>
      <c r="BG30" s="97">
        <v>47477.425986842107</v>
      </c>
      <c r="BH30" s="63"/>
      <c r="BI30" s="63">
        <v>14579.758923464258</v>
      </c>
      <c r="BJ30" s="66"/>
      <c r="BK30" s="66"/>
      <c r="BL30" s="66"/>
      <c r="BM30" s="66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68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</row>
    <row r="31" spans="1:229" s="15" customFormat="1" ht="18.75" hidden="1" x14ac:dyDescent="0.3">
      <c r="A31" s="15" t="s">
        <v>8</v>
      </c>
      <c r="B31" s="12"/>
      <c r="C31" s="12"/>
      <c r="D31" s="12"/>
      <c r="E31" s="12"/>
      <c r="F31" s="12"/>
      <c r="G31" s="12"/>
      <c r="H31" s="12"/>
      <c r="I31" s="12"/>
      <c r="J31" s="790">
        <v>41.669328571428565</v>
      </c>
      <c r="K31" s="790"/>
      <c r="L31" s="790"/>
      <c r="M31" s="790">
        <v>101.09451200000001</v>
      </c>
      <c r="N31" s="790"/>
      <c r="O31" s="791">
        <v>134.94338400000001</v>
      </c>
      <c r="P31" s="791"/>
      <c r="Q31" s="791"/>
      <c r="R31" s="790">
        <v>103.777365</v>
      </c>
      <c r="S31" s="790"/>
      <c r="T31" s="12"/>
      <c r="U31" s="790">
        <v>64.067165714285707</v>
      </c>
      <c r="V31" s="790"/>
      <c r="W31" s="16">
        <v>65.099495238095244</v>
      </c>
      <c r="X31" s="17">
        <f>X18/1000</f>
        <v>76.816152000000002</v>
      </c>
      <c r="Y31" s="16">
        <f>Y18/1000</f>
        <v>110.38121947033999</v>
      </c>
      <c r="Z31" s="422">
        <f t="shared" ref="Z31:AC31" si="37">Z18/1000</f>
        <v>43.960238400000001</v>
      </c>
      <c r="AA31" s="422">
        <f t="shared" si="37"/>
        <v>75.008871636363622</v>
      </c>
      <c r="AB31" s="422">
        <f t="shared" si="37"/>
        <v>20.274662947368423</v>
      </c>
      <c r="AC31" s="422">
        <f t="shared" si="37"/>
        <v>56.77769142857143</v>
      </c>
      <c r="AD31" s="12"/>
      <c r="AE31" s="18">
        <f>AE18/1000</f>
        <v>36.08537590171111</v>
      </c>
      <c r="AF31" s="12"/>
      <c r="AG31" s="16">
        <f>AG18/1000</f>
        <v>136.04588288746001</v>
      </c>
      <c r="AH31" s="12"/>
      <c r="AI31" s="12"/>
      <c r="AJ31" s="18">
        <f>AJ18/1000</f>
        <v>259.99386817039999</v>
      </c>
      <c r="AK31" s="16">
        <f>AK18/1000</f>
        <v>23.573103433674667</v>
      </c>
      <c r="AL31" s="16">
        <f>AL18/1000</f>
        <v>40.888863505952003</v>
      </c>
      <c r="AM31" s="790">
        <f>AM18/1000</f>
        <v>135.97641491808</v>
      </c>
      <c r="AN31" s="790"/>
      <c r="AO31" s="18">
        <f>AO18/1000</f>
        <v>30.148807446153842</v>
      </c>
      <c r="AP31" s="18">
        <f>AP18/1000</f>
        <v>115.75302814973332</v>
      </c>
      <c r="AQ31" s="790">
        <f>AQ18/1000</f>
        <v>81.610434782608692</v>
      </c>
      <c r="AR31" s="790"/>
      <c r="AS31" s="19">
        <f>AS18/1000</f>
        <v>19.400624868027585</v>
      </c>
      <c r="AT31" s="19">
        <f>AT18/1000</f>
        <v>81.544828244880009</v>
      </c>
      <c r="AU31" s="18">
        <f>AU18/1000</f>
        <v>47.128017220307697</v>
      </c>
      <c r="AV31" s="12"/>
      <c r="AW31" s="12"/>
      <c r="AX31" s="17">
        <f>AX18/1000</f>
        <v>74.620193329629629</v>
      </c>
      <c r="AY31" s="781">
        <f>AY18/1000</f>
        <v>78.789606434000007</v>
      </c>
      <c r="AZ31" s="781"/>
      <c r="BA31" s="781"/>
      <c r="BB31" s="362">
        <f>BB18/1000</f>
        <v>56.466660785499862</v>
      </c>
      <c r="BC31" s="12"/>
      <c r="BD31" s="12"/>
      <c r="BE31" s="12"/>
      <c r="BF31" s="18">
        <f>BF18/1000</f>
        <v>87.868433561999581</v>
      </c>
      <c r="BG31" s="18">
        <v>92.372079999999997</v>
      </c>
      <c r="BH31" s="12"/>
      <c r="BI31" s="12">
        <v>67.153528461538471</v>
      </c>
      <c r="BJ31" s="10"/>
      <c r="BK31" s="10"/>
      <c r="BL31" s="10"/>
      <c r="BM31" s="10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9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</row>
    <row r="32" spans="1:229" s="104" customFormat="1" hidden="1" x14ac:dyDescent="0.25">
      <c r="A32" s="104" t="s">
        <v>76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181"/>
      <c r="P32" s="181"/>
      <c r="Q32" s="181"/>
      <c r="R32" s="96">
        <v>17027.54285714286</v>
      </c>
      <c r="S32" s="96">
        <v>24154.863934426234</v>
      </c>
      <c r="T32" s="63"/>
      <c r="U32" s="63"/>
      <c r="V32" s="63"/>
      <c r="W32" s="105">
        <v>7544.5931623931629</v>
      </c>
      <c r="X32" s="105"/>
      <c r="Y32" s="105">
        <v>15095.276315789475</v>
      </c>
      <c r="Z32" s="304"/>
      <c r="AA32" s="63"/>
      <c r="AB32" s="63"/>
      <c r="AC32" s="63"/>
      <c r="AD32" s="63"/>
      <c r="AE32" s="106">
        <v>5925.1979591836734</v>
      </c>
      <c r="AF32" s="107">
        <v>8015.4241379310342</v>
      </c>
      <c r="AG32" s="107">
        <v>27080.987500000003</v>
      </c>
      <c r="AH32" s="107">
        <v>23460.273118279569</v>
      </c>
      <c r="AI32" s="107">
        <v>19915.170588235294</v>
      </c>
      <c r="AJ32" s="63"/>
      <c r="AK32" s="63"/>
      <c r="AL32" s="63"/>
      <c r="AM32" s="63"/>
      <c r="AN32" s="63"/>
      <c r="AO32" s="63"/>
      <c r="AP32" s="63"/>
      <c r="AQ32" s="63"/>
      <c r="AR32" s="63"/>
      <c r="AS32" s="105">
        <v>5596.4520833333336</v>
      </c>
      <c r="AT32" s="105">
        <v>19411.383962264154</v>
      </c>
      <c r="AU32" s="63"/>
      <c r="AV32" s="63"/>
      <c r="AW32" s="63"/>
      <c r="AX32" s="63">
        <f>AX5+AY5+AZ5+BA5</f>
        <v>185389.57791129986</v>
      </c>
      <c r="AY32" s="63"/>
      <c r="AZ32" s="63"/>
      <c r="BA32" s="95">
        <v>4431.2545454545461</v>
      </c>
      <c r="BB32" s="63"/>
      <c r="BC32" s="63"/>
      <c r="BD32" s="63"/>
      <c r="BE32" s="63"/>
      <c r="BF32" s="63"/>
      <c r="BG32" s="63"/>
      <c r="BH32" s="63"/>
      <c r="BI32" s="63"/>
      <c r="BJ32" s="66"/>
      <c r="BK32" s="66"/>
      <c r="BL32" s="66"/>
      <c r="BM32" s="66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68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</row>
    <row r="33" spans="1:229" s="47" customFormat="1" ht="19.5" hidden="1" thickBot="1" x14ac:dyDescent="0.35">
      <c r="A33" s="168" t="s">
        <v>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90"/>
      <c r="P33" s="190"/>
      <c r="Q33" s="190"/>
      <c r="R33" s="17">
        <v>73.349415384615398</v>
      </c>
      <c r="S33" s="17">
        <v>109.1442</v>
      </c>
      <c r="T33" s="12"/>
      <c r="U33" s="12"/>
      <c r="V33" s="12"/>
      <c r="W33" s="169">
        <v>42.034161904761902</v>
      </c>
      <c r="X33" s="169"/>
      <c r="Y33" s="169">
        <v>76.482733333333343</v>
      </c>
      <c r="Z33" s="305"/>
      <c r="AA33" s="12"/>
      <c r="AB33" s="12"/>
      <c r="AC33" s="12"/>
      <c r="AD33" s="12"/>
      <c r="AE33" s="170">
        <v>32.259411111111113</v>
      </c>
      <c r="AF33" s="171">
        <v>38.741216666666666</v>
      </c>
      <c r="AG33" s="171">
        <v>129.98874000000001</v>
      </c>
      <c r="AH33" s="171">
        <v>114.83186315789476</v>
      </c>
      <c r="AI33" s="171">
        <v>92.333972727272723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69">
        <v>18.526186206896554</v>
      </c>
      <c r="AT33" s="169">
        <v>102.880335</v>
      </c>
      <c r="AU33" s="12"/>
      <c r="AV33" s="12"/>
      <c r="AW33" s="12"/>
      <c r="AX33" s="401">
        <f>AX15+AY15</f>
        <v>435593.08833950001</v>
      </c>
      <c r="AY33" s="12"/>
      <c r="AZ33" s="12"/>
      <c r="BA33" s="16">
        <v>18.747615384615386</v>
      </c>
      <c r="BB33" s="12"/>
      <c r="BC33" s="12"/>
      <c r="BD33" s="12"/>
      <c r="BE33" s="12"/>
      <c r="BF33" s="12"/>
      <c r="BG33" s="12"/>
      <c r="BH33" s="12"/>
      <c r="BI33" s="12"/>
      <c r="BJ33" s="10"/>
      <c r="BK33" s="10"/>
      <c r="BL33" s="10"/>
      <c r="BM33" s="10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46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</row>
    <row r="34" spans="1:229" hidden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42"/>
      <c r="P34" s="142"/>
      <c r="Q34" s="142"/>
      <c r="R34" s="780">
        <f>(R19+S19)/(R4+S4)</f>
        <v>24250.631115699445</v>
      </c>
      <c r="S34" s="780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402">
        <f>AX17+AY17</f>
        <v>5.6</v>
      </c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</row>
    <row r="35" spans="1:229" s="126" customFormat="1" ht="19.5" hidden="1" thickBot="1" x14ac:dyDescent="0.35">
      <c r="A35" s="172" t="s">
        <v>87</v>
      </c>
      <c r="B35" s="54"/>
      <c r="C35" s="54"/>
      <c r="D35" s="54"/>
      <c r="E35" s="54"/>
      <c r="F35" s="54"/>
      <c r="G35" s="54"/>
      <c r="H35" s="54"/>
      <c r="I35" s="54"/>
      <c r="J35" s="173"/>
      <c r="K35" s="54"/>
      <c r="L35" s="54"/>
      <c r="M35" s="54"/>
      <c r="N35" s="54"/>
      <c r="O35" s="183"/>
      <c r="P35" s="183"/>
      <c r="Q35" s="183"/>
      <c r="R35" s="781">
        <f>(R19+S19)/(R21+S21)/1000</f>
        <v>107.91530846486251</v>
      </c>
      <c r="S35" s="781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781">
        <f>(AX33-AX32)/AX34/1000</f>
        <v>44.67919829075003</v>
      </c>
      <c r="AY35" s="781"/>
      <c r="AZ35" s="781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5"/>
    </row>
    <row r="36" spans="1:229" s="113" customFormat="1" hidden="1" x14ac:dyDescent="0.25">
      <c r="A36" s="119" t="s">
        <v>84</v>
      </c>
      <c r="B36" s="119">
        <f t="shared" ref="B36:AG36" si="38">B6</f>
        <v>7209.2907632935912</v>
      </c>
      <c r="C36" s="119">
        <f t="shared" si="38"/>
        <v>4644.5011809777825</v>
      </c>
      <c r="D36" s="119">
        <f t="shared" si="38"/>
        <v>4707.7466240000003</v>
      </c>
      <c r="E36" s="119">
        <f t="shared" si="38"/>
        <v>6309.7481383999984</v>
      </c>
      <c r="F36" s="119">
        <f t="shared" si="38"/>
        <v>10648.654079212118</v>
      </c>
      <c r="G36" s="119">
        <f t="shared" si="38"/>
        <v>11454.376506999994</v>
      </c>
      <c r="H36" s="119">
        <f t="shared" si="38"/>
        <v>8521.619999999999</v>
      </c>
      <c r="I36" s="119">
        <f t="shared" si="38"/>
        <v>7071.0103727385604</v>
      </c>
      <c r="J36" s="119">
        <f t="shared" si="38"/>
        <v>25448.86176380836</v>
      </c>
      <c r="K36" s="119">
        <f t="shared" si="38"/>
        <v>10882.079745999999</v>
      </c>
      <c r="L36" s="119">
        <f t="shared" si="38"/>
        <v>8390.6206357150768</v>
      </c>
      <c r="M36" s="119">
        <f t="shared" si="38"/>
        <v>12639.675836629245</v>
      </c>
      <c r="N36" s="119">
        <f t="shared" si="38"/>
        <v>5195.9491220000009</v>
      </c>
      <c r="O36" s="185">
        <f t="shared" si="38"/>
        <v>11457.871917936587</v>
      </c>
      <c r="P36" s="185">
        <f t="shared" si="38"/>
        <v>29351.885226300004</v>
      </c>
      <c r="Q36" s="185">
        <f t="shared" si="38"/>
        <v>19369.877874105405</v>
      </c>
      <c r="R36" s="119">
        <f t="shared" si="38"/>
        <v>4861.2632268000016</v>
      </c>
      <c r="S36" s="119">
        <f t="shared" si="38"/>
        <v>5104.4414813114754</v>
      </c>
      <c r="T36" s="119">
        <f t="shared" si="38"/>
        <v>9657.5147755102043</v>
      </c>
      <c r="U36" s="119">
        <f t="shared" si="38"/>
        <v>8647.9143918161444</v>
      </c>
      <c r="V36" s="119">
        <f t="shared" si="38"/>
        <v>5850.0237566947217</v>
      </c>
      <c r="W36" s="119">
        <f t="shared" si="38"/>
        <v>4923.4510281025723</v>
      </c>
      <c r="X36" s="119">
        <f t="shared" si="38"/>
        <v>9223.3102499999986</v>
      </c>
      <c r="Y36" s="119">
        <f t="shared" si="38"/>
        <v>11221.998210868427</v>
      </c>
      <c r="Z36" s="119">
        <f t="shared" si="38"/>
        <v>4208.5771455000013</v>
      </c>
      <c r="AA36" s="119">
        <f t="shared" si="38"/>
        <v>10548.665980595566</v>
      </c>
      <c r="AB36" s="119">
        <f t="shared" si="38"/>
        <v>4061.3816842105261</v>
      </c>
      <c r="AC36" s="119">
        <f t="shared" si="38"/>
        <v>4172.2390370370367</v>
      </c>
      <c r="AD36" s="119">
        <f t="shared" si="38"/>
        <v>11256.415096774193</v>
      </c>
      <c r="AE36" s="119">
        <f t="shared" si="38"/>
        <v>6627.9261860285696</v>
      </c>
      <c r="AF36" s="119">
        <f t="shared" si="38"/>
        <v>4201.4500282758609</v>
      </c>
      <c r="AG36" s="119">
        <f t="shared" si="38"/>
        <v>3786.0079074999999</v>
      </c>
      <c r="AH36" s="119">
        <f t="shared" ref="AH36:BK36" si="39">AH6</f>
        <v>6808.3666701881712</v>
      </c>
      <c r="AI36" s="119">
        <f t="shared" si="39"/>
        <v>4931.0390826666671</v>
      </c>
      <c r="AJ36" s="119">
        <f t="shared" si="39"/>
        <v>23635.806197309088</v>
      </c>
      <c r="AK36" s="119">
        <f t="shared" si="39"/>
        <v>3465.0181824246156</v>
      </c>
      <c r="AL36" s="119">
        <f t="shared" si="39"/>
        <v>3495.2752697540736</v>
      </c>
      <c r="AM36" s="119">
        <f t="shared" si="39"/>
        <v>8693.8247719024384</v>
      </c>
      <c r="AN36" s="119">
        <f t="shared" si="39"/>
        <v>8745.4815015135155</v>
      </c>
      <c r="AO36" s="119">
        <f t="shared" si="39"/>
        <v>6757.4913241379309</v>
      </c>
      <c r="AP36" s="119">
        <f t="shared" si="39"/>
        <v>24804.220317799998</v>
      </c>
      <c r="AQ36" s="119">
        <f t="shared" si="39"/>
        <v>10002.963837248146</v>
      </c>
      <c r="AR36" s="119">
        <f t="shared" si="39"/>
        <v>7292.9786285714281</v>
      </c>
      <c r="AS36" s="119">
        <f t="shared" si="39"/>
        <v>5993.7410699833335</v>
      </c>
      <c r="AT36" s="119">
        <f t="shared" si="39"/>
        <v>5049.0517932135854</v>
      </c>
      <c r="AU36" s="119">
        <f t="shared" si="39"/>
        <v>7293.6217126666661</v>
      </c>
      <c r="AV36" s="119">
        <f t="shared" si="39"/>
        <v>18993.257164933355</v>
      </c>
      <c r="AW36" s="119">
        <f t="shared" si="39"/>
        <v>5509.0377985640907</v>
      </c>
      <c r="AX36" s="119">
        <f t="shared" si="39"/>
        <v>4752.6781680000004</v>
      </c>
      <c r="AY36" s="119">
        <f t="shared" si="39"/>
        <v>6924.4912759420258</v>
      </c>
      <c r="AZ36" s="119">
        <f t="shared" si="39"/>
        <v>19237.536830978228</v>
      </c>
      <c r="BA36" s="119">
        <f t="shared" si="39"/>
        <v>4609.9141535999988</v>
      </c>
      <c r="BB36" s="119">
        <f t="shared" si="39"/>
        <v>9278.4161616161618</v>
      </c>
      <c r="BC36" s="119">
        <f t="shared" si="39"/>
        <v>7437.2051600000223</v>
      </c>
      <c r="BD36" s="119">
        <f t="shared" si="39"/>
        <v>9986.2105772000086</v>
      </c>
      <c r="BE36" s="119">
        <f t="shared" si="39"/>
        <v>10745.880258343999</v>
      </c>
      <c r="BF36" s="119">
        <f t="shared" si="39"/>
        <v>9985.0492684090441</v>
      </c>
      <c r="BG36" s="119">
        <f t="shared" si="39"/>
        <v>53673.227846875008</v>
      </c>
      <c r="BH36" s="119">
        <f t="shared" si="39"/>
        <v>25771.252998750002</v>
      </c>
      <c r="BI36" s="119">
        <f t="shared" si="39"/>
        <v>9474.2168288589837</v>
      </c>
      <c r="BJ36" s="119">
        <f t="shared" si="39"/>
        <v>60566.947665622036</v>
      </c>
      <c r="BK36" s="119">
        <f t="shared" si="39"/>
        <v>25771.252998750002</v>
      </c>
      <c r="BL36" s="119"/>
      <c r="BM36" s="119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14"/>
    </row>
    <row r="37" spans="1:229" s="59" customFormat="1" hidden="1" x14ac:dyDescent="0.25">
      <c r="A37" s="59" t="s">
        <v>83</v>
      </c>
      <c r="B37" s="60">
        <f>B8-B36</f>
        <v>253.04949290384502</v>
      </c>
      <c r="C37" s="61"/>
      <c r="D37" s="62">
        <f>D8-D36</f>
        <v>8165.718512223998</v>
      </c>
      <c r="E37" s="61"/>
      <c r="F37" s="62">
        <f>F8-F36</f>
        <v>918.16960827878393</v>
      </c>
      <c r="G37" s="61"/>
      <c r="H37" s="62">
        <f>H8-H36</f>
        <v>-2339.3563493039965</v>
      </c>
      <c r="I37" s="61"/>
      <c r="J37" s="61"/>
      <c r="K37" s="62">
        <f>K8-K36</f>
        <v>-129.496302775</v>
      </c>
      <c r="L37" s="62">
        <f>L8-L36</f>
        <v>-212.09120197808807</v>
      </c>
      <c r="M37" s="61"/>
      <c r="N37" s="62">
        <f>N8-N36</f>
        <v>953.85863085333222</v>
      </c>
      <c r="O37" s="177">
        <f>O8-O36</f>
        <v>2761.5394404585386</v>
      </c>
      <c r="P37" s="178"/>
      <c r="Q37" s="177">
        <f>Q8-Q36</f>
        <v>133.82790687567467</v>
      </c>
      <c r="R37" s="61"/>
      <c r="S37" s="62">
        <f>S8-S36</f>
        <v>1004.4568673655758</v>
      </c>
      <c r="T37" s="61"/>
      <c r="U37" s="61"/>
      <c r="V37" s="61"/>
      <c r="W37" s="61"/>
      <c r="X37" s="61"/>
      <c r="Y37" s="61"/>
      <c r="Z37" s="62">
        <f>Z8-Z36</f>
        <v>607.67535449999832</v>
      </c>
      <c r="AA37" s="61"/>
      <c r="AB37" s="61"/>
      <c r="AC37" s="61"/>
      <c r="AD37" s="61"/>
      <c r="AE37" s="61"/>
      <c r="AF37" s="61"/>
      <c r="AG37" s="62">
        <f>AG8-AG36</f>
        <v>26899.276338024996</v>
      </c>
      <c r="AH37" s="63"/>
      <c r="AI37" s="61"/>
      <c r="AJ37" s="61"/>
      <c r="AK37" s="62">
        <f>AK8-AK36</f>
        <v>680.00096329846201</v>
      </c>
      <c r="AL37" s="62">
        <f>AL8-AL36</f>
        <v>578.42480006992537</v>
      </c>
      <c r="AM37" s="62"/>
      <c r="AN37" s="61"/>
      <c r="AO37" s="61"/>
      <c r="AP37" s="61"/>
      <c r="AQ37" s="61"/>
      <c r="AR37" s="62">
        <f>AR8-AR36</f>
        <v>0</v>
      </c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2">
        <f>BC8-BC36</f>
        <v>359.0122535999817</v>
      </c>
      <c r="BD37" s="61"/>
      <c r="BE37" s="62">
        <f>BE8-BE36</f>
        <v>4369.3408090640096</v>
      </c>
      <c r="BF37" s="61"/>
      <c r="BG37" s="61"/>
      <c r="BH37" s="62">
        <f>BH8-BH36</f>
        <v>0</v>
      </c>
      <c r="BI37" s="63">
        <f>BI8-BI36</f>
        <v>-357.97422622270278</v>
      </c>
      <c r="BJ37" s="66">
        <f>BJ8-BJ36</f>
        <v>6997.5812641026423</v>
      </c>
      <c r="BK37" s="66">
        <f>BK8-BK36</f>
        <v>0</v>
      </c>
      <c r="BL37" s="66"/>
      <c r="BM37" s="66"/>
      <c r="BN37" s="145"/>
      <c r="BQ37" s="145"/>
      <c r="BR37" s="145"/>
      <c r="BS37" s="145"/>
      <c r="BT37" s="145"/>
      <c r="BU37" s="145"/>
      <c r="BV37" s="145"/>
      <c r="BW37" s="145"/>
      <c r="BX37" s="68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</row>
    <row r="38" spans="1:229" s="6" customFormat="1" ht="18.75" hidden="1" x14ac:dyDescent="0.3">
      <c r="A38" s="6" t="s">
        <v>85</v>
      </c>
      <c r="B38" s="26">
        <f>(B7-B5)/B9/1000</f>
        <v>3.1580576714399853</v>
      </c>
      <c r="C38" s="7"/>
      <c r="D38" s="8">
        <f>(D7-D5)/D9/1000</f>
        <v>22.68255142284444</v>
      </c>
      <c r="E38" s="7"/>
      <c r="F38" s="8">
        <f>(F7-F5)/F9/1000</f>
        <v>2.634747571582595</v>
      </c>
      <c r="G38" s="7"/>
      <c r="H38" s="8">
        <f>(H7-H5)/H9/1000</f>
        <v>-5.7057471934243829</v>
      </c>
      <c r="I38" s="7"/>
      <c r="J38" s="7"/>
      <c r="K38" s="8">
        <f>(K7-K5)/K9/1000</f>
        <v>-0.90647411942500189</v>
      </c>
      <c r="L38" s="8">
        <f>(L7-L5)/L9/1000</f>
        <v>-1.4075143404000383</v>
      </c>
      <c r="M38" s="7"/>
      <c r="N38" s="8">
        <f>(N7-N5)/N9/1000</f>
        <v>10.730909597099989</v>
      </c>
      <c r="O38" s="186">
        <f>(O7-O5)/O9/1000</f>
        <v>32.349462016800018</v>
      </c>
      <c r="P38" s="187"/>
      <c r="Q38" s="186">
        <f>(Q7-Q5)/Q9/1000</f>
        <v>1.4147521583999958</v>
      </c>
      <c r="R38" s="7"/>
      <c r="S38" s="8">
        <f>(S7-S5)/S9/1000</f>
        <v>15.317967227325026</v>
      </c>
      <c r="T38" s="7"/>
      <c r="U38" s="7"/>
      <c r="V38" s="7"/>
      <c r="W38" s="7"/>
      <c r="X38" s="7"/>
      <c r="Y38" s="7"/>
      <c r="Z38" s="8">
        <f>(Z7-Z5)/Z9/1000</f>
        <v>12.639647373599976</v>
      </c>
      <c r="AA38" s="7"/>
      <c r="AB38" s="7"/>
      <c r="AC38" s="7"/>
      <c r="AD38" s="7"/>
      <c r="AE38" s="7"/>
      <c r="AF38" s="7"/>
      <c r="AG38" s="8">
        <f>(AG7-AG5)/AG9/1000</f>
        <v>129.11652642251997</v>
      </c>
      <c r="AH38" s="12"/>
      <c r="AI38" s="7"/>
      <c r="AJ38" s="7"/>
      <c r="AK38" s="8">
        <f>(AK7-AK5)/AK9/1000</f>
        <v>8.8400125228800057</v>
      </c>
      <c r="AL38" s="8">
        <f>(AL7-AL5)/AL9/1000</f>
        <v>10.411646401258658</v>
      </c>
      <c r="AM38" s="8"/>
      <c r="AN38" s="7"/>
      <c r="AO38" s="7"/>
      <c r="AP38" s="7"/>
      <c r="AQ38" s="7"/>
      <c r="AR38" s="8">
        <f>(AR7-AR5)/AR9/1000</f>
        <v>0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8">
        <f>(BC7-BC5)/BC9/1000</f>
        <v>4.8825666489597497</v>
      </c>
      <c r="BD38" s="7"/>
      <c r="BE38" s="8">
        <f>(BE7-BE5)/BE9/1000</f>
        <v>25.702004759200062</v>
      </c>
      <c r="BF38" s="7"/>
      <c r="BG38" s="7"/>
      <c r="BH38" s="8">
        <f>(BH7-BH5)/BH9/1000</f>
        <v>0</v>
      </c>
      <c r="BI38" s="12">
        <f>(BI7-BI5)/BI9/1000</f>
        <v>-4.3411670353606908</v>
      </c>
      <c r="BJ38" s="10">
        <f>(BJ7-BJ5)/BJ9/1000</f>
        <v>1.8358508399039972</v>
      </c>
      <c r="BK38" s="10">
        <f>(BK7-BK5)/BK9/1000</f>
        <v>0</v>
      </c>
      <c r="BL38" s="10"/>
      <c r="BM38" s="10"/>
      <c r="BN38" s="147"/>
      <c r="BQ38" s="147"/>
      <c r="BR38" s="147"/>
      <c r="BS38" s="147"/>
      <c r="BT38" s="147"/>
      <c r="BU38" s="147"/>
      <c r="BV38" s="147"/>
      <c r="BW38" s="147"/>
      <c r="BX38" s="9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</row>
    <row r="39" spans="1:229" s="86" customFormat="1" hidden="1" x14ac:dyDescent="0.25">
      <c r="A39" s="86" t="s">
        <v>83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87">
        <f>M12-M6</f>
        <v>11734.072750446227</v>
      </c>
      <c r="N39" s="87">
        <f>N12-N6</f>
        <v>17814.737470444445</v>
      </c>
      <c r="O39" s="179">
        <f>O12-O6</f>
        <v>11605.148195234146</v>
      </c>
      <c r="P39" s="180"/>
      <c r="Q39" s="179">
        <f>Q12-Q6</f>
        <v>609.57424840540989</v>
      </c>
      <c r="R39" s="780">
        <f>(R19+S19-R5-S5)/(R4+S4)</f>
        <v>19222.695152661239</v>
      </c>
      <c r="S39" s="780"/>
      <c r="T39" s="87">
        <f>T12-T6</f>
        <v>1343.4319027469155</v>
      </c>
      <c r="U39" s="87">
        <f>U12-U6</f>
        <v>1919.9899523542608</v>
      </c>
      <c r="V39" s="87">
        <f>V12-V6</f>
        <v>16300.772765531743</v>
      </c>
      <c r="W39" s="87">
        <f>W12-W6</f>
        <v>3807.9237423589675</v>
      </c>
      <c r="X39" s="63"/>
      <c r="Y39" s="87">
        <f>Y12-Y6</f>
        <v>4865.2913943947333</v>
      </c>
      <c r="Z39" s="87">
        <f>Z12-Z6</f>
        <v>4760.5873544999995</v>
      </c>
      <c r="AA39" s="87">
        <f>AA12-AA6</f>
        <v>2368.3276194044338</v>
      </c>
      <c r="AB39" s="63"/>
      <c r="AC39" s="63"/>
      <c r="AD39" s="63"/>
      <c r="AE39" s="88">
        <f>AE12-AE6</f>
        <v>0</v>
      </c>
      <c r="AF39" s="63"/>
      <c r="AG39" s="87">
        <f>AG12-AG6</f>
        <v>24556.884360720836</v>
      </c>
      <c r="AH39" s="398"/>
      <c r="AI39" s="214">
        <f>AF5+AG5+AH5+AI5</f>
        <v>109736.73341434999</v>
      </c>
      <c r="AJ39" s="63"/>
      <c r="AK39" s="63"/>
      <c r="AL39" s="87">
        <f>AL12-AL6</f>
        <v>3599.9727696924447</v>
      </c>
      <c r="AM39" s="87"/>
      <c r="AN39" s="87">
        <f>AN12-AN6</f>
        <v>219.3739656216203</v>
      </c>
      <c r="AO39" s="88"/>
      <c r="AP39" s="88"/>
      <c r="AQ39" s="88">
        <f>AQ12-AQ6</f>
        <v>0</v>
      </c>
      <c r="AR39" s="63"/>
      <c r="AS39" s="63"/>
      <c r="AT39" s="63"/>
      <c r="AU39" s="63"/>
      <c r="AV39" s="63"/>
      <c r="AW39" s="87">
        <f>AW12-AW6</f>
        <v>2289.3934732307716</v>
      </c>
      <c r="AX39" s="63"/>
      <c r="AY39" s="63"/>
      <c r="AZ39" s="63"/>
      <c r="BA39" s="63"/>
      <c r="BB39" s="88">
        <f t="shared" ref="BB39:BG39" si="40">BB12-BB6</f>
        <v>0</v>
      </c>
      <c r="BC39" s="87"/>
      <c r="BD39" s="87">
        <f t="shared" si="40"/>
        <v>18734.800045499986</v>
      </c>
      <c r="BE39" s="87">
        <f t="shared" si="40"/>
        <v>11367.505990455998</v>
      </c>
      <c r="BF39" s="88">
        <f t="shared" si="40"/>
        <v>0</v>
      </c>
      <c r="BG39" s="88">
        <f t="shared" si="40"/>
        <v>-53673.227846875008</v>
      </c>
      <c r="BH39" s="63"/>
      <c r="BI39" s="63">
        <f>BI12-BI6</f>
        <v>-2210.2287626404068</v>
      </c>
      <c r="BJ39" s="66">
        <f>BJ12-BJ6</f>
        <v>-60566.947665622036</v>
      </c>
      <c r="BK39" s="66">
        <f>BK12-BK6</f>
        <v>-25771.252998750002</v>
      </c>
      <c r="BL39" s="66"/>
      <c r="BM39" s="66"/>
      <c r="BN39" s="145"/>
      <c r="BQ39" s="145"/>
      <c r="BR39" s="145"/>
      <c r="BS39" s="145"/>
      <c r="BT39" s="145"/>
      <c r="BU39" s="145"/>
      <c r="BV39" s="145"/>
      <c r="BW39" s="145"/>
      <c r="BX39" s="68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</row>
    <row r="40" spans="1:229" s="11" customFormat="1" ht="18.75" hidden="1" x14ac:dyDescent="0.3">
      <c r="A40" s="11" t="s">
        <v>85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>
        <f>(M11-M5)/M13/1000</f>
        <v>95.677823965176913</v>
      </c>
      <c r="N40" s="13">
        <f>(N11-N5)/N13/1000</f>
        <v>59.38245823481482</v>
      </c>
      <c r="O40" s="188">
        <f>(O11-O5)/O13/1000</f>
        <v>67.973010857799991</v>
      </c>
      <c r="P40" s="189"/>
      <c r="Q40" s="188">
        <f>(Q11-Q5)/Q13/1000</f>
        <v>6.4440706260000509</v>
      </c>
      <c r="R40" s="781">
        <f>(R19+S19-R5-S5)/(R21+S21)/1000</f>
        <v>85.540993429342507</v>
      </c>
      <c r="S40" s="781"/>
      <c r="T40" s="13">
        <f>(T11-T5)/T13/1000</f>
        <v>13.165632646919766</v>
      </c>
      <c r="U40" s="13">
        <f>(U11-U5)/U13/1000</f>
        <v>18.268064400000004</v>
      </c>
      <c r="V40" s="13">
        <f>(V11-V5)/V13/1000</f>
        <v>170.4408800363999</v>
      </c>
      <c r="W40" s="13">
        <f>(W11-W5)/W13/1000</f>
        <v>37.127256487999929</v>
      </c>
      <c r="X40" s="12"/>
      <c r="Y40" s="13">
        <f>(Y11-Y5)/Y13/1000</f>
        <v>52.823163710571386</v>
      </c>
      <c r="Z40" s="13">
        <f>(Z11-Z5)/Z13/1000</f>
        <v>45.009189533454538</v>
      </c>
      <c r="AA40" s="13">
        <f>(AA11-AA5)/AA13/1000</f>
        <v>15.224963267599929</v>
      </c>
      <c r="AB40" s="12"/>
      <c r="AC40" s="12"/>
      <c r="AD40" s="12"/>
      <c r="AE40" s="14">
        <f>(AE11-AE5)/AE13/1000</f>
        <v>0</v>
      </c>
      <c r="AF40" s="12"/>
      <c r="AG40" s="13">
        <f>(AG11-AG5)/AG13/1000</f>
        <v>117.87304493146</v>
      </c>
      <c r="AH40" s="399"/>
      <c r="AI40" s="398">
        <f>AF19+AG19+AH19+AI19</f>
        <v>442638.96504852502</v>
      </c>
      <c r="AJ40" s="12"/>
      <c r="AK40" s="12"/>
      <c r="AL40" s="13">
        <f>(AL11-AL5)/AL13/1000</f>
        <v>32.399754927232003</v>
      </c>
      <c r="AM40" s="13"/>
      <c r="AN40" s="13">
        <f>(AN11-AN5)/AN13/1000</f>
        <v>2.70561224266666</v>
      </c>
      <c r="AO40" s="14"/>
      <c r="AP40" s="14"/>
      <c r="AQ40" s="14">
        <f>(AQ11-AQ5)/AQ13/1000</f>
        <v>0</v>
      </c>
      <c r="AR40" s="12"/>
      <c r="AS40" s="12"/>
      <c r="AT40" s="12"/>
      <c r="AU40" s="12"/>
      <c r="AV40" s="12"/>
      <c r="AW40" s="13">
        <f>(AW11-AW5)/AW13/1000</f>
        <v>9.9207050506666761</v>
      </c>
      <c r="AX40" s="12"/>
      <c r="AY40" s="12"/>
      <c r="AZ40" s="12"/>
      <c r="BA40" s="12"/>
      <c r="BB40" s="14">
        <f t="shared" ref="BB40:BG40" si="41">(BB11-BB5)/BB13/1000</f>
        <v>0</v>
      </c>
      <c r="BC40" s="13"/>
      <c r="BD40" s="13">
        <f t="shared" si="41"/>
        <v>61.714635443999953</v>
      </c>
      <c r="BE40" s="13">
        <f t="shared" si="41"/>
        <v>39.198296518813791</v>
      </c>
      <c r="BF40" s="14">
        <f t="shared" si="41"/>
        <v>0</v>
      </c>
      <c r="BG40" s="14" t="e">
        <f t="shared" si="41"/>
        <v>#DIV/0!</v>
      </c>
      <c r="BH40" s="12"/>
      <c r="BI40" s="12">
        <f>(BI11-BI5)/BI13/1000</f>
        <v>-15.299701754660157</v>
      </c>
      <c r="BJ40" s="10" t="e">
        <f>(BJ11-BJ5)/BJ13/1000</f>
        <v>#DIV/0!</v>
      </c>
      <c r="BK40" s="10" t="e">
        <f>(BK11-BK5)/BK13/1000</f>
        <v>#DIV/0!</v>
      </c>
      <c r="BL40" s="10"/>
      <c r="BM40" s="10"/>
      <c r="BN40" s="147"/>
      <c r="BQ40" s="147"/>
      <c r="BR40" s="147"/>
      <c r="BS40" s="147"/>
      <c r="BT40" s="147"/>
      <c r="BU40" s="147"/>
      <c r="BV40" s="147"/>
      <c r="BW40" s="147"/>
      <c r="BX40" s="9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</row>
    <row r="41" spans="1:229" s="94" customFormat="1" hidden="1" x14ac:dyDescent="0.25">
      <c r="A41" s="94" t="s">
        <v>83</v>
      </c>
      <c r="B41" s="63"/>
      <c r="C41" s="63"/>
      <c r="D41" s="63"/>
      <c r="E41" s="63"/>
      <c r="F41" s="63"/>
      <c r="G41" s="63"/>
      <c r="H41" s="63"/>
      <c r="I41" s="63"/>
      <c r="J41" s="784">
        <f>(J15-J5-K5-L5)/(J4+K4+L4)</f>
        <v>-329.5847411616993</v>
      </c>
      <c r="K41" s="784"/>
      <c r="L41" s="784"/>
      <c r="M41" s="784">
        <f>(M15-M5-N5)/(M4+N4)</f>
        <v>19319.508768857148</v>
      </c>
      <c r="N41" s="784"/>
      <c r="O41" s="789">
        <f>(O15-O5-P5-Q5)/(O4+P4+Q4)</f>
        <v>13831.461581549998</v>
      </c>
      <c r="P41" s="789"/>
      <c r="Q41" s="789"/>
      <c r="R41" s="784">
        <f>(R15-R5-S5)/(R4+S4)</f>
        <v>20781.144935838205</v>
      </c>
      <c r="S41" s="784"/>
      <c r="T41" s="63"/>
      <c r="U41" s="784">
        <f>(U15-U5-V5)/(U4+V4)</f>
        <v>8355.5158461538467</v>
      </c>
      <c r="V41" s="784"/>
      <c r="W41" s="95">
        <f t="shared" ref="W41:AC41" si="42">W16-W6</f>
        <v>11206.663959435889</v>
      </c>
      <c r="X41" s="303">
        <f t="shared" si="42"/>
        <v>5179.7182500000017</v>
      </c>
      <c r="Y41" s="95">
        <f t="shared" si="42"/>
        <v>10563.768789856571</v>
      </c>
      <c r="Z41" s="95">
        <f t="shared" si="42"/>
        <v>4245.3148544999985</v>
      </c>
      <c r="AA41" s="95">
        <f t="shared" si="42"/>
        <v>7786.8359749599895</v>
      </c>
      <c r="AB41" s="95">
        <f t="shared" si="42"/>
        <v>1007.2840526315795</v>
      </c>
      <c r="AC41" s="95">
        <f t="shared" si="42"/>
        <v>10547.903185185183</v>
      </c>
      <c r="AD41" s="63"/>
      <c r="AE41" s="97">
        <f>AE16-AE6</f>
        <v>0</v>
      </c>
      <c r="AF41" s="63"/>
      <c r="AG41" s="95">
        <f>AG16-AG6</f>
        <v>24556.884360720836</v>
      </c>
      <c r="AH41" s="398"/>
      <c r="AI41" s="397">
        <f>AF21+AG21+AH21+AI21</f>
        <v>4.0999999999999996</v>
      </c>
      <c r="AJ41" s="97">
        <f>AJ16-AJ6</f>
        <v>0</v>
      </c>
      <c r="AK41" s="95">
        <f>AK16-AK6</f>
        <v>1974.9287638079995</v>
      </c>
      <c r="AL41" s="95">
        <f>AL16-AL6</f>
        <v>5591.138842679703</v>
      </c>
      <c r="AM41" s="784">
        <f>(AM15-AM5-AN5)/(AM4+AN4)</f>
        <v>21789.200382851282</v>
      </c>
      <c r="AN41" s="784"/>
      <c r="AO41" s="97">
        <f>AO16-AO6</f>
        <v>0</v>
      </c>
      <c r="AP41" s="97">
        <f>AP16-AP6</f>
        <v>0</v>
      </c>
      <c r="AQ41" s="784">
        <f>(AQ15-AQ5-AR5)/(AQ4+AR4)</f>
        <v>8776.3309094089163</v>
      </c>
      <c r="AR41" s="784"/>
      <c r="AS41" s="98">
        <f>AS16-AS6</f>
        <v>-133.1356410999997</v>
      </c>
      <c r="AT41" s="360">
        <f>AT16-AT6</f>
        <v>10336.764856763773</v>
      </c>
      <c r="AU41" s="97">
        <f>AU16-AU6</f>
        <v>0</v>
      </c>
      <c r="AV41" s="63"/>
      <c r="AW41" s="63"/>
      <c r="AX41" s="96">
        <f>AX16-AX6</f>
        <v>15394.774031000003</v>
      </c>
      <c r="AY41" s="780">
        <f>(AY15-AY5-AZ5-BA5)/(AY4+AZ4+BA4)</f>
        <v>10189.978839600008</v>
      </c>
      <c r="AZ41" s="780"/>
      <c r="BA41" s="780"/>
      <c r="BB41" s="361">
        <f>BB16-BB6</f>
        <v>2128.9900576767377</v>
      </c>
      <c r="BC41" s="63"/>
      <c r="BD41" s="63"/>
      <c r="BE41" s="63"/>
      <c r="BF41" s="97">
        <f>BF16-BF6</f>
        <v>0</v>
      </c>
      <c r="BG41" s="97">
        <f>BG16-BG6</f>
        <v>-53673.227846875008</v>
      </c>
      <c r="BH41" s="63"/>
      <c r="BI41" s="63">
        <f>BI16</f>
        <v>13978.995376627761</v>
      </c>
      <c r="BJ41" s="66"/>
      <c r="BK41" s="66"/>
      <c r="BL41" s="66"/>
      <c r="BM41" s="66"/>
      <c r="BN41" s="145"/>
      <c r="BQ41" s="145"/>
      <c r="BR41" s="145"/>
      <c r="BS41" s="145"/>
      <c r="BT41" s="145"/>
      <c r="BU41" s="145"/>
      <c r="BV41" s="145"/>
      <c r="BW41" s="145"/>
      <c r="BX41" s="68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</row>
    <row r="42" spans="1:229" s="15" customFormat="1" ht="18.75" hidden="1" x14ac:dyDescent="0.3">
      <c r="A42" s="15" t="s">
        <v>85</v>
      </c>
      <c r="B42" s="12"/>
      <c r="C42" s="12"/>
      <c r="D42" s="12"/>
      <c r="E42" s="12"/>
      <c r="F42" s="12"/>
      <c r="G42" s="12"/>
      <c r="H42" s="12"/>
      <c r="I42" s="12"/>
      <c r="J42" s="790">
        <f>(J15-J5-K5-L5)/J17/1000</f>
        <v>-1.2596728807200146</v>
      </c>
      <c r="K42" s="790"/>
      <c r="L42" s="790"/>
      <c r="M42" s="790">
        <f>(M15-M5-N5)/M17/1000</f>
        <v>75.732474373920027</v>
      </c>
      <c r="N42" s="790"/>
      <c r="O42" s="791">
        <f>(O15-O5-P5-Q5)/O17/1000</f>
        <v>61.964947885343996</v>
      </c>
      <c r="P42" s="791"/>
      <c r="Q42" s="791"/>
      <c r="R42" s="790">
        <f>(R15-R5-S5)/R17/1000</f>
        <v>92.476094964479998</v>
      </c>
      <c r="S42" s="790"/>
      <c r="T42" s="12"/>
      <c r="U42" s="790">
        <f>(U15-U5-V5)/U17/1000</f>
        <v>46.552159714285715</v>
      </c>
      <c r="V42" s="790"/>
      <c r="W42" s="16">
        <f t="shared" ref="W42:AC42" si="43">(W15-W5)/W17/1000</f>
        <v>62.437127773999954</v>
      </c>
      <c r="X42" s="302">
        <f t="shared" si="43"/>
        <v>27.625164000000005</v>
      </c>
      <c r="Y42" s="16">
        <f t="shared" si="43"/>
        <v>53.523095201939952</v>
      </c>
      <c r="Z42" s="396">
        <f t="shared" si="43"/>
        <v>22.075637243399996</v>
      </c>
      <c r="AA42" s="16">
        <f t="shared" si="43"/>
        <v>31.855238079381767</v>
      </c>
      <c r="AB42" s="396">
        <f t="shared" si="43"/>
        <v>4.0291362105263184</v>
      </c>
      <c r="AC42" s="16">
        <f t="shared" si="43"/>
        <v>40.684769428571428</v>
      </c>
      <c r="AD42" s="12"/>
      <c r="AE42" s="18">
        <f>(AE15-AE5)/AE17/1000</f>
        <v>0</v>
      </c>
      <c r="AF42" s="12"/>
      <c r="AG42" s="16">
        <f>(AG15-AG5)/AG17/1000</f>
        <v>117.87304493146</v>
      </c>
      <c r="AH42" s="394" t="s">
        <v>228</v>
      </c>
      <c r="AI42" s="400">
        <f>(AI40-AI39)/AI41/1000</f>
        <v>81.195666252237828</v>
      </c>
      <c r="AJ42" s="18">
        <f>(AJ15-AJ5)/AJ17/1000</f>
        <v>0</v>
      </c>
      <c r="AK42" s="16">
        <f>(AK15-AK5)/AK17/1000</f>
        <v>8.5580246431679985</v>
      </c>
      <c r="AL42" s="16">
        <f>(AL15-AL5)/AL17/1000</f>
        <v>25.160124792058667</v>
      </c>
      <c r="AM42" s="790">
        <f>(AM15-AM5-AN5)/AM17/1000</f>
        <v>97.117578849280008</v>
      </c>
      <c r="AN42" s="790"/>
      <c r="AO42" s="18">
        <f>(AO15-AO5)/AO17/1000</f>
        <v>0</v>
      </c>
      <c r="AP42" s="18">
        <f>(AP15-AP5)/AP17/1000</f>
        <v>0</v>
      </c>
      <c r="AQ42" s="790">
        <f>(AQ15-AQ5-AR5)/AQ17/1000</f>
        <v>39.938665297889855</v>
      </c>
      <c r="AR42" s="790"/>
      <c r="AS42" s="19">
        <f>(AS15-AS5)/AS17/1000</f>
        <v>-0.44072488088275663</v>
      </c>
      <c r="AT42" s="365">
        <f>(AT15-AT5)/AT17/1000</f>
        <v>54.784853740848007</v>
      </c>
      <c r="AU42" s="18">
        <f>(AU15-AU5)/AU17/1000</f>
        <v>0</v>
      </c>
      <c r="AV42" s="12"/>
      <c r="AW42" s="12"/>
      <c r="AX42" s="17">
        <f>(AX15-AX5)/AX17/1000</f>
        <v>57.017681596296299</v>
      </c>
      <c r="AY42" s="781">
        <f>(AY15-AY5-AZ5-BA5)/AY17/1000</f>
        <v>40.759915358400029</v>
      </c>
      <c r="AZ42" s="781"/>
      <c r="BA42" s="781"/>
      <c r="BB42" s="362">
        <f>(BB15-BB5)/BB17/1000</f>
        <v>10.538500785499854</v>
      </c>
      <c r="BC42" s="12"/>
      <c r="BD42" s="12"/>
      <c r="BE42" s="12"/>
      <c r="BF42" s="18">
        <f>(BF15-BF5)/BF17/1000</f>
        <v>0</v>
      </c>
      <c r="BG42" s="18" t="e">
        <f>(BG15-BG5)/BG17/1000</f>
        <v>#DIV/0!</v>
      </c>
      <c r="BH42" s="12"/>
      <c r="BI42" s="12">
        <f>BI18/1000</f>
        <v>65.972319283955443</v>
      </c>
      <c r="BJ42" s="10"/>
      <c r="BK42" s="10"/>
      <c r="BL42" s="10"/>
      <c r="BM42" s="10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9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</row>
    <row r="43" spans="1:229" s="104" customFormat="1" hidden="1" x14ac:dyDescent="0.25">
      <c r="A43" s="104" t="s">
        <v>83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181"/>
      <c r="P43" s="181"/>
      <c r="Q43" s="181"/>
      <c r="R43" s="96">
        <f>R20-R6</f>
        <v>13983.117563887499</v>
      </c>
      <c r="S43" s="96">
        <f>S20-S6</f>
        <v>21627.747160622956</v>
      </c>
      <c r="U43" s="63"/>
      <c r="V43" s="63"/>
      <c r="W43" s="105">
        <f>W20-W6</f>
        <v>8614.4872283076857</v>
      </c>
      <c r="X43" s="63"/>
      <c r="Y43" s="105">
        <f>Y20-Y6</f>
        <v>9171.1079470263103</v>
      </c>
      <c r="Z43" s="63"/>
      <c r="AA43" s="63"/>
      <c r="AB43" s="63"/>
      <c r="AC43" s="63"/>
      <c r="AD43" s="63"/>
      <c r="AE43" s="106">
        <f>AE20-AE6</f>
        <v>0</v>
      </c>
      <c r="AF43" s="107">
        <f>AF20-AF6</f>
        <v>4764.6032581241388</v>
      </c>
      <c r="AG43" s="107">
        <f>AG20-AG6</f>
        <v>25539.992283108339</v>
      </c>
      <c r="AH43" s="107">
        <f>AH20-AH6</f>
        <v>18596.763339944628</v>
      </c>
      <c r="AI43" s="107">
        <f>AI20-AI6</f>
        <v>16635.098361700002</v>
      </c>
      <c r="AJ43" s="63"/>
      <c r="AK43" s="63"/>
      <c r="AL43" s="63"/>
      <c r="AM43" s="63"/>
      <c r="AN43" s="63"/>
      <c r="AO43" s="63"/>
      <c r="AP43" s="63"/>
      <c r="AQ43" s="63"/>
      <c r="AR43" s="63"/>
      <c r="AS43" s="105">
        <f>AS20-AS6</f>
        <v>-133.1356410999997</v>
      </c>
      <c r="AT43" s="105">
        <f>AT20-AT6</f>
        <v>15278.549827963776</v>
      </c>
      <c r="AU43" s="63"/>
      <c r="AV43" s="63"/>
      <c r="AW43" s="63"/>
      <c r="AX43" s="63"/>
      <c r="AY43" s="63"/>
      <c r="AZ43" s="63"/>
      <c r="BA43" s="95">
        <f>BA20-BA6</f>
        <v>30.49533983999936</v>
      </c>
      <c r="BB43" s="63"/>
      <c r="BC43" s="63"/>
      <c r="BD43" s="63"/>
      <c r="BE43" s="63"/>
      <c r="BF43" s="63"/>
      <c r="BG43" s="63"/>
      <c r="BH43" s="63"/>
      <c r="BI43" s="63">
        <f>BI20-BI6</f>
        <v>-9474.2168288589837</v>
      </c>
      <c r="BJ43" s="66">
        <f>BJ20-BJ6</f>
        <v>-60566.947665622036</v>
      </c>
      <c r="BK43" s="66">
        <f>BK20-BK6</f>
        <v>-25771.252998750002</v>
      </c>
      <c r="BL43" s="66"/>
      <c r="BM43" s="66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68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</row>
    <row r="44" spans="1:229" s="47" customFormat="1" ht="19.5" hidden="1" thickBot="1" x14ac:dyDescent="0.35">
      <c r="A44" s="168" t="s">
        <v>85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90"/>
      <c r="P44" s="190"/>
      <c r="Q44" s="190"/>
      <c r="R44" s="17">
        <f>(R19-R5)/R21/1000</f>
        <v>60.234967967515381</v>
      </c>
      <c r="S44" s="17">
        <f>(S19-S5)/S21/1000</f>
        <v>97.725376059111099</v>
      </c>
      <c r="T44" s="12"/>
      <c r="U44" s="12"/>
      <c r="V44" s="12"/>
      <c r="W44" s="169">
        <f>(W19-W5)/W21/1000</f>
        <v>47.995000271999956</v>
      </c>
      <c r="X44" s="12"/>
      <c r="Y44" s="169">
        <f>(Y19-Y5)/Y21/1000</f>
        <v>46.466946931599985</v>
      </c>
      <c r="Z44" s="12"/>
      <c r="AA44" s="12"/>
      <c r="AB44" s="12"/>
      <c r="AC44" s="12"/>
      <c r="AD44" s="12"/>
      <c r="AE44" s="170">
        <f>(AE19-AE5)/AE21/1000</f>
        <v>0</v>
      </c>
      <c r="AF44" s="171">
        <f>(AF19-AF5)/AF21/1000</f>
        <v>23.028915747600003</v>
      </c>
      <c r="AG44" s="171">
        <f>(AG19-AG5)/AG21/1000</f>
        <v>122.59196295892002</v>
      </c>
      <c r="AH44" s="171">
        <f>(AH19-AH5)/AH21/1000</f>
        <v>91.026262663939491</v>
      </c>
      <c r="AI44" s="171">
        <f>(AI19-AI5)/AI21/1000</f>
        <v>77.126365131518185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69">
        <f>(AS19-AS5)/AS21/1000</f>
        <v>-0.44072488088275663</v>
      </c>
      <c r="AT44" s="169">
        <f>(AT19-AT5)/AT21/1000</f>
        <v>80.976314088207999</v>
      </c>
      <c r="AU44" s="12"/>
      <c r="AV44" s="12"/>
      <c r="AW44" s="12"/>
      <c r="AX44" s="12"/>
      <c r="AY44" s="12"/>
      <c r="AZ44" s="12"/>
      <c r="BA44" s="16">
        <f>(BA19-BA5)/BA21/1000</f>
        <v>0.12901874547691897</v>
      </c>
      <c r="BB44" s="12"/>
      <c r="BC44" s="12"/>
      <c r="BD44" s="12"/>
      <c r="BE44" s="12"/>
      <c r="BF44" s="12"/>
      <c r="BG44" s="12"/>
      <c r="BH44" s="12"/>
      <c r="BI44" s="12" t="e">
        <f>(BI19-BI5)/BI21/1000</f>
        <v>#DIV/0!</v>
      </c>
      <c r="BJ44" s="10" t="e">
        <f>(BJ19-BJ5)/BJ21/1000</f>
        <v>#DIV/0!</v>
      </c>
      <c r="BK44" s="10" t="e">
        <f>(BK19-BK5)/BK21/1000</f>
        <v>#DIV/0!</v>
      </c>
      <c r="BL44" s="10"/>
      <c r="BM44" s="10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46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</row>
    <row r="45" spans="1:229" s="34" customFormat="1" ht="15.75" x14ac:dyDescent="0.25">
      <c r="A45" s="34" t="s">
        <v>1</v>
      </c>
      <c r="B45" s="28" t="s">
        <v>10</v>
      </c>
      <c r="C45" s="28" t="s">
        <v>11</v>
      </c>
      <c r="D45" s="28" t="s">
        <v>12</v>
      </c>
      <c r="E45" s="28" t="s">
        <v>13</v>
      </c>
      <c r="F45" s="28" t="s">
        <v>14</v>
      </c>
      <c r="G45" s="28" t="s">
        <v>15</v>
      </c>
      <c r="H45" s="28" t="s">
        <v>16</v>
      </c>
      <c r="I45" s="28" t="s">
        <v>17</v>
      </c>
      <c r="J45" s="28" t="s">
        <v>18</v>
      </c>
      <c r="K45" s="28" t="s">
        <v>19</v>
      </c>
      <c r="L45" s="28" t="s">
        <v>20</v>
      </c>
      <c r="M45" s="28" t="s">
        <v>21</v>
      </c>
      <c r="N45" s="28" t="s">
        <v>22</v>
      </c>
      <c r="O45" s="191" t="s">
        <v>23</v>
      </c>
      <c r="P45" s="191" t="s">
        <v>24</v>
      </c>
      <c r="Q45" s="191" t="s">
        <v>25</v>
      </c>
      <c r="R45" s="28" t="s">
        <v>26</v>
      </c>
      <c r="S45" s="28" t="s">
        <v>27</v>
      </c>
      <c r="T45" s="28" t="s">
        <v>28</v>
      </c>
      <c r="U45" s="28" t="s">
        <v>29</v>
      </c>
      <c r="V45" s="28" t="s">
        <v>30</v>
      </c>
      <c r="W45" s="28" t="s">
        <v>31</v>
      </c>
      <c r="X45" s="28" t="s">
        <v>32</v>
      </c>
      <c r="Y45" s="28" t="s">
        <v>33</v>
      </c>
      <c r="Z45" s="28" t="s">
        <v>34</v>
      </c>
      <c r="AA45" s="28" t="s">
        <v>35</v>
      </c>
      <c r="AB45" s="28" t="s">
        <v>36</v>
      </c>
      <c r="AC45" s="28" t="s">
        <v>37</v>
      </c>
      <c r="AD45" s="28" t="s">
        <v>38</v>
      </c>
      <c r="AE45" s="28" t="s">
        <v>39</v>
      </c>
      <c r="AF45" s="28" t="s">
        <v>40</v>
      </c>
      <c r="AG45" s="28" t="s">
        <v>41</v>
      </c>
      <c r="AH45" s="28" t="s">
        <v>42</v>
      </c>
      <c r="AI45" s="28" t="s">
        <v>43</v>
      </c>
      <c r="AJ45" s="28" t="s">
        <v>44</v>
      </c>
      <c r="AK45" s="28" t="s">
        <v>45</v>
      </c>
      <c r="AL45" s="28" t="s">
        <v>46</v>
      </c>
      <c r="AM45" s="28" t="s">
        <v>47</v>
      </c>
      <c r="AN45" s="28" t="s">
        <v>66</v>
      </c>
      <c r="AO45" s="28" t="s">
        <v>48</v>
      </c>
      <c r="AP45" s="28" t="s">
        <v>49</v>
      </c>
      <c r="AQ45" s="28" t="s">
        <v>50</v>
      </c>
      <c r="AR45" s="28" t="s">
        <v>51</v>
      </c>
      <c r="AS45" s="28" t="s">
        <v>52</v>
      </c>
      <c r="AT45" s="28" t="s">
        <v>53</v>
      </c>
      <c r="AU45" s="28" t="s">
        <v>54</v>
      </c>
      <c r="AV45" s="28" t="s">
        <v>55</v>
      </c>
      <c r="AW45" s="28" t="s">
        <v>56</v>
      </c>
      <c r="AX45" s="28" t="s">
        <v>58</v>
      </c>
      <c r="AY45" s="28" t="s">
        <v>57</v>
      </c>
      <c r="AZ45" s="28" t="s">
        <v>59</v>
      </c>
      <c r="BA45" s="28" t="s">
        <v>60</v>
      </c>
      <c r="BB45" s="28">
        <v>13</v>
      </c>
      <c r="BC45" s="28" t="s">
        <v>61</v>
      </c>
      <c r="BD45" s="28" t="s">
        <v>62</v>
      </c>
      <c r="BE45" s="28" t="s">
        <v>63</v>
      </c>
      <c r="BF45" s="28">
        <v>15</v>
      </c>
      <c r="BG45" s="28" t="s">
        <v>64</v>
      </c>
      <c r="BH45" s="28" t="s">
        <v>65</v>
      </c>
      <c r="BI45" s="28" t="s">
        <v>69</v>
      </c>
      <c r="BJ45" s="28" t="s">
        <v>70</v>
      </c>
      <c r="BK45" s="28"/>
      <c r="BL45" s="34" t="s">
        <v>97</v>
      </c>
      <c r="BM45" s="34" t="s">
        <v>98</v>
      </c>
      <c r="BN45" s="132" t="s">
        <v>232</v>
      </c>
      <c r="BO45" s="794" t="s">
        <v>100</v>
      </c>
      <c r="BP45" s="794"/>
      <c r="BQ45" s="794"/>
      <c r="BR45" s="794"/>
      <c r="BS45" s="132"/>
      <c r="BT45" s="132"/>
      <c r="BU45" s="132"/>
      <c r="BV45" s="132"/>
      <c r="BW45" s="132"/>
      <c r="BX45" s="132" t="s">
        <v>234</v>
      </c>
      <c r="BY45" s="157"/>
      <c r="BZ45" s="157"/>
    </row>
    <row r="46" spans="1:229" s="132" customFormat="1" ht="15.75" x14ac:dyDescent="0.25">
      <c r="A46" s="69" t="s">
        <v>93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91"/>
      <c r="P46" s="191"/>
      <c r="Q46" s="191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34"/>
      <c r="BM46" s="34"/>
      <c r="BO46" s="408" t="s">
        <v>238</v>
      </c>
      <c r="BP46" s="408" t="s">
        <v>239</v>
      </c>
      <c r="BQ46" s="408" t="s">
        <v>240</v>
      </c>
      <c r="BR46" s="408" t="s">
        <v>233</v>
      </c>
      <c r="BS46" s="408" t="s">
        <v>237</v>
      </c>
      <c r="BT46" s="408"/>
      <c r="BU46" s="408"/>
      <c r="BV46" s="408" t="s">
        <v>241</v>
      </c>
      <c r="BW46" s="408"/>
      <c r="BX46" s="408" t="s">
        <v>235</v>
      </c>
      <c r="BY46" s="408" t="s">
        <v>236</v>
      </c>
      <c r="BZ46" s="408"/>
    </row>
    <row r="47" spans="1:229" s="353" customFormat="1" ht="15.75" hidden="1" x14ac:dyDescent="0.25">
      <c r="A47" s="350" t="s">
        <v>96</v>
      </c>
      <c r="B47" s="215">
        <f t="shared" ref="B47:I47" si="44">B5</f>
        <v>449859.74362952006</v>
      </c>
      <c r="C47" s="208">
        <f t="shared" si="44"/>
        <v>20900.255314400019</v>
      </c>
      <c r="D47" s="215">
        <f t="shared" si="44"/>
        <v>11769.36656</v>
      </c>
      <c r="E47" s="208">
        <f t="shared" si="44"/>
        <v>29655.816250479995</v>
      </c>
      <c r="F47" s="215">
        <f t="shared" si="44"/>
        <v>35140.558461399989</v>
      </c>
      <c r="G47" s="208">
        <f t="shared" si="44"/>
        <v>38944.88012379998</v>
      </c>
      <c r="H47" s="215">
        <f t="shared" si="44"/>
        <v>42608.1</v>
      </c>
      <c r="I47" s="208">
        <f t="shared" si="44"/>
        <v>80842.861591519963</v>
      </c>
      <c r="J47" s="208">
        <f>J7</f>
        <v>83395.92</v>
      </c>
      <c r="K47" s="209">
        <f>K7</f>
        <v>30107.233641029994</v>
      </c>
      <c r="L47" s="209">
        <f>L7</f>
        <v>59703.264866280013</v>
      </c>
      <c r="M47" s="208">
        <f>M7</f>
        <v>66990.281934134997</v>
      </c>
      <c r="N47" s="351">
        <f t="shared" ref="N47:Z47" si="45">N5</f>
        <v>23381.771049000003</v>
      </c>
      <c r="O47" s="351">
        <f t="shared" si="45"/>
        <v>46977.274863540006</v>
      </c>
      <c r="P47" s="208">
        <f t="shared" si="45"/>
        <v>99796.409769420017</v>
      </c>
      <c r="Q47" s="351">
        <f t="shared" si="45"/>
        <v>71668.548134190001</v>
      </c>
      <c r="R47" s="208">
        <f t="shared" si="45"/>
        <v>13611.537035040003</v>
      </c>
      <c r="S47" s="351">
        <f t="shared" si="45"/>
        <v>31137.093035999998</v>
      </c>
      <c r="T47" s="208">
        <f t="shared" si="45"/>
        <v>47321.822400000005</v>
      </c>
      <c r="U47" s="208">
        <f t="shared" si="45"/>
        <v>61711.517100000005</v>
      </c>
      <c r="V47" s="208">
        <f t="shared" si="45"/>
        <v>15291.962100000002</v>
      </c>
      <c r="W47" s="208">
        <f t="shared" si="45"/>
        <v>28802.188514400048</v>
      </c>
      <c r="X47" s="208">
        <f t="shared" si="45"/>
        <v>29514.592799999999</v>
      </c>
      <c r="Y47" s="208">
        <f t="shared" si="45"/>
        <v>85287.18640260004</v>
      </c>
      <c r="Z47" s="351">
        <f t="shared" si="45"/>
        <v>43769.20231320001</v>
      </c>
      <c r="AA47" s="208">
        <f>AA7</f>
        <v>47468.99691268005</v>
      </c>
      <c r="AB47" s="208">
        <f>AB15</f>
        <v>19260.929800000002</v>
      </c>
      <c r="AC47" s="208">
        <f t="shared" ref="AC47:AK47" si="46">AC5</f>
        <v>11265.045399999999</v>
      </c>
      <c r="AD47" s="208">
        <f t="shared" si="46"/>
        <v>34894.8868</v>
      </c>
      <c r="AE47" s="208">
        <f t="shared" si="46"/>
        <v>64953.676623079991</v>
      </c>
      <c r="AF47" s="208">
        <f t="shared" si="46"/>
        <v>12184.205081999997</v>
      </c>
      <c r="AG47" s="351">
        <f t="shared" si="46"/>
        <v>9086.4189779999997</v>
      </c>
      <c r="AH47" s="207">
        <f t="shared" si="46"/>
        <v>63317.81003275</v>
      </c>
      <c r="AI47" s="351">
        <f>AI5</f>
        <v>25148.2993216</v>
      </c>
      <c r="AJ47" s="208">
        <f t="shared" si="46"/>
        <v>25999.386817039998</v>
      </c>
      <c r="AK47" s="351">
        <f t="shared" si="46"/>
        <v>4504.5236371520004</v>
      </c>
      <c r="AL47" s="351">
        <f t="shared" ref="AL47:AM47" si="47">AL5</f>
        <v>9437.2432283359994</v>
      </c>
      <c r="AM47" s="351">
        <f t="shared" si="47"/>
        <v>35644.681564799997</v>
      </c>
      <c r="AN47" s="208">
        <f t="shared" ref="AN47:BH47" si="48">AN5</f>
        <v>32358.281555600006</v>
      </c>
      <c r="AO47" s="208">
        <f t="shared" si="48"/>
        <v>19596.724839999999</v>
      </c>
      <c r="AP47" s="208">
        <f t="shared" si="48"/>
        <v>34725.908444919995</v>
      </c>
      <c r="AQ47" s="208">
        <f t="shared" si="48"/>
        <v>108032.00944227999</v>
      </c>
      <c r="AR47" s="209">
        <f t="shared" si="48"/>
        <v>35735.595280000001</v>
      </c>
      <c r="AS47" s="208">
        <f>AS15</f>
        <v>28130.906058640001</v>
      </c>
      <c r="AT47" s="333">
        <f t="shared" si="48"/>
        <v>53519.949008064003</v>
      </c>
      <c r="AU47" s="208">
        <f t="shared" si="48"/>
        <v>30633.211193200001</v>
      </c>
      <c r="AV47" s="208">
        <f t="shared" si="48"/>
        <v>45583.817195840049</v>
      </c>
      <c r="AW47" s="208">
        <f t="shared" si="48"/>
        <v>21485.247414399953</v>
      </c>
      <c r="AX47" s="208">
        <f t="shared" si="48"/>
        <v>23763.39084</v>
      </c>
      <c r="AY47" s="208">
        <f t="shared" si="48"/>
        <v>47778.989803999983</v>
      </c>
      <c r="AZ47" s="208">
        <f t="shared" si="48"/>
        <v>88492.66942249985</v>
      </c>
      <c r="BA47" s="208">
        <f t="shared" si="48"/>
        <v>25354.527844799995</v>
      </c>
      <c r="BB47" s="208">
        <f t="shared" si="48"/>
        <v>91856.320000000007</v>
      </c>
      <c r="BC47" s="351">
        <f t="shared" si="48"/>
        <v>25286.497544000074</v>
      </c>
      <c r="BD47" s="208">
        <f t="shared" si="48"/>
        <v>27961.389616160021</v>
      </c>
      <c r="BE47" s="351">
        <f t="shared" si="48"/>
        <v>53729.401291719994</v>
      </c>
      <c r="BF47" s="208">
        <f t="shared" si="48"/>
        <v>65901.325171499688</v>
      </c>
      <c r="BG47" s="351">
        <f>BG5</f>
        <v>130533.29012360002</v>
      </c>
      <c r="BH47" s="351">
        <f t="shared" si="48"/>
        <v>78344.609116200008</v>
      </c>
      <c r="BI47" s="217">
        <f>SUM(J47:BH47)</f>
        <v>2270437.9713636967</v>
      </c>
      <c r="BJ47" s="217">
        <f>SUM(B47:I47)</f>
        <v>709721.58193112002</v>
      </c>
      <c r="BK47" s="217">
        <f>BH47</f>
        <v>78344.609116200008</v>
      </c>
      <c r="BL47" s="352">
        <f>SUM(J9,K9,L9,M9,P9,R9,T9,U9,V9,W9,X9,Y9,AA13,AB9,AC9,AD9,AF9,AI9,AN9,AO9,AQ9,AR9,AS9,AT9,AU9,AV9,AW9,AX9,AY9,AZ9,BA9,BB9,BD9)</f>
        <v>14.55</v>
      </c>
      <c r="BM47" s="219">
        <f>BI47/BL47</f>
        <v>156043.84682912004</v>
      </c>
      <c r="BN47" s="403">
        <f>(BI47-$BI$5)/BL47</f>
        <v>87.819443334028435</v>
      </c>
      <c r="BO47" s="409"/>
      <c r="BP47" s="409"/>
      <c r="BQ47" s="409"/>
      <c r="BR47" s="409"/>
      <c r="BS47" s="409"/>
      <c r="BT47" s="409"/>
      <c r="BU47" s="409"/>
      <c r="BV47" s="409"/>
      <c r="BW47" s="409"/>
      <c r="BX47" s="409"/>
      <c r="BY47" s="409"/>
      <c r="BZ47" s="409"/>
    </row>
    <row r="48" spans="1:229" s="132" customFormat="1" ht="15.75" x14ac:dyDescent="0.25">
      <c r="A48" s="141" t="s">
        <v>215</v>
      </c>
      <c r="B48" s="60">
        <f>B7</f>
        <v>465650.03198671999</v>
      </c>
      <c r="C48" s="61">
        <f t="shared" ref="C48:I48" si="49">C7</f>
        <v>20900.255314400019</v>
      </c>
      <c r="D48" s="61">
        <f>D47</f>
        <v>11769.36656</v>
      </c>
      <c r="E48" s="61">
        <f t="shared" si="49"/>
        <v>29655.816250479995</v>
      </c>
      <c r="F48" s="62">
        <f t="shared" si="49"/>
        <v>38170.518168719973</v>
      </c>
      <c r="G48" s="61">
        <f t="shared" si="49"/>
        <v>38944.88012379998</v>
      </c>
      <c r="H48" s="62">
        <f t="shared" si="49"/>
        <v>30911.318253480014</v>
      </c>
      <c r="I48" s="61">
        <f t="shared" si="49"/>
        <v>80842.861591519963</v>
      </c>
      <c r="J48" s="61">
        <f>J47</f>
        <v>83395.92</v>
      </c>
      <c r="K48" s="62">
        <f>K47</f>
        <v>30107.233641029994</v>
      </c>
      <c r="L48" s="62">
        <f>L47</f>
        <v>59703.264866280013</v>
      </c>
      <c r="M48" s="61">
        <f>M47</f>
        <v>66990.281934134997</v>
      </c>
      <c r="N48" s="120">
        <f>N47</f>
        <v>23381.771049000003</v>
      </c>
      <c r="O48" s="176">
        <f t="shared" ref="O48:BE50" si="50">O47</f>
        <v>46977.274863540006</v>
      </c>
      <c r="P48" s="178">
        <f t="shared" si="50"/>
        <v>99796.409769420017</v>
      </c>
      <c r="Q48" s="177">
        <f>Q7</f>
        <v>72163.71138963</v>
      </c>
      <c r="R48" s="61">
        <f t="shared" si="50"/>
        <v>13611.537035040003</v>
      </c>
      <c r="S48" s="120">
        <f t="shared" si="50"/>
        <v>31137.093035999998</v>
      </c>
      <c r="T48" s="87">
        <f>T11</f>
        <v>53904.638723459888</v>
      </c>
      <c r="U48" s="87">
        <f>U11</f>
        <v>75412.565400000007</v>
      </c>
      <c r="V48" s="61">
        <f>V7</f>
        <v>15291.962100000002</v>
      </c>
      <c r="W48" s="61">
        <f>W7</f>
        <v>28802.188514400048</v>
      </c>
      <c r="X48" s="61">
        <f t="shared" si="50"/>
        <v>29514.592799999999</v>
      </c>
      <c r="Y48" s="61">
        <f t="shared" si="50"/>
        <v>85287.18640260004</v>
      </c>
      <c r="Z48" s="87">
        <f>Z11</f>
        <v>93279.310800000007</v>
      </c>
      <c r="AA48" s="87">
        <f>AA11</f>
        <v>58126.4712</v>
      </c>
      <c r="AB48" s="61">
        <f>AB15</f>
        <v>19260.929800000002</v>
      </c>
      <c r="AC48" s="61">
        <f t="shared" si="50"/>
        <v>11265.045399999999</v>
      </c>
      <c r="AD48" s="61">
        <f t="shared" si="50"/>
        <v>34894.8868</v>
      </c>
      <c r="AE48" s="88">
        <f>AE11</f>
        <v>64953.676623079991</v>
      </c>
      <c r="AF48" s="61">
        <f t="shared" si="50"/>
        <v>12184.205081999997</v>
      </c>
      <c r="AG48" s="120">
        <f t="shared" si="50"/>
        <v>9086.4189779999997</v>
      </c>
      <c r="AH48" s="63">
        <f t="shared" si="50"/>
        <v>63317.81003275</v>
      </c>
      <c r="AI48" s="120">
        <f>AI5</f>
        <v>25148.2993216</v>
      </c>
      <c r="AJ48" s="61">
        <f t="shared" si="50"/>
        <v>25999.386817039998</v>
      </c>
      <c r="AK48" s="62">
        <f>AK7</f>
        <v>5388.5248894400011</v>
      </c>
      <c r="AL48" s="62">
        <f>AL7</f>
        <v>10998.990188524798</v>
      </c>
      <c r="AM48" s="120">
        <f>AM5</f>
        <v>35644.681564799997</v>
      </c>
      <c r="AN48" s="87">
        <f>AN11</f>
        <v>33169.965228400004</v>
      </c>
      <c r="AO48" s="88">
        <f t="shared" ref="AO48:AQ48" si="51">AO11</f>
        <v>19596.724839999999</v>
      </c>
      <c r="AP48" s="88">
        <f t="shared" si="51"/>
        <v>34725.908444919995</v>
      </c>
      <c r="AQ48" s="87">
        <f t="shared" si="51"/>
        <v>108032.00944227999</v>
      </c>
      <c r="AR48" s="62">
        <f t="shared" si="50"/>
        <v>35735.595280000001</v>
      </c>
      <c r="AS48" s="61">
        <f>AS7</f>
        <v>28769.957135919998</v>
      </c>
      <c r="AT48" s="331">
        <f t="shared" si="50"/>
        <v>53519.949008064003</v>
      </c>
      <c r="AU48" s="61">
        <f t="shared" si="50"/>
        <v>30633.211193200001</v>
      </c>
      <c r="AV48" s="61">
        <f t="shared" si="50"/>
        <v>45583.817195840049</v>
      </c>
      <c r="AW48" s="61">
        <f>AW7</f>
        <v>21485.247414399953</v>
      </c>
      <c r="AX48" s="61">
        <f t="shared" si="50"/>
        <v>23763.39084</v>
      </c>
      <c r="AY48" s="61">
        <f t="shared" si="50"/>
        <v>47778.989803999983</v>
      </c>
      <c r="AZ48" s="61">
        <f t="shared" si="50"/>
        <v>88492.66942249985</v>
      </c>
      <c r="BA48" s="61">
        <f t="shared" si="50"/>
        <v>25354.527844799995</v>
      </c>
      <c r="BB48" s="88">
        <f>BB11</f>
        <v>91856.320000000007</v>
      </c>
      <c r="BC48" s="62">
        <f>BC7</f>
        <v>26507.139206240012</v>
      </c>
      <c r="BD48" s="61">
        <f t="shared" si="50"/>
        <v>27961.389616160021</v>
      </c>
      <c r="BE48" s="120">
        <f t="shared" si="50"/>
        <v>53729.401291719994</v>
      </c>
      <c r="BF48" s="88">
        <f>BF15</f>
        <v>65901.325171499688</v>
      </c>
      <c r="BG48" s="61">
        <f>BG7</f>
        <v>130533.29012360002</v>
      </c>
      <c r="BH48" s="60">
        <f>BH7</f>
        <v>78344.609116200008</v>
      </c>
      <c r="BI48" s="136">
        <f>SUM(J48:BH48)</f>
        <v>2356501.7066415129</v>
      </c>
      <c r="BJ48" s="136">
        <f t="shared" ref="BJ48:BJ69" si="52">SUM(B48:I48)</f>
        <v>716845.04824911989</v>
      </c>
      <c r="BK48" s="136"/>
      <c r="BL48" s="150">
        <f>SUM(J9,K9,L9,M9,P9,Q9,R9,T13,U13,V9,W9,X9,Y9,Z13,AA13,AB9,AC9,AD9,AE13,AF9,AI2,AK9,AL9,AN13,AO13,AP13,AQ13,AR9,AS9,AT9,AU9,AV9,AW9,AX9,AY9,AZ9,BA9,BB13,BC9,BD9,BF13,BG9,BH9)</f>
        <v>24.099999999999998</v>
      </c>
      <c r="BM48" s="151">
        <f t="shared" ref="BM48:BM65" si="53">BI48/BL48</f>
        <v>97780.153802552406</v>
      </c>
      <c r="BN48" s="403">
        <f t="shared" ref="BN48:BN70" si="54">(BI48-$BI$5)/BL48</f>
        <v>3624.1289700550337</v>
      </c>
      <c r="BO48" s="417">
        <v>224524.99676220497</v>
      </c>
      <c r="BP48" s="417">
        <v>86795.625</v>
      </c>
      <c r="BQ48" s="282">
        <f>BI48+BO48+BP48</f>
        <v>2667822.3284037178</v>
      </c>
      <c r="BR48" s="410">
        <f>10*($BI$48/BI48)</f>
        <v>10</v>
      </c>
      <c r="BS48" s="410">
        <f>10*($BO$49/BO48)</f>
        <v>9.8174663947622491</v>
      </c>
      <c r="BT48" s="408"/>
      <c r="BU48" s="408"/>
      <c r="BV48" s="419">
        <f>10*($BQ$48/BQ48)</f>
        <v>10</v>
      </c>
      <c r="BW48" s="408"/>
      <c r="BX48" s="410">
        <f>10*(BL48/$BL$50)</f>
        <v>9.2337164750957861</v>
      </c>
      <c r="BY48" s="411">
        <f>10-($BL$50-BL48)*$BZ$50</f>
        <v>0</v>
      </c>
      <c r="BZ48" s="408"/>
    </row>
    <row r="49" spans="1:229" s="132" customFormat="1" ht="15.75" hidden="1" x14ac:dyDescent="0.25">
      <c r="A49" s="141" t="s">
        <v>216</v>
      </c>
      <c r="B49" s="60">
        <f>B7</f>
        <v>465650.03198671999</v>
      </c>
      <c r="C49" s="61">
        <f t="shared" ref="C49:I49" si="55">C7</f>
        <v>20900.255314400019</v>
      </c>
      <c r="D49" s="62">
        <f t="shared" si="55"/>
        <v>32183.662840559995</v>
      </c>
      <c r="E49" s="61">
        <f t="shared" si="55"/>
        <v>29655.816250479995</v>
      </c>
      <c r="F49" s="62">
        <f t="shared" si="55"/>
        <v>38170.518168719973</v>
      </c>
      <c r="G49" s="61">
        <f t="shared" si="55"/>
        <v>38944.88012379998</v>
      </c>
      <c r="H49" s="62">
        <f t="shared" si="55"/>
        <v>30911.318253480014</v>
      </c>
      <c r="I49" s="61">
        <f t="shared" si="55"/>
        <v>80842.861591519963</v>
      </c>
      <c r="J49" s="61">
        <f>J48</f>
        <v>83395.92</v>
      </c>
      <c r="K49" s="62">
        <f t="shared" ref="K49:M50" si="56">K48</f>
        <v>30107.233641029994</v>
      </c>
      <c r="L49" s="62">
        <f t="shared" si="56"/>
        <v>59703.264866280013</v>
      </c>
      <c r="M49" s="61">
        <f t="shared" si="56"/>
        <v>66990.281934134997</v>
      </c>
      <c r="N49" s="177">
        <f>N7</f>
        <v>27674.134887839999</v>
      </c>
      <c r="O49" s="176">
        <f>O5</f>
        <v>46977.274863540006</v>
      </c>
      <c r="P49" s="178">
        <f>P7</f>
        <v>99796.409769420017</v>
      </c>
      <c r="Q49" s="177">
        <f t="shared" ref="Q49" si="57">Q48</f>
        <v>72163.71138963</v>
      </c>
      <c r="R49" s="61">
        <f t="shared" si="50"/>
        <v>13611.537035040003</v>
      </c>
      <c r="S49" s="62">
        <f>S7</f>
        <v>37264.279926930009</v>
      </c>
      <c r="T49" s="87">
        <f t="shared" ref="T49:U50" si="58">T48</f>
        <v>53904.638723459888</v>
      </c>
      <c r="U49" s="87">
        <f t="shared" si="58"/>
        <v>75412.565400000007</v>
      </c>
      <c r="V49" s="61">
        <f t="shared" si="50"/>
        <v>15291.962100000002</v>
      </c>
      <c r="W49" s="61">
        <f>W7</f>
        <v>28802.188514400048</v>
      </c>
      <c r="X49" s="61">
        <f t="shared" si="50"/>
        <v>29514.592799999999</v>
      </c>
      <c r="Y49" s="87">
        <f>Y11</f>
        <v>122263.40100000001</v>
      </c>
      <c r="Z49" s="87">
        <f t="shared" ref="Z49:AA49" si="59">Z11</f>
        <v>93279.310800000007</v>
      </c>
      <c r="AA49" s="87">
        <f t="shared" si="59"/>
        <v>58126.4712</v>
      </c>
      <c r="AB49" s="61">
        <f>AB15</f>
        <v>19260.929800000002</v>
      </c>
      <c r="AC49" s="61">
        <f t="shared" si="50"/>
        <v>11265.045399999999</v>
      </c>
      <c r="AD49" s="61">
        <f t="shared" si="50"/>
        <v>34894.8868</v>
      </c>
      <c r="AE49" s="88">
        <f t="shared" ref="AE49:AE50" si="60">AE48</f>
        <v>64953.676623079991</v>
      </c>
      <c r="AF49" s="61">
        <f t="shared" si="50"/>
        <v>12184.205081999997</v>
      </c>
      <c r="AG49" s="120">
        <f t="shared" si="50"/>
        <v>9086.4189779999997</v>
      </c>
      <c r="AH49" s="63">
        <f t="shared" si="50"/>
        <v>63317.81003275</v>
      </c>
      <c r="AI49" s="120">
        <f>AI5</f>
        <v>25148.2993216</v>
      </c>
      <c r="AJ49" s="61">
        <f t="shared" si="50"/>
        <v>25999.386817039998</v>
      </c>
      <c r="AK49" s="62">
        <f t="shared" ref="AK49:AQ50" si="61">AK48</f>
        <v>5388.5248894400011</v>
      </c>
      <c r="AL49" s="62">
        <f>AL48</f>
        <v>10998.990188524798</v>
      </c>
      <c r="AM49" s="120">
        <f t="shared" si="61"/>
        <v>35644.681564799997</v>
      </c>
      <c r="AN49" s="87">
        <f t="shared" si="61"/>
        <v>33169.965228400004</v>
      </c>
      <c r="AO49" s="88">
        <f t="shared" si="61"/>
        <v>19596.724839999999</v>
      </c>
      <c r="AP49" s="88">
        <f t="shared" si="61"/>
        <v>34725.908444919995</v>
      </c>
      <c r="AQ49" s="88">
        <f t="shared" si="61"/>
        <v>108032.00944227999</v>
      </c>
      <c r="AR49" s="62">
        <f t="shared" si="50"/>
        <v>35735.595280000001</v>
      </c>
      <c r="AS49" s="61">
        <f>AS15</f>
        <v>28130.906058640001</v>
      </c>
      <c r="AT49" s="331">
        <f t="shared" si="50"/>
        <v>53519.949008064003</v>
      </c>
      <c r="AU49" s="61">
        <f t="shared" si="50"/>
        <v>30633.211193200001</v>
      </c>
      <c r="AV49" s="61">
        <f t="shared" si="50"/>
        <v>45583.817195840049</v>
      </c>
      <c r="AW49" s="87">
        <f>AW11</f>
        <v>30413.881959999962</v>
      </c>
      <c r="AX49" s="61">
        <f t="shared" si="50"/>
        <v>23763.39084</v>
      </c>
      <c r="AY49" s="61">
        <f t="shared" si="50"/>
        <v>47778.989803999983</v>
      </c>
      <c r="AZ49" s="61">
        <f t="shared" si="50"/>
        <v>88492.66942249985</v>
      </c>
      <c r="BA49" s="61">
        <f t="shared" si="50"/>
        <v>25354.527844799995</v>
      </c>
      <c r="BB49" s="88">
        <f t="shared" ref="BB49:BC50" si="62">BB48</f>
        <v>91856.320000000007</v>
      </c>
      <c r="BC49" s="62">
        <f t="shared" si="62"/>
        <v>26507.139206240012</v>
      </c>
      <c r="BD49" s="61">
        <f t="shared" si="50"/>
        <v>27961.389616160021</v>
      </c>
      <c r="BE49" s="120">
        <f t="shared" si="50"/>
        <v>53729.401291719994</v>
      </c>
      <c r="BF49" s="88">
        <f>BF15</f>
        <v>65901.325171499688</v>
      </c>
      <c r="BG49" s="61">
        <f>BG7</f>
        <v>130533.29012360002</v>
      </c>
      <c r="BH49" s="60">
        <f>BH7</f>
        <v>78344.609116200008</v>
      </c>
      <c r="BI49" s="136">
        <f>SUM(J49:BH49)</f>
        <v>2412187.0554370028</v>
      </c>
      <c r="BJ49" s="136">
        <f t="shared" si="52"/>
        <v>737259.34452967998</v>
      </c>
      <c r="BK49" s="136"/>
      <c r="BL49" s="150">
        <f>SUM(J9,K9,L9,M9,N9,P9,Q9,R9,S9,T13,U13,V9,W9,X9,Y13,Z13,AA13,AB9,AC9,AD9,AE13,AF9,AI9,AK9,AL9,AN13,AO13,AP13,AQ13,AR9,AS9,AT9,AU9,AV9,AW13,AX9,AY9,AZ9,BA9,BB13,BC9,BD9,BF13,BG9,BH9)</f>
        <v>25.75</v>
      </c>
      <c r="BM49" s="151">
        <f t="shared" si="53"/>
        <v>93677.167201436998</v>
      </c>
      <c r="BN49" s="403">
        <f t="shared" si="54"/>
        <v>5554.4410475268414</v>
      </c>
      <c r="BO49" s="417">
        <v>220426.661049705</v>
      </c>
      <c r="BP49" s="417">
        <v>78302</v>
      </c>
      <c r="BQ49" s="282">
        <f t="shared" ref="BQ49:BQ57" si="63">BI49+BO49+BP49</f>
        <v>2710915.7164867078</v>
      </c>
      <c r="BR49" s="410">
        <f t="shared" ref="BR49:BR50" si="64">10*($BI$48/BI49)</f>
        <v>9.7691499559705512</v>
      </c>
      <c r="BS49" s="410">
        <f t="shared" ref="BS49:BS50" si="65">10*($BO$49/BO49)</f>
        <v>10</v>
      </c>
      <c r="BT49" s="408"/>
      <c r="BU49" s="408"/>
      <c r="BV49" s="419">
        <f>10*($BQ$48/BQ49)</f>
        <v>9.8410375216724262</v>
      </c>
      <c r="BW49" s="408"/>
      <c r="BX49" s="410">
        <f>10*(BL49/$BL$50)</f>
        <v>9.8659003831417653</v>
      </c>
      <c r="BY49" s="411">
        <f>10-($BL$50-BL49)*$BZ$50</f>
        <v>8.2500000000000249</v>
      </c>
      <c r="BZ49" s="408"/>
    </row>
    <row r="50" spans="1:229" ht="15.75" hidden="1" x14ac:dyDescent="0.25">
      <c r="A50" s="142" t="s">
        <v>217</v>
      </c>
      <c r="B50" s="1"/>
      <c r="C50" s="1"/>
      <c r="D50" s="1"/>
      <c r="E50" s="1"/>
      <c r="F50" s="1"/>
      <c r="G50" s="1"/>
      <c r="H50" s="1"/>
      <c r="I50" s="1"/>
      <c r="J50" s="61">
        <f>J49</f>
        <v>83395.92</v>
      </c>
      <c r="K50" s="62">
        <f t="shared" si="56"/>
        <v>30107.233641029994</v>
      </c>
      <c r="L50" s="62">
        <f t="shared" si="56"/>
        <v>59703.264866280013</v>
      </c>
      <c r="M50" s="61">
        <f t="shared" si="56"/>
        <v>66990.281934134997</v>
      </c>
      <c r="N50" s="62">
        <f>N7</f>
        <v>27674.134887839999</v>
      </c>
      <c r="O50" s="177">
        <f>O7</f>
        <v>58299.586569420011</v>
      </c>
      <c r="P50" s="178">
        <f>P7</f>
        <v>99796.409769420017</v>
      </c>
      <c r="Q50" s="177">
        <f>Q7</f>
        <v>72163.71138963</v>
      </c>
      <c r="R50" s="61">
        <f t="shared" si="50"/>
        <v>13611.537035040003</v>
      </c>
      <c r="S50" s="62">
        <f t="shared" ref="S50" si="66">S49</f>
        <v>37264.279926930009</v>
      </c>
      <c r="T50" s="87">
        <f t="shared" si="58"/>
        <v>53904.638723459888</v>
      </c>
      <c r="U50" s="87">
        <f t="shared" si="58"/>
        <v>75412.565400000007</v>
      </c>
      <c r="V50" s="61">
        <f t="shared" si="50"/>
        <v>15291.962100000002</v>
      </c>
      <c r="W50" s="61">
        <f t="shared" si="50"/>
        <v>28802.188514400048</v>
      </c>
      <c r="X50" s="61">
        <f t="shared" si="50"/>
        <v>29514.592799999999</v>
      </c>
      <c r="Y50" s="87">
        <f t="shared" ref="Y50:AA50" si="67">Y49</f>
        <v>122263.40100000001</v>
      </c>
      <c r="Z50" s="87">
        <f t="shared" si="67"/>
        <v>93279.310800000007</v>
      </c>
      <c r="AA50" s="87">
        <f t="shared" si="67"/>
        <v>58126.4712</v>
      </c>
      <c r="AB50" s="61">
        <f>AB15</f>
        <v>19260.929800000002</v>
      </c>
      <c r="AC50" s="61">
        <f t="shared" si="50"/>
        <v>11265.045399999999</v>
      </c>
      <c r="AD50" s="61">
        <f t="shared" si="50"/>
        <v>34894.8868</v>
      </c>
      <c r="AE50" s="88">
        <f t="shared" si="60"/>
        <v>64953.676623079991</v>
      </c>
      <c r="AF50" s="61">
        <f t="shared" si="50"/>
        <v>12184.205081999997</v>
      </c>
      <c r="AG50" s="120">
        <f t="shared" si="50"/>
        <v>9086.4189779999997</v>
      </c>
      <c r="AH50" s="63">
        <f t="shared" si="50"/>
        <v>63317.81003275</v>
      </c>
      <c r="AI50" s="120">
        <f>AI5</f>
        <v>25148.2993216</v>
      </c>
      <c r="AJ50" s="61">
        <f t="shared" si="50"/>
        <v>25999.386817039998</v>
      </c>
      <c r="AK50" s="62">
        <f t="shared" si="61"/>
        <v>5388.5248894400011</v>
      </c>
      <c r="AL50" s="62">
        <f t="shared" ref="AL50" si="68">AL49</f>
        <v>10998.990188524798</v>
      </c>
      <c r="AM50" s="120">
        <f>AM49</f>
        <v>35644.681564799997</v>
      </c>
      <c r="AN50" s="87">
        <f t="shared" si="61"/>
        <v>33169.965228400004</v>
      </c>
      <c r="AO50" s="88">
        <f t="shared" si="61"/>
        <v>19596.724839999999</v>
      </c>
      <c r="AP50" s="88">
        <f t="shared" si="61"/>
        <v>34725.908444919995</v>
      </c>
      <c r="AQ50" s="88">
        <f t="shared" si="61"/>
        <v>108032.00944227999</v>
      </c>
      <c r="AR50" s="62">
        <f t="shared" si="50"/>
        <v>35735.595280000001</v>
      </c>
      <c r="AS50" s="61">
        <f>AS15</f>
        <v>28130.906058640001</v>
      </c>
      <c r="AT50" s="331">
        <f t="shared" si="50"/>
        <v>53519.949008064003</v>
      </c>
      <c r="AU50" s="61">
        <f t="shared" si="50"/>
        <v>30633.211193200001</v>
      </c>
      <c r="AV50" s="61">
        <f t="shared" si="50"/>
        <v>45583.817195840049</v>
      </c>
      <c r="AW50" s="87">
        <f t="shared" ref="AW50" si="69">AW49</f>
        <v>30413.881959999962</v>
      </c>
      <c r="AX50" s="61">
        <f t="shared" si="50"/>
        <v>23763.39084</v>
      </c>
      <c r="AY50" s="61">
        <f t="shared" si="50"/>
        <v>47778.989803999983</v>
      </c>
      <c r="AZ50" s="61">
        <f t="shared" si="50"/>
        <v>88492.66942249985</v>
      </c>
      <c r="BA50" s="61">
        <f t="shared" si="50"/>
        <v>25354.527844799995</v>
      </c>
      <c r="BB50" s="88">
        <f t="shared" si="62"/>
        <v>91856.320000000007</v>
      </c>
      <c r="BC50" s="62">
        <f t="shared" si="62"/>
        <v>26507.139206240012</v>
      </c>
      <c r="BD50" s="61">
        <f t="shared" si="50"/>
        <v>27961.389616160021</v>
      </c>
      <c r="BE50" s="120">
        <f t="shared" si="50"/>
        <v>53729.401291719994</v>
      </c>
      <c r="BF50" s="88">
        <f t="shared" ref="BF50" si="70">BF49</f>
        <v>65901.325171499688</v>
      </c>
      <c r="BG50" s="61">
        <f>BG7</f>
        <v>130533.29012360002</v>
      </c>
      <c r="BH50" s="62">
        <f>BH7</f>
        <v>78344.609116200008</v>
      </c>
      <c r="BI50" s="136">
        <f t="shared" ref="BI50:BI72" si="71">SUM(J50:BH50)</f>
        <v>2423509.3671428827</v>
      </c>
      <c r="BJ50" s="136">
        <f t="shared" si="52"/>
        <v>0</v>
      </c>
      <c r="BK50" s="136"/>
      <c r="BL50" s="153">
        <f>SUM(J9,K9,L9,M9,N9,O9,Q9,P9,R9,S9,T13,U13,V9,W9,X9,Y13,Z13,AA13,AB9,AC9,AD9,AE13,AF9,AI9,AK9,AL9,AN13,AO13,AP13,AQ13,AR9,AS9,AT9,AU9,AV9,AW13,AX9,AY9,AZ9,BA9,BB13,BC9,BD9,BF13,BG9,BH9)</f>
        <v>26.099999999999994</v>
      </c>
      <c r="BM50" s="151">
        <f t="shared" si="53"/>
        <v>92854.765024631546</v>
      </c>
      <c r="BN50" s="403">
        <f t="shared" si="54"/>
        <v>5913.7612520956354</v>
      </c>
      <c r="BO50" s="417">
        <v>221598.07505470497</v>
      </c>
      <c r="BP50" s="417">
        <v>78302</v>
      </c>
      <c r="BQ50" s="282">
        <f t="shared" si="63"/>
        <v>2723409.4421975878</v>
      </c>
      <c r="BR50" s="410">
        <f t="shared" si="64"/>
        <v>9.7235097936495034</v>
      </c>
      <c r="BS50" s="410">
        <f t="shared" si="65"/>
        <v>9.9471378979844118</v>
      </c>
      <c r="BT50" s="279"/>
      <c r="BU50" s="279"/>
      <c r="BV50" s="419">
        <f>10*($BQ$48/BQ50)</f>
        <v>9.7958914552744769</v>
      </c>
      <c r="BW50" s="279"/>
      <c r="BX50" s="410">
        <f>10*($BL$50/BL50)</f>
        <v>10</v>
      </c>
      <c r="BY50" s="411">
        <f>10-($BL$50-BL50)*$BZ$50</f>
        <v>10</v>
      </c>
      <c r="BZ50" s="412">
        <f>10/(BL50-BL48)</f>
        <v>5.0000000000000089</v>
      </c>
      <c r="CA50" s="155"/>
      <c r="CB50" s="148"/>
    </row>
    <row r="51" spans="1:229" ht="16.5" thickBot="1" x14ac:dyDescent="0.3">
      <c r="A51" s="137" t="s">
        <v>90</v>
      </c>
      <c r="B51" s="1"/>
      <c r="C51" s="1"/>
      <c r="D51" s="1"/>
      <c r="E51" s="1"/>
      <c r="F51" s="1"/>
      <c r="G51" s="1"/>
      <c r="H51" s="1"/>
      <c r="I51" s="1"/>
      <c r="J51" s="135"/>
      <c r="K51" s="135"/>
      <c r="L51" s="135"/>
      <c r="M51" s="135"/>
      <c r="N51" s="135"/>
      <c r="O51" s="517"/>
      <c r="P51" s="517"/>
      <c r="Q51" s="517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518"/>
      <c r="BI51" s="519"/>
      <c r="BJ51" s="136"/>
      <c r="BK51" s="136"/>
      <c r="BL51" s="149"/>
      <c r="BM51" s="151"/>
      <c r="BN51" s="403"/>
      <c r="BO51" s="417"/>
      <c r="BP51" s="417"/>
      <c r="BQ51" s="282"/>
      <c r="BR51" s="279"/>
      <c r="BS51" s="279"/>
      <c r="BT51" s="279"/>
      <c r="BU51" s="279"/>
      <c r="BV51" s="415"/>
      <c r="BW51" s="279"/>
      <c r="BX51" s="279"/>
      <c r="BY51" s="279"/>
      <c r="BZ51" s="279"/>
      <c r="CA51" s="148"/>
      <c r="CB51" s="148"/>
    </row>
    <row r="52" spans="1:229" s="86" customFormat="1" ht="15.75" hidden="1" x14ac:dyDescent="0.25">
      <c r="A52" s="140" t="s">
        <v>218</v>
      </c>
      <c r="B52" s="63"/>
      <c r="C52" s="63"/>
      <c r="D52" s="63"/>
      <c r="E52" s="63"/>
      <c r="F52" s="63"/>
      <c r="G52" s="63"/>
      <c r="H52" s="63"/>
      <c r="I52" s="63"/>
      <c r="J52" s="61">
        <f t="shared" ref="J52:O52" si="72">J7</f>
        <v>83395.92</v>
      </c>
      <c r="K52" s="62">
        <f t="shared" si="72"/>
        <v>30107.233641029994</v>
      </c>
      <c r="L52" s="62">
        <f t="shared" si="72"/>
        <v>59703.264866280013</v>
      </c>
      <c r="M52" s="61">
        <f t="shared" si="72"/>
        <v>66990.281934134997</v>
      </c>
      <c r="N52" s="62">
        <f t="shared" si="72"/>
        <v>27674.134887839999</v>
      </c>
      <c r="O52" s="177">
        <f t="shared" si="72"/>
        <v>58299.586569420011</v>
      </c>
      <c r="P52" s="180">
        <f t="shared" ref="P52:Q52" si="73">P11</f>
        <v>99796.409769420017</v>
      </c>
      <c r="Q52" s="179">
        <f t="shared" si="73"/>
        <v>73923.972853290019</v>
      </c>
      <c r="R52" s="61">
        <f>R7</f>
        <v>13611.537035040003</v>
      </c>
      <c r="S52" s="62">
        <f>S7</f>
        <v>37264.279926930009</v>
      </c>
      <c r="T52" s="87">
        <f>T11</f>
        <v>53904.638723459888</v>
      </c>
      <c r="U52" s="87">
        <f>U11</f>
        <v>75412.565400000007</v>
      </c>
      <c r="V52" s="61">
        <f>V7</f>
        <v>15291.962100000002</v>
      </c>
      <c r="W52" s="61">
        <f>W7</f>
        <v>28802.188514400048</v>
      </c>
      <c r="X52" s="61">
        <f>X7</f>
        <v>29514.592799999999</v>
      </c>
      <c r="Y52" s="87">
        <f>Y11</f>
        <v>122263.40100000001</v>
      </c>
      <c r="Z52" s="95">
        <f>Z15</f>
        <v>87920.476800000004</v>
      </c>
      <c r="AA52" s="87">
        <f>AA11</f>
        <v>58126.4712</v>
      </c>
      <c r="AB52" s="95">
        <f>AB15</f>
        <v>19260.929800000002</v>
      </c>
      <c r="AC52" s="61">
        <f>AC7</f>
        <v>11265.045399999999</v>
      </c>
      <c r="AD52" s="61">
        <f>AD7</f>
        <v>34894.8868</v>
      </c>
      <c r="AE52" s="97">
        <f>AE15</f>
        <v>64953.676623079991</v>
      </c>
      <c r="AF52" s="61">
        <f>AF7</f>
        <v>12184.205081999997</v>
      </c>
      <c r="AG52" s="120">
        <f>AG5</f>
        <v>9086.4189779999997</v>
      </c>
      <c r="AH52" s="63">
        <f>AH5</f>
        <v>63317.81003275</v>
      </c>
      <c r="AI52" s="120">
        <f>AI5</f>
        <v>25148.2993216</v>
      </c>
      <c r="AJ52" s="97">
        <f>AJ15</f>
        <v>25999.386817039998</v>
      </c>
      <c r="AK52" s="62">
        <f>AK7</f>
        <v>5388.5248894400011</v>
      </c>
      <c r="AL52" s="62">
        <f>AL7</f>
        <v>10998.990188524798</v>
      </c>
      <c r="AM52" s="135">
        <f>AM5</f>
        <v>35644.681564799997</v>
      </c>
      <c r="AN52" s="87">
        <f>AN11</f>
        <v>33169.965228400004</v>
      </c>
      <c r="AO52" s="97">
        <f>AO15</f>
        <v>19596.724839999999</v>
      </c>
      <c r="AP52" s="97">
        <f>AP15</f>
        <v>34725.908444919995</v>
      </c>
      <c r="AQ52" s="88">
        <f>AQ11</f>
        <v>108032.00944227999</v>
      </c>
      <c r="AR52" s="62">
        <f>AR7</f>
        <v>35735.595280000001</v>
      </c>
      <c r="AS52" s="260">
        <f>AS15</f>
        <v>28130.906058640001</v>
      </c>
      <c r="AT52" s="331">
        <f>AT7</f>
        <v>53519.949008064003</v>
      </c>
      <c r="AU52" s="97">
        <f>AU15</f>
        <v>30633.211193200001</v>
      </c>
      <c r="AV52" s="61">
        <f>AV7</f>
        <v>45583.817195840049</v>
      </c>
      <c r="AW52" s="87">
        <f>AW11</f>
        <v>30413.881959999962</v>
      </c>
      <c r="AX52" s="61">
        <f>AX7</f>
        <v>23763.39084</v>
      </c>
      <c r="AY52" s="61">
        <f t="shared" ref="AY52:BA52" si="74">AY7</f>
        <v>47778.989803999983</v>
      </c>
      <c r="AZ52" s="61">
        <f t="shared" si="74"/>
        <v>88492.66942249985</v>
      </c>
      <c r="BA52" s="61">
        <f t="shared" si="74"/>
        <v>25354.527844799995</v>
      </c>
      <c r="BB52" s="88">
        <f>BB11</f>
        <v>91856.320000000007</v>
      </c>
      <c r="BC52" s="62">
        <f>BC7</f>
        <v>26507.139206240012</v>
      </c>
      <c r="BD52" s="61">
        <f>BD7</f>
        <v>27961.389616160021</v>
      </c>
      <c r="BE52" s="62">
        <f>BE7</f>
        <v>75576.105337040048</v>
      </c>
      <c r="BF52" s="97">
        <f>BF15</f>
        <v>65901.325171499688</v>
      </c>
      <c r="BG52" s="83">
        <f>BG7</f>
        <v>130533.29012360002</v>
      </c>
      <c r="BH52" s="62">
        <f>BH7</f>
        <v>78344.609116200008</v>
      </c>
      <c r="BI52" s="136">
        <f t="shared" si="71"/>
        <v>2441757.4986518631</v>
      </c>
      <c r="BJ52" s="136">
        <f t="shared" si="52"/>
        <v>0</v>
      </c>
      <c r="BK52" s="136"/>
      <c r="BL52" s="154">
        <f>SUM(J9,K9,L9,M9,N9,O9,P9,Q9,R9,S9,T13,U13,V9,W9,X9,Y13,Z17,AA13,AB17,AC9,AD9,AE17,AF9,AI9,AJ17,AK9,AL9,AN13,AO17,AP17,AQ13,AR9,AS9,AT9,AU17,AV9,AW13,AX9,AY9,AZ9,BA9,BB13,BC9,BD9,BE9,BF13,BG9,BH9)</f>
        <v>29.999999999999996</v>
      </c>
      <c r="BM52" s="151">
        <f t="shared" si="53"/>
        <v>81391.916621728786</v>
      </c>
      <c r="BN52" s="403">
        <f t="shared" si="54"/>
        <v>5753.2433396225488</v>
      </c>
      <c r="BO52" s="417">
        <v>220832.11301510496</v>
      </c>
      <c r="BP52" s="417">
        <v>78302</v>
      </c>
      <c r="BQ52" s="282">
        <f t="shared" si="63"/>
        <v>2740891.6116669681</v>
      </c>
      <c r="BR52" s="410">
        <f>10*($BI$52/BI52)</f>
        <v>10</v>
      </c>
      <c r="BS52" s="410">
        <f>10*($BO$57/BO52)</f>
        <v>8.7489596345544367</v>
      </c>
      <c r="BT52" s="413"/>
      <c r="BU52" s="413"/>
      <c r="BV52" s="419">
        <f>10*($BQ$52/BQ52)</f>
        <v>10</v>
      </c>
      <c r="BW52" s="413"/>
      <c r="BX52" s="410">
        <f t="shared" ref="BX52:BX56" si="75">10*(BL52/$BL$57)</f>
        <v>7.0339976553341144</v>
      </c>
      <c r="BY52" s="411">
        <f t="shared" ref="BY52:BY56" si="76">10-($BL$57-BL52)*$BZ$57</f>
        <v>0</v>
      </c>
      <c r="BZ52" s="413"/>
      <c r="CA52" s="322">
        <f t="shared" ref="CA52:CA58" si="77">7-CB52/CB$59</f>
        <v>7</v>
      </c>
      <c r="CB52" s="220">
        <f t="shared" ref="CB52:CB58" si="78">BI52-BI$52</f>
        <v>0</v>
      </c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</row>
    <row r="53" spans="1:229" s="222" customFormat="1" ht="15.75" hidden="1" x14ac:dyDescent="0.25">
      <c r="A53" s="206" t="s">
        <v>92</v>
      </c>
      <c r="B53" s="207"/>
      <c r="C53" s="207"/>
      <c r="D53" s="207"/>
      <c r="E53" s="207"/>
      <c r="F53" s="207"/>
      <c r="G53" s="207"/>
      <c r="H53" s="207"/>
      <c r="I53" s="207"/>
      <c r="J53" s="208">
        <f>J7</f>
        <v>83395.92</v>
      </c>
      <c r="K53" s="209">
        <f>K7</f>
        <v>30107.233641029994</v>
      </c>
      <c r="L53" s="209">
        <f>L7</f>
        <v>59703.264866280013</v>
      </c>
      <c r="M53" s="210">
        <f>M11</f>
        <v>129180.86751149999</v>
      </c>
      <c r="N53" s="210">
        <f>N11</f>
        <v>103548.08966600001</v>
      </c>
      <c r="O53" s="211">
        <f>O11</f>
        <v>94558.382463999995</v>
      </c>
      <c r="P53" s="180">
        <f>P11</f>
        <v>99796.409769420017</v>
      </c>
      <c r="Q53" s="211">
        <f>Q11</f>
        <v>73923.972853290019</v>
      </c>
      <c r="R53" s="208">
        <f>R7</f>
        <v>13611.537035040003</v>
      </c>
      <c r="S53" s="209">
        <f>S7</f>
        <v>37264.279926930009</v>
      </c>
      <c r="T53" s="210">
        <f>T11</f>
        <v>53904.638723459888</v>
      </c>
      <c r="U53" s="210">
        <f>U11</f>
        <v>75412.565400000007</v>
      </c>
      <c r="V53" s="210">
        <f>V11</f>
        <v>57902.18210909998</v>
      </c>
      <c r="W53" s="208">
        <f>W7</f>
        <v>28802.188514400048</v>
      </c>
      <c r="X53" s="208">
        <f>X7</f>
        <v>29514.592799999999</v>
      </c>
      <c r="Y53" s="210">
        <f>Y11</f>
        <v>122263.40100000001</v>
      </c>
      <c r="Z53" s="210">
        <f>Z11</f>
        <v>93279.310800000007</v>
      </c>
      <c r="AA53" s="210">
        <f>AA11</f>
        <v>58126.4712</v>
      </c>
      <c r="AB53" s="212">
        <f>AB15</f>
        <v>19260.929800000002</v>
      </c>
      <c r="AC53" s="208">
        <f>AC7</f>
        <v>11265.045399999999</v>
      </c>
      <c r="AD53" s="208">
        <f>AD7</f>
        <v>34894.8868</v>
      </c>
      <c r="AE53" s="213">
        <f>AE11</f>
        <v>64953.676623079991</v>
      </c>
      <c r="AF53" s="208">
        <f>AF7</f>
        <v>12184.205081999997</v>
      </c>
      <c r="AG53" s="210">
        <f>AG11</f>
        <v>68022.94144373</v>
      </c>
      <c r="AH53" s="207">
        <f>AH5</f>
        <v>63317.81003275</v>
      </c>
      <c r="AI53" s="214">
        <f>AI5</f>
        <v>25148.2993216</v>
      </c>
      <c r="AJ53" s="213">
        <f>AJ15</f>
        <v>25999.386817039998</v>
      </c>
      <c r="AK53" s="209">
        <f>AK7</f>
        <v>5388.5248894400011</v>
      </c>
      <c r="AL53" s="210">
        <f>AL11</f>
        <v>19157.1697065056</v>
      </c>
      <c r="AM53" s="215">
        <f>AM5</f>
        <v>35644.681564799997</v>
      </c>
      <c r="AN53" s="210">
        <f>AN11</f>
        <v>33169.965228400004</v>
      </c>
      <c r="AO53" s="213">
        <f>AO11</f>
        <v>19596.724839999999</v>
      </c>
      <c r="AP53" s="213">
        <f>AP11</f>
        <v>34725.908444919995</v>
      </c>
      <c r="AQ53" s="216">
        <f>AQ11</f>
        <v>108032.00944227999</v>
      </c>
      <c r="AR53" s="209">
        <f>AR7</f>
        <v>35735.595280000001</v>
      </c>
      <c r="AS53" s="208">
        <f>AS7</f>
        <v>28769.957135919998</v>
      </c>
      <c r="AT53" s="333">
        <f>AT7</f>
        <v>53519.949008064003</v>
      </c>
      <c r="AU53" s="213">
        <f>AU7</f>
        <v>30633.211193200001</v>
      </c>
      <c r="AV53" s="208">
        <f>AV7</f>
        <v>45583.817195840049</v>
      </c>
      <c r="AW53" s="210">
        <f>AW11</f>
        <v>30413.881959999962</v>
      </c>
      <c r="AX53" s="208">
        <f>AX7</f>
        <v>23763.39084</v>
      </c>
      <c r="AY53" s="208">
        <f>AY7</f>
        <v>47778.989803999983</v>
      </c>
      <c r="AZ53" s="208">
        <f>AZ7</f>
        <v>88492.66942249985</v>
      </c>
      <c r="BA53" s="208">
        <f>BA7</f>
        <v>25354.527844799995</v>
      </c>
      <c r="BB53" s="216">
        <f>BB11</f>
        <v>91856.320000000007</v>
      </c>
      <c r="BC53" s="209">
        <f>BC7</f>
        <v>26507.139206240012</v>
      </c>
      <c r="BD53" s="210">
        <f>BD11</f>
        <v>80418.829743559982</v>
      </c>
      <c r="BE53" s="210">
        <f>BE11</f>
        <v>110566.93124399999</v>
      </c>
      <c r="BF53" s="216">
        <f>BF15</f>
        <v>65901.325171499688</v>
      </c>
      <c r="BG53" s="208">
        <f>BG7</f>
        <v>130533.29012360002</v>
      </c>
      <c r="BH53" s="209">
        <f>BH7</f>
        <v>78344.609116200008</v>
      </c>
      <c r="BI53" s="217">
        <f t="shared" si="71"/>
        <v>2819231.9080064185</v>
      </c>
      <c r="BJ53" s="217">
        <f t="shared" si="52"/>
        <v>0</v>
      </c>
      <c r="BK53" s="217"/>
      <c r="BL53" s="218">
        <f>SUM(J9,K9,L9,M13,N13,O17,R9,S9,T13,U13,V13,W9,X9,Y13,Z13,AA13,AB17,AC9,AD9,AE17,AF9,AG13,AI9,AJ17,AK9,AL13,AN13,AO17,AP17,AQ13,AR9,AS9,AT9,AU17,AV9,AW13,AX9,AY9,AZ9,BA9,BB13,BC13,BD13,BE13,BF13,BG13,BH9)</f>
        <v>32.449999999999996</v>
      </c>
      <c r="BM53" s="219">
        <f t="shared" si="53"/>
        <v>86879.257565683176</v>
      </c>
      <c r="BN53" s="403">
        <f t="shared" si="54"/>
        <v>16951.36238962194</v>
      </c>
      <c r="BO53" s="417"/>
      <c r="BP53" s="417"/>
      <c r="BQ53" s="282">
        <f t="shared" si="63"/>
        <v>2819231.9080064185</v>
      </c>
      <c r="BR53" s="410">
        <f t="shared" ref="BR53:BR58" si="79">10*($BI$52/BI53)</f>
        <v>8.6610735772301854</v>
      </c>
      <c r="BS53" s="410" t="e">
        <f t="shared" ref="BS53:BS58" si="80">10*($BO$57/BO53)</f>
        <v>#DIV/0!</v>
      </c>
      <c r="BT53" s="414"/>
      <c r="BU53" s="414"/>
      <c r="BV53" s="419">
        <f t="shared" ref="BV53:BV57" si="81">10*($BQ$52/BQ53)</f>
        <v>9.7221218441910739</v>
      </c>
      <c r="BW53" s="414"/>
      <c r="BX53" s="410">
        <f t="shared" si="75"/>
        <v>7.6084407971864003</v>
      </c>
      <c r="BY53" s="411">
        <f t="shared" si="76"/>
        <v>1.936758893280631</v>
      </c>
      <c r="BZ53" s="414"/>
      <c r="CA53" s="322">
        <f t="shared" si="77"/>
        <v>-1.058902331126367</v>
      </c>
      <c r="CB53" s="220">
        <f t="shared" si="78"/>
        <v>377474.40935455542</v>
      </c>
      <c r="CC53" s="221"/>
      <c r="CD53" s="221"/>
      <c r="CE53" s="221"/>
      <c r="CF53" s="221"/>
      <c r="CG53" s="221"/>
      <c r="CH53" s="221"/>
      <c r="CI53" s="221"/>
      <c r="CJ53" s="221"/>
      <c r="CK53" s="221"/>
      <c r="CL53" s="221"/>
      <c r="CM53" s="221"/>
      <c r="CN53" s="221"/>
      <c r="CO53" s="221"/>
      <c r="CP53" s="221"/>
      <c r="CQ53" s="221"/>
      <c r="CR53" s="221"/>
      <c r="CS53" s="221"/>
      <c r="CT53" s="221"/>
      <c r="CU53" s="221"/>
      <c r="CV53" s="221"/>
      <c r="CW53" s="221"/>
      <c r="CX53" s="221"/>
      <c r="CY53" s="221"/>
      <c r="CZ53" s="221"/>
      <c r="DA53" s="221"/>
      <c r="DB53" s="221"/>
      <c r="DC53" s="221"/>
      <c r="DD53" s="221"/>
      <c r="DE53" s="221"/>
      <c r="DF53" s="221"/>
      <c r="DG53" s="221"/>
      <c r="DH53" s="221"/>
      <c r="DI53" s="221"/>
      <c r="DJ53" s="221"/>
      <c r="DK53" s="221"/>
      <c r="DL53" s="221"/>
      <c r="DM53" s="221"/>
      <c r="DN53" s="221"/>
      <c r="DO53" s="221"/>
      <c r="DP53" s="221"/>
      <c r="DQ53" s="221"/>
      <c r="DR53" s="221"/>
      <c r="DS53" s="221"/>
      <c r="DT53" s="221"/>
      <c r="DU53" s="221"/>
      <c r="DV53" s="221"/>
      <c r="DW53" s="221"/>
      <c r="DX53" s="221"/>
      <c r="DY53" s="221"/>
      <c r="DZ53" s="221"/>
      <c r="EA53" s="221"/>
      <c r="EB53" s="221"/>
      <c r="EC53" s="221"/>
      <c r="ED53" s="221"/>
      <c r="EE53" s="221"/>
      <c r="EF53" s="221"/>
      <c r="EG53" s="221"/>
      <c r="EH53" s="221"/>
      <c r="EI53" s="221"/>
      <c r="EJ53" s="221"/>
      <c r="EK53" s="221"/>
      <c r="EL53" s="221"/>
      <c r="EM53" s="221"/>
      <c r="EN53" s="221"/>
      <c r="EO53" s="221"/>
      <c r="EP53" s="221"/>
      <c r="EQ53" s="221"/>
      <c r="ER53" s="221"/>
      <c r="ES53" s="221"/>
      <c r="ET53" s="221"/>
      <c r="EU53" s="221"/>
      <c r="EV53" s="221"/>
      <c r="EW53" s="221"/>
      <c r="EX53" s="221"/>
      <c r="EY53" s="221"/>
      <c r="EZ53" s="221"/>
      <c r="FA53" s="221"/>
      <c r="FB53" s="221"/>
      <c r="FC53" s="221"/>
      <c r="FD53" s="221"/>
      <c r="FE53" s="221"/>
      <c r="FF53" s="221"/>
      <c r="FG53" s="221"/>
      <c r="FH53" s="221"/>
      <c r="FI53" s="221"/>
      <c r="FJ53" s="221"/>
      <c r="FK53" s="221"/>
      <c r="FL53" s="221"/>
      <c r="FM53" s="221"/>
      <c r="FN53" s="221"/>
      <c r="FO53" s="221"/>
      <c r="FP53" s="221"/>
      <c r="FQ53" s="221"/>
      <c r="FR53" s="221"/>
      <c r="FS53" s="221"/>
      <c r="FT53" s="221"/>
      <c r="FU53" s="221"/>
      <c r="FV53" s="221"/>
      <c r="FW53" s="221"/>
      <c r="FX53" s="221"/>
      <c r="FY53" s="221"/>
      <c r="FZ53" s="221"/>
      <c r="GA53" s="221"/>
      <c r="GB53" s="221"/>
      <c r="GC53" s="221"/>
      <c r="GD53" s="221"/>
      <c r="GE53" s="221"/>
      <c r="GF53" s="221"/>
      <c r="GG53" s="221"/>
      <c r="GH53" s="221"/>
      <c r="GI53" s="221"/>
      <c r="GJ53" s="221"/>
      <c r="GK53" s="221"/>
      <c r="GL53" s="221"/>
      <c r="GM53" s="221"/>
      <c r="GN53" s="221"/>
      <c r="GO53" s="221"/>
      <c r="GP53" s="221"/>
      <c r="GQ53" s="221"/>
      <c r="GR53" s="221"/>
      <c r="GS53" s="221"/>
      <c r="GT53" s="221"/>
      <c r="GU53" s="221"/>
      <c r="GV53" s="221"/>
      <c r="GW53" s="221"/>
      <c r="GX53" s="221"/>
      <c r="GY53" s="221"/>
      <c r="GZ53" s="221"/>
      <c r="HA53" s="221"/>
      <c r="HB53" s="221"/>
      <c r="HC53" s="221"/>
      <c r="HD53" s="221"/>
      <c r="HE53" s="221"/>
      <c r="HF53" s="221"/>
      <c r="HG53" s="221"/>
      <c r="HH53" s="221"/>
      <c r="HI53" s="221"/>
      <c r="HJ53" s="221"/>
      <c r="HK53" s="221"/>
      <c r="HL53" s="221"/>
      <c r="HM53" s="221"/>
      <c r="HN53" s="221"/>
      <c r="HO53" s="221"/>
      <c r="HP53" s="221"/>
      <c r="HQ53" s="221"/>
      <c r="HR53" s="221"/>
      <c r="HS53" s="221"/>
      <c r="HT53" s="221"/>
      <c r="HU53" s="221"/>
    </row>
    <row r="54" spans="1:229" s="197" customFormat="1" ht="16.5" hidden="1" thickBot="1" x14ac:dyDescent="0.3">
      <c r="A54" s="235" t="s">
        <v>219</v>
      </c>
      <c r="B54" s="235"/>
      <c r="C54" s="235"/>
      <c r="D54" s="235"/>
      <c r="E54" s="235"/>
      <c r="F54" s="235"/>
      <c r="G54" s="235"/>
      <c r="H54" s="235"/>
      <c r="I54" s="235"/>
      <c r="J54" s="782">
        <f>J15</f>
        <v>170708.41884699999</v>
      </c>
      <c r="K54" s="782"/>
      <c r="L54" s="782"/>
      <c r="M54" s="236">
        <f>M7</f>
        <v>66990.281934134997</v>
      </c>
      <c r="N54" s="237">
        <f>N52</f>
        <v>27674.134887839999</v>
      </c>
      <c r="O54" s="237">
        <f>O7</f>
        <v>58299.586569420011</v>
      </c>
      <c r="P54" s="315">
        <f>P11</f>
        <v>99796.409769420017</v>
      </c>
      <c r="Q54" s="238">
        <f>Q11</f>
        <v>73923.972853290019</v>
      </c>
      <c r="R54" s="236">
        <f>R57</f>
        <v>13611.537035040003</v>
      </c>
      <c r="S54" s="237">
        <f>S57</f>
        <v>37264.279926930009</v>
      </c>
      <c r="T54" s="238">
        <f>T11</f>
        <v>53904.638723459888</v>
      </c>
      <c r="U54" s="238">
        <f>U11</f>
        <v>75412.565400000007</v>
      </c>
      <c r="V54" s="236">
        <f>V7</f>
        <v>15291.962100000002</v>
      </c>
      <c r="W54" s="239">
        <f>W19</f>
        <v>79196.938800000004</v>
      </c>
      <c r="X54" s="240">
        <f>X15</f>
        <v>46089.691200000001</v>
      </c>
      <c r="Y54" s="239">
        <f>Y19</f>
        <v>154987.60680000001</v>
      </c>
      <c r="Z54" s="241">
        <f>Z15</f>
        <v>87920.476800000004</v>
      </c>
      <c r="AA54" s="238">
        <f>AA11</f>
        <v>58126.4712</v>
      </c>
      <c r="AB54" s="241">
        <f>AB15</f>
        <v>19260.929800000002</v>
      </c>
      <c r="AC54" s="236">
        <f>AC7</f>
        <v>11265.045399999999</v>
      </c>
      <c r="AD54" s="236">
        <f>AD7</f>
        <v>34894.8868</v>
      </c>
      <c r="AE54" s="243">
        <f>AE19</f>
        <v>64953.676623079991</v>
      </c>
      <c r="AF54" s="236">
        <f>AF7</f>
        <v>12184.205081999997</v>
      </c>
      <c r="AG54" s="242">
        <f>AG5</f>
        <v>9086.4189779999997</v>
      </c>
      <c r="AH54" s="242">
        <f>AH5</f>
        <v>63317.81003275</v>
      </c>
      <c r="AI54" s="242">
        <f>AI5</f>
        <v>25148.2993216</v>
      </c>
      <c r="AJ54" s="243">
        <f>AJ15</f>
        <v>25999.386817039998</v>
      </c>
      <c r="AK54" s="241">
        <f>AK15</f>
        <v>7071.9310301023997</v>
      </c>
      <c r="AL54" s="238">
        <f>AL11</f>
        <v>19157.1697065056</v>
      </c>
      <c r="AM54" s="242">
        <f>AM5</f>
        <v>35644.681564799997</v>
      </c>
      <c r="AN54" s="238">
        <f>AN11</f>
        <v>33169.965228400004</v>
      </c>
      <c r="AO54" s="243">
        <f>AO15</f>
        <v>19596.724839999999</v>
      </c>
      <c r="AP54" s="243">
        <f>AP15</f>
        <v>34725.908444919995</v>
      </c>
      <c r="AQ54" s="390">
        <f>AQ11</f>
        <v>108032.00944227999</v>
      </c>
      <c r="AR54" s="237">
        <f>AR7</f>
        <v>35735.595280000001</v>
      </c>
      <c r="AS54" s="244">
        <f>AS15</f>
        <v>28130.906058640001</v>
      </c>
      <c r="AT54" s="334">
        <f>AT7</f>
        <v>53519.949008064003</v>
      </c>
      <c r="AU54" s="243">
        <f>AU15</f>
        <v>30633.211193200001</v>
      </c>
      <c r="AV54" s="236">
        <f>AV7</f>
        <v>45583.817195840049</v>
      </c>
      <c r="AW54" s="238">
        <f>AW11</f>
        <v>30413.881959999962</v>
      </c>
      <c r="AX54" s="236">
        <f>AX7</f>
        <v>23763.39084</v>
      </c>
      <c r="AY54" s="236">
        <f>AY7</f>
        <v>47778.989803999983</v>
      </c>
      <c r="AZ54" s="236">
        <f>AZ7</f>
        <v>88492.66942249985</v>
      </c>
      <c r="BA54" s="405">
        <f>BA19</f>
        <v>25522.25221391999</v>
      </c>
      <c r="BB54" s="384">
        <f>BB15</f>
        <v>112933.32157099972</v>
      </c>
      <c r="BC54" s="237">
        <f>BC7</f>
        <v>26507.139206240012</v>
      </c>
      <c r="BD54" s="236">
        <f>BD7</f>
        <v>27961.389616160021</v>
      </c>
      <c r="BE54" s="237">
        <f>BE7</f>
        <v>75576.105337040048</v>
      </c>
      <c r="BF54" s="243">
        <f>BF15</f>
        <v>65901.325171499688</v>
      </c>
      <c r="BG54" s="306">
        <f>BG7</f>
        <v>130533.29012360002</v>
      </c>
      <c r="BH54" s="237">
        <f>BH7</f>
        <v>78344.609116200008</v>
      </c>
      <c r="BI54" s="245">
        <f>SUM(J54:BH54)</f>
        <v>2570039.8650759161</v>
      </c>
      <c r="BJ54" s="245">
        <f t="shared" si="52"/>
        <v>0</v>
      </c>
      <c r="BK54" s="245"/>
      <c r="BL54" s="246">
        <f>SUM(J17,M9,N9,O9,P13,Q13,R9,S9,T13,U13,V9,W21,X17,Y21,Z17,AA13,AB17,AC9,AD9,AE21,AF9,AI9,AJ17,AK17,AL13,AN13,AO17,AP17,AQ13,AR9,AS17,AT9,AU17,AV9,AW13,AX9,AY9,AZ9,BA21,BB17,BC9,BD9,BE9,BF17,BG9,BH9)</f>
        <v>36.849999999999994</v>
      </c>
      <c r="BM54" s="247">
        <f t="shared" si="53"/>
        <v>69743.279920649016</v>
      </c>
      <c r="BN54" s="403">
        <f t="shared" si="54"/>
        <v>8164.9841685951014</v>
      </c>
      <c r="BO54" s="417">
        <v>212397.91257365164</v>
      </c>
      <c r="BP54" s="417">
        <v>77112</v>
      </c>
      <c r="BQ54" s="282">
        <f t="shared" si="63"/>
        <v>2859549.7776495675</v>
      </c>
      <c r="BR54" s="410">
        <f>10*($BI$52/BI54)</f>
        <v>9.5008545658482859</v>
      </c>
      <c r="BS54" s="410">
        <f t="shared" si="80"/>
        <v>9.0963758512106541</v>
      </c>
      <c r="BT54" s="415"/>
      <c r="BU54" s="415"/>
      <c r="BV54" s="419">
        <f t="shared" si="81"/>
        <v>9.5850459855252765</v>
      </c>
      <c r="BW54" s="415"/>
      <c r="BX54" s="410">
        <f t="shared" si="75"/>
        <v>8.6400937866354042</v>
      </c>
      <c r="BY54" s="411">
        <f t="shared" si="76"/>
        <v>5.415019762845847</v>
      </c>
      <c r="BZ54" s="415"/>
      <c r="CA54" s="322">
        <f t="shared" si="77"/>
        <v>4.2612313942422464</v>
      </c>
      <c r="CB54" s="220">
        <f t="shared" si="78"/>
        <v>128282.36642405298</v>
      </c>
    </row>
    <row r="55" spans="1:229" s="276" customFormat="1" ht="16.5" thickBot="1" x14ac:dyDescent="0.3">
      <c r="A55" s="264" t="s">
        <v>220</v>
      </c>
      <c r="B55" s="265"/>
      <c r="C55" s="265"/>
      <c r="D55" s="265"/>
      <c r="E55" s="265"/>
      <c r="F55" s="265"/>
      <c r="G55" s="265"/>
      <c r="H55" s="265"/>
      <c r="I55" s="265"/>
      <c r="J55" s="317">
        <f>J52</f>
        <v>83395.92</v>
      </c>
      <c r="K55" s="318">
        <f>K52</f>
        <v>30107.233641029994</v>
      </c>
      <c r="L55" s="318">
        <f>L52</f>
        <v>59703.264866280013</v>
      </c>
      <c r="M55" s="266">
        <f>M54</f>
        <v>66990.281934134997</v>
      </c>
      <c r="N55" s="267">
        <f t="shared" ref="N55:T55" si="82">N54</f>
        <v>27674.134887839999</v>
      </c>
      <c r="O55" s="267">
        <f t="shared" si="82"/>
        <v>58299.586569420011</v>
      </c>
      <c r="P55" s="319">
        <f t="shared" si="82"/>
        <v>99796.409769420017</v>
      </c>
      <c r="Q55" s="268">
        <f t="shared" si="82"/>
        <v>73923.972853290019</v>
      </c>
      <c r="R55" s="266">
        <f t="shared" si="82"/>
        <v>13611.537035040003</v>
      </c>
      <c r="S55" s="267">
        <f t="shared" si="82"/>
        <v>37264.279926930009</v>
      </c>
      <c r="T55" s="268">
        <f t="shared" si="82"/>
        <v>53904.638723459888</v>
      </c>
      <c r="U55" s="268">
        <f>U11</f>
        <v>75412.565400000007</v>
      </c>
      <c r="V55" s="266">
        <f>V52</f>
        <v>15291.962100000002</v>
      </c>
      <c r="W55" s="269">
        <f>W54</f>
        <v>79196.938800000004</v>
      </c>
      <c r="X55" s="270">
        <f t="shared" ref="X55:AF55" si="83">X54</f>
        <v>46089.691200000001</v>
      </c>
      <c r="Y55" s="269">
        <f t="shared" si="83"/>
        <v>154987.60680000001</v>
      </c>
      <c r="Z55" s="301">
        <f t="shared" si="83"/>
        <v>87920.476800000004</v>
      </c>
      <c r="AA55" s="268">
        <f t="shared" si="83"/>
        <v>58126.4712</v>
      </c>
      <c r="AB55" s="301">
        <f t="shared" si="83"/>
        <v>19260.929800000002</v>
      </c>
      <c r="AC55" s="266">
        <f t="shared" si="83"/>
        <v>11265.045399999999</v>
      </c>
      <c r="AD55" s="266">
        <f t="shared" si="83"/>
        <v>34894.8868</v>
      </c>
      <c r="AE55" s="273">
        <f t="shared" si="83"/>
        <v>64953.676623079991</v>
      </c>
      <c r="AF55" s="266">
        <f t="shared" si="83"/>
        <v>12184.205081999997</v>
      </c>
      <c r="AG55" s="272">
        <f t="shared" ref="AG55" si="84">AG54</f>
        <v>9086.4189779999997</v>
      </c>
      <c r="AH55" s="272">
        <f t="shared" ref="AH55" si="85">AH54</f>
        <v>63317.81003275</v>
      </c>
      <c r="AI55" s="272">
        <f t="shared" ref="AI55" si="86">AI54</f>
        <v>25148.2993216</v>
      </c>
      <c r="AJ55" s="273">
        <f t="shared" ref="AJ55" si="87">AJ54</f>
        <v>25999.386817039998</v>
      </c>
      <c r="AK55" s="301">
        <f t="shared" ref="AK55" si="88">AK54</f>
        <v>7071.9310301023997</v>
      </c>
      <c r="AL55" s="268">
        <f t="shared" ref="AL55" si="89">AL54</f>
        <v>19157.1697065056</v>
      </c>
      <c r="AM55" s="272">
        <f t="shared" ref="AM55" si="90">AM54</f>
        <v>35644.681564799997</v>
      </c>
      <c r="AN55" s="268">
        <f t="shared" ref="AN55" si="91">AN54</f>
        <v>33169.965228400004</v>
      </c>
      <c r="AO55" s="273">
        <f t="shared" ref="AO55" si="92">AO54</f>
        <v>19596.724839999999</v>
      </c>
      <c r="AP55" s="273">
        <f t="shared" ref="AP55" si="93">AP54</f>
        <v>34725.908444919995</v>
      </c>
      <c r="AQ55" s="786">
        <f>AQ15</f>
        <v>281556</v>
      </c>
      <c r="AR55" s="787"/>
      <c r="AS55" s="105">
        <f>AS19</f>
        <v>28130.906058640001</v>
      </c>
      <c r="AT55" s="335">
        <f t="shared" ref="AT55" si="94">AT54</f>
        <v>53519.949008064003</v>
      </c>
      <c r="AU55" s="273">
        <f t="shared" ref="AU55" si="95">AU54</f>
        <v>30633.211193200001</v>
      </c>
      <c r="AV55" s="266">
        <f t="shared" ref="AV55" si="96">AV54</f>
        <v>45583.817195840049</v>
      </c>
      <c r="AW55" s="268">
        <f t="shared" ref="AW55" si="97">AW54</f>
        <v>30413.881959999962</v>
      </c>
      <c r="AX55" s="266">
        <f t="shared" ref="AX55" si="98">AX54</f>
        <v>23763.39084</v>
      </c>
      <c r="AY55" s="266">
        <f t="shared" ref="AY55" si="99">AY54</f>
        <v>47778.989803999983</v>
      </c>
      <c r="AZ55" s="266">
        <f t="shared" ref="AZ55" si="100">AZ54</f>
        <v>88492.66942249985</v>
      </c>
      <c r="BA55" s="405">
        <f>BA19</f>
        <v>25522.25221391999</v>
      </c>
      <c r="BB55" s="385">
        <f t="shared" ref="BB55" si="101">BB54</f>
        <v>112933.32157099972</v>
      </c>
      <c r="BC55" s="267">
        <f t="shared" ref="BC55" si="102">BC54</f>
        <v>26507.139206240012</v>
      </c>
      <c r="BD55" s="266">
        <f t="shared" ref="BD55" si="103">BD54</f>
        <v>27961.389616160021</v>
      </c>
      <c r="BE55" s="267">
        <f t="shared" ref="BE55" si="104">BE54</f>
        <v>75576.105337040048</v>
      </c>
      <c r="BF55" s="273">
        <f t="shared" ref="BF55" si="105">BF54</f>
        <v>65901.325171499688</v>
      </c>
      <c r="BG55" s="307">
        <f t="shared" ref="BG55" si="106">BG54</f>
        <v>130533.29012360002</v>
      </c>
      <c r="BH55" s="267">
        <f t="shared" ref="BH55" si="107">BH54</f>
        <v>78344.609116200008</v>
      </c>
      <c r="BI55" s="320">
        <f t="shared" si="71"/>
        <v>2710326.2600139459</v>
      </c>
      <c r="BJ55" s="320">
        <f t="shared" si="52"/>
        <v>0</v>
      </c>
      <c r="BK55" s="320"/>
      <c r="BL55" s="275">
        <f>SUM(J17,M9,N9,O9,P9,Q9,R9,S9,T13,U17,W9,X17,Y21,Z17,AA13,AB17,AC9,AD9,AE21,AF9,AI9,AJ17,AK17,AL13,AN13,AO17,AP17,AQ13,AR9,AS17,AT9,AU17,AV9,AW13,AX9,AY9,AZ9,BA21,BB17,BC9,BD9,BE9,BF17,BG9,BH9)</f>
        <v>36.799999999999997</v>
      </c>
      <c r="BM55" s="321">
        <f t="shared" si="53"/>
        <v>73650.170109074621</v>
      </c>
      <c r="BN55" s="403">
        <f t="shared" si="54"/>
        <v>11988.208194314111</v>
      </c>
      <c r="BO55" s="417">
        <v>201635.19564360502</v>
      </c>
      <c r="BP55" s="417">
        <v>59574.375</v>
      </c>
      <c r="BQ55" s="282">
        <f t="shared" si="63"/>
        <v>2971535.8306575511</v>
      </c>
      <c r="BR55" s="410">
        <f t="shared" si="79"/>
        <v>9.0090906570019325</v>
      </c>
      <c r="BS55" s="410">
        <f t="shared" si="80"/>
        <v>9.5819146881354129</v>
      </c>
      <c r="BT55" s="415"/>
      <c r="BU55" s="415"/>
      <c r="BV55" s="419">
        <f t="shared" si="81"/>
        <v>9.2238215113847524</v>
      </c>
      <c r="BW55" s="415"/>
      <c r="BX55" s="410">
        <f t="shared" si="75"/>
        <v>8.6283704572098472</v>
      </c>
      <c r="BY55" s="411">
        <f t="shared" si="76"/>
        <v>5.3754940711462442</v>
      </c>
      <c r="BZ55" s="415"/>
      <c r="CA55" s="322">
        <f t="shared" si="77"/>
        <v>1.2661823864842354</v>
      </c>
      <c r="CB55" s="220">
        <f t="shared" si="78"/>
        <v>268568.76136208279</v>
      </c>
    </row>
    <row r="56" spans="1:229" ht="15.75" hidden="1" x14ac:dyDescent="0.25">
      <c r="A56" s="248" t="s">
        <v>221</v>
      </c>
      <c r="B56" s="249"/>
      <c r="C56" s="249"/>
      <c r="D56" s="249"/>
      <c r="E56" s="249"/>
      <c r="F56" s="249"/>
      <c r="G56" s="249"/>
      <c r="H56" s="249"/>
      <c r="I56" s="249"/>
      <c r="J56" s="796">
        <f>J15</f>
        <v>170708.41884699999</v>
      </c>
      <c r="K56" s="796"/>
      <c r="L56" s="796"/>
      <c r="M56" s="250">
        <f>M7</f>
        <v>66990.281934134997</v>
      </c>
      <c r="N56" s="251">
        <f>N7</f>
        <v>27674.134887839999</v>
      </c>
      <c r="O56" s="252">
        <f>O11</f>
        <v>94558.382463999995</v>
      </c>
      <c r="P56" s="316">
        <f>P11</f>
        <v>99796.409769420017</v>
      </c>
      <c r="Q56" s="252">
        <f>Q11</f>
        <v>73923.972853290019</v>
      </c>
      <c r="R56" s="250">
        <f>R7</f>
        <v>13611.537035040003</v>
      </c>
      <c r="S56" s="251">
        <f>S7</f>
        <v>37264.279926930009</v>
      </c>
      <c r="T56" s="253">
        <f>T11</f>
        <v>53904.638723459888</v>
      </c>
      <c r="U56" s="796">
        <f>U15</f>
        <v>158469.75870000001</v>
      </c>
      <c r="V56" s="796"/>
      <c r="W56" s="105">
        <f>W19</f>
        <v>79196.938800000004</v>
      </c>
      <c r="X56" s="254">
        <f>X15</f>
        <v>46089.691200000001</v>
      </c>
      <c r="Y56" s="255">
        <f>Y19</f>
        <v>154987.60680000001</v>
      </c>
      <c r="Z56" s="256">
        <f>Z15</f>
        <v>87920.476800000004</v>
      </c>
      <c r="AA56" s="256">
        <f>AA15</f>
        <v>82509.758799999996</v>
      </c>
      <c r="AB56" s="256">
        <f>AB15</f>
        <v>19260.929800000002</v>
      </c>
      <c r="AC56" s="256">
        <f>AC15</f>
        <v>39744.383999999998</v>
      </c>
      <c r="AD56" s="250">
        <f>AD7</f>
        <v>34894.8868</v>
      </c>
      <c r="AE56" s="258">
        <f>AE19</f>
        <v>64953.676623079991</v>
      </c>
      <c r="AF56" s="257">
        <f>AF19</f>
        <v>26001.554530559999</v>
      </c>
      <c r="AG56" s="257">
        <f>AG19</f>
        <v>70382.400457460011</v>
      </c>
      <c r="AH56" s="257">
        <f>AH19</f>
        <v>236267.70909423503</v>
      </c>
      <c r="AI56" s="257">
        <f>AI19</f>
        <v>109987.30096627001</v>
      </c>
      <c r="AJ56" s="258">
        <f>AJ15</f>
        <v>25999.386817039998</v>
      </c>
      <c r="AK56" s="256">
        <f>AK15</f>
        <v>7071.9310301023997</v>
      </c>
      <c r="AL56" s="253">
        <f>AL11</f>
        <v>19157.1697065056</v>
      </c>
      <c r="AM56" s="259">
        <f>AM5</f>
        <v>35644.681564799997</v>
      </c>
      <c r="AN56" s="253">
        <f>AN11</f>
        <v>33169.965228400004</v>
      </c>
      <c r="AO56" s="258">
        <f>AO15</f>
        <v>19596.724839999999</v>
      </c>
      <c r="AP56" s="258">
        <f>AP15</f>
        <v>34725.908444919995</v>
      </c>
      <c r="AQ56" s="391">
        <f>AQ11</f>
        <v>108032.00944227999</v>
      </c>
      <c r="AR56" s="251">
        <f>AR7</f>
        <v>35735.595280000001</v>
      </c>
      <c r="AS56" s="260">
        <f>AS15</f>
        <v>28130.906058640001</v>
      </c>
      <c r="AT56" s="331">
        <f>AT7</f>
        <v>53519.949008064003</v>
      </c>
      <c r="AU56" s="258">
        <f>AU15</f>
        <v>30633.211193200001</v>
      </c>
      <c r="AV56" s="250">
        <f>AV7</f>
        <v>45583.817195840049</v>
      </c>
      <c r="AW56" s="253">
        <f>AW11</f>
        <v>30413.881959999962</v>
      </c>
      <c r="AX56" s="250">
        <f>AX7</f>
        <v>23763.39084</v>
      </c>
      <c r="AY56" s="250">
        <f>AY7</f>
        <v>47778.989803999983</v>
      </c>
      <c r="AZ56" s="250">
        <f>AZ7</f>
        <v>88492.66942249985</v>
      </c>
      <c r="BA56" s="405">
        <f>BA19</f>
        <v>25522.25221391999</v>
      </c>
      <c r="BB56" s="386">
        <f>BB15</f>
        <v>112933.32157099972</v>
      </c>
      <c r="BC56" s="251">
        <f>BC7</f>
        <v>26507.139206240012</v>
      </c>
      <c r="BD56" s="250">
        <f>BD7</f>
        <v>27961.389616160021</v>
      </c>
      <c r="BE56" s="251">
        <f>BE7</f>
        <v>75576.105337040048</v>
      </c>
      <c r="BF56" s="258">
        <f>BF15</f>
        <v>65901.325171499688</v>
      </c>
      <c r="BG56" s="308">
        <f>BG7</f>
        <v>130533.29012360002</v>
      </c>
      <c r="BH56" s="251">
        <f>BH7</f>
        <v>78344.609116200008</v>
      </c>
      <c r="BI56" s="261">
        <f t="shared" si="71"/>
        <v>3059828.7500046715</v>
      </c>
      <c r="BJ56" s="261">
        <f t="shared" si="52"/>
        <v>0</v>
      </c>
      <c r="BK56" s="261"/>
      <c r="BL56" s="262">
        <f>SUM(J17,M9,N9,O13,P13,Q13,R9,S9,T13,U17,W21,X17,Y21,Z17,AA17,AB17,AC17,AD9,AE21,AF21,AG21,AH21,AI21,AJ17,AK17,AL13,AN13,AO17,AP17,AQ13,AR9,AS17,AT9,AU17,AV9,AW13,AX9,AY9,AZ9,BA21,BB17,BC9,BD9,BE9,BF17,BG9,BH9)</f>
        <v>42.55</v>
      </c>
      <c r="BM56" s="263">
        <f t="shared" si="53"/>
        <v>71911.368977783117</v>
      </c>
      <c r="BN56" s="403">
        <f t="shared" si="54"/>
        <v>18582.104619071328</v>
      </c>
      <c r="BO56" s="417">
        <v>204364.45574615168</v>
      </c>
      <c r="BP56" s="417">
        <v>79432.5</v>
      </c>
      <c r="BQ56" s="282">
        <f t="shared" si="63"/>
        <v>3343625.705750823</v>
      </c>
      <c r="BR56" s="410">
        <f t="shared" si="79"/>
        <v>7.9800462645111603</v>
      </c>
      <c r="BS56" s="410">
        <f t="shared" si="80"/>
        <v>9.4539494929704695</v>
      </c>
      <c r="BT56" s="279"/>
      <c r="BU56" s="279"/>
      <c r="BV56" s="419">
        <f t="shared" si="81"/>
        <v>8.1973637388682867</v>
      </c>
      <c r="BW56" s="279"/>
      <c r="BX56" s="410">
        <f t="shared" si="75"/>
        <v>9.976553341148886</v>
      </c>
      <c r="BY56" s="411">
        <f t="shared" si="76"/>
        <v>9.9209486166007892</v>
      </c>
      <c r="BZ56" s="279"/>
      <c r="CA56" s="322">
        <f t="shared" si="77"/>
        <v>-6.1955325311888654</v>
      </c>
      <c r="CB56" s="220">
        <f t="shared" si="78"/>
        <v>618071.25135280844</v>
      </c>
    </row>
    <row r="57" spans="1:229" s="86" customFormat="1" ht="15.75" hidden="1" x14ac:dyDescent="0.25">
      <c r="A57" s="140" t="s">
        <v>229</v>
      </c>
      <c r="B57" s="63"/>
      <c r="C57" s="63"/>
      <c r="D57" s="63"/>
      <c r="E57" s="63"/>
      <c r="F57" s="63"/>
      <c r="G57" s="63"/>
      <c r="H57" s="63"/>
      <c r="I57" s="63"/>
      <c r="J57" s="784">
        <f>J15</f>
        <v>170708.41884699999</v>
      </c>
      <c r="K57" s="784">
        <f>K53</f>
        <v>30107.233641029994</v>
      </c>
      <c r="L57" s="784">
        <f>L53</f>
        <v>59703.264866280013</v>
      </c>
      <c r="M57" s="87">
        <f>M53</f>
        <v>129180.86751149999</v>
      </c>
      <c r="N57" s="87">
        <f>N53</f>
        <v>103548.08966600001</v>
      </c>
      <c r="O57" s="179">
        <f>O11</f>
        <v>94558.382463999995</v>
      </c>
      <c r="P57" s="180">
        <f>P11</f>
        <v>99796.409769420017</v>
      </c>
      <c r="Q57" s="179">
        <f>Q11</f>
        <v>73923.972853290019</v>
      </c>
      <c r="R57" s="61">
        <f>R53</f>
        <v>13611.537035040003</v>
      </c>
      <c r="S57" s="62">
        <f>S53</f>
        <v>37264.279926930009</v>
      </c>
      <c r="T57" s="87">
        <f>T53</f>
        <v>53904.638723459888</v>
      </c>
      <c r="U57" s="784">
        <f>U15</f>
        <v>158469.75870000001</v>
      </c>
      <c r="V57" s="784">
        <f>V53</f>
        <v>57902.18210909998</v>
      </c>
      <c r="W57" s="105">
        <f>W19</f>
        <v>79196.938800000004</v>
      </c>
      <c r="X57" s="195">
        <f>X15</f>
        <v>46089.691200000001</v>
      </c>
      <c r="Y57" s="105">
        <f>Y19</f>
        <v>154987.60680000001</v>
      </c>
      <c r="Z57" s="95">
        <f>Z15</f>
        <v>87920.476800000004</v>
      </c>
      <c r="AA57" s="366">
        <f>AA15</f>
        <v>82509.758799999996</v>
      </c>
      <c r="AB57" s="95">
        <f>AB53</f>
        <v>19260.929800000002</v>
      </c>
      <c r="AC57" s="61">
        <f>AC7</f>
        <v>11265.045399999999</v>
      </c>
      <c r="AD57" s="61">
        <f>AD53</f>
        <v>34894.8868</v>
      </c>
      <c r="AE57" s="97">
        <f>AE53</f>
        <v>64953.676623079991</v>
      </c>
      <c r="AF57" s="61">
        <f>AF7</f>
        <v>12184.205081999997</v>
      </c>
      <c r="AG57" s="120">
        <f>AG5</f>
        <v>9086.4189779999997</v>
      </c>
      <c r="AH57" s="63">
        <f>AH53</f>
        <v>63317.81003275</v>
      </c>
      <c r="AI57" s="120">
        <f>AI5</f>
        <v>25148.2993216</v>
      </c>
      <c r="AJ57" s="97">
        <f>AJ53</f>
        <v>25999.386817039998</v>
      </c>
      <c r="AK57" s="95">
        <f>AK15</f>
        <v>7071.9310301023997</v>
      </c>
      <c r="AL57" s="87">
        <f t="shared" ref="AL57:AZ57" si="108">AL53</f>
        <v>19157.1697065056</v>
      </c>
      <c r="AM57" s="135">
        <f t="shared" si="108"/>
        <v>35644.681564799997</v>
      </c>
      <c r="AN57" s="87">
        <f t="shared" si="108"/>
        <v>33169.965228400004</v>
      </c>
      <c r="AO57" s="97">
        <f t="shared" si="108"/>
        <v>19596.724839999999</v>
      </c>
      <c r="AP57" s="97">
        <f t="shared" si="108"/>
        <v>34725.908444919995</v>
      </c>
      <c r="AQ57" s="784">
        <f>AQ15</f>
        <v>281556</v>
      </c>
      <c r="AR57" s="784">
        <f t="shared" si="108"/>
        <v>35735.595280000001</v>
      </c>
      <c r="AS57" s="260">
        <f>AS15</f>
        <v>28130.906058640001</v>
      </c>
      <c r="AT57" s="331">
        <f t="shared" si="108"/>
        <v>53519.949008064003</v>
      </c>
      <c r="AU57" s="97">
        <f t="shared" si="108"/>
        <v>30633.211193200001</v>
      </c>
      <c r="AV57" s="61">
        <f t="shared" si="108"/>
        <v>45583.817195840049</v>
      </c>
      <c r="AW57" s="87">
        <f t="shared" si="108"/>
        <v>30413.881959999962</v>
      </c>
      <c r="AX57" s="61">
        <f t="shared" si="108"/>
        <v>23763.39084</v>
      </c>
      <c r="AY57" s="61">
        <f t="shared" si="108"/>
        <v>47778.989803999983</v>
      </c>
      <c r="AZ57" s="61">
        <f t="shared" si="108"/>
        <v>88492.66942249985</v>
      </c>
      <c r="BA57" s="405">
        <f>BA19</f>
        <v>25522.25221391999</v>
      </c>
      <c r="BB57" s="387">
        <f>BB15</f>
        <v>112933.32157099972</v>
      </c>
      <c r="BC57" s="62">
        <f>BC53</f>
        <v>26507.139206240012</v>
      </c>
      <c r="BD57" s="250">
        <f>BD56</f>
        <v>27961.389616160021</v>
      </c>
      <c r="BE57" s="87">
        <f>BE53</f>
        <v>110566.93124399999</v>
      </c>
      <c r="BF57" s="88">
        <f>BF15</f>
        <v>65901.325171499688</v>
      </c>
      <c r="BG57" s="83">
        <f>BG7</f>
        <v>130533.29012360002</v>
      </c>
      <c r="BH57" s="62">
        <f>BH53</f>
        <v>78344.609116200008</v>
      </c>
      <c r="BI57" s="136">
        <f>SUM(J57:BH57)</f>
        <v>3192739.2172071114</v>
      </c>
      <c r="BJ57" s="136">
        <f>SUM(B57:I57)</f>
        <v>0</v>
      </c>
      <c r="BK57" s="136"/>
      <c r="BL57" s="154">
        <f>SUM(J17,M13,N13,O13,P9,Q13,R9,S9,T13,U17,W21,X17,Y17,Z17,AA17,AB17,AC9,AD9,AE17,AF9,AI9,AJ17,AK17,AL13,AN13,AO17,AP17,AQ13,AQ17,AS9,AT9,AU17,AV9,AW13,AX9,AY9,AZ9,BA21,BB17,BC9,BD9,BE13,BF13,BG9,BH9)</f>
        <v>42.65</v>
      </c>
      <c r="BM57" s="151">
        <f>BI57/BL57</f>
        <v>74859.067226426996</v>
      </c>
      <c r="BN57" s="403">
        <f t="shared" si="54"/>
        <v>21654.842174535166</v>
      </c>
      <c r="BO57" s="417">
        <v>193205.12427825166</v>
      </c>
      <c r="BP57" s="417">
        <v>59574.375</v>
      </c>
      <c r="BQ57" s="282">
        <f t="shared" si="63"/>
        <v>3445518.716485363</v>
      </c>
      <c r="BR57" s="410">
        <f t="shared" si="79"/>
        <v>7.6478451027009378</v>
      </c>
      <c r="BS57" s="410">
        <f t="shared" si="80"/>
        <v>10</v>
      </c>
      <c r="BT57" s="413"/>
      <c r="BU57" s="413"/>
      <c r="BV57" s="419">
        <f t="shared" si="81"/>
        <v>7.9549462278435765</v>
      </c>
      <c r="BW57" s="413"/>
      <c r="BX57" s="410">
        <f>10*(BL57/$BL$57)</f>
        <v>10</v>
      </c>
      <c r="BY57" s="411">
        <f>10-($BL$57-BL57)*$BZ$57</f>
        <v>10</v>
      </c>
      <c r="BZ57" s="412">
        <f>10/(BL57-BL52)</f>
        <v>0.79051383399209474</v>
      </c>
      <c r="CA57" s="322">
        <f t="shared" si="77"/>
        <v>-9.0331089268982758</v>
      </c>
      <c r="CB57" s="220">
        <f t="shared" si="78"/>
        <v>750981.71855524834</v>
      </c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</row>
    <row r="58" spans="1:229" s="359" customFormat="1" ht="15.75" hidden="1" x14ac:dyDescent="0.25">
      <c r="A58" s="206" t="s">
        <v>159</v>
      </c>
      <c r="B58" s="354"/>
      <c r="C58" s="354"/>
      <c r="D58" s="354"/>
      <c r="E58" s="354"/>
      <c r="F58" s="354"/>
      <c r="G58" s="354"/>
      <c r="H58" s="354"/>
      <c r="I58" s="354"/>
      <c r="J58" s="208">
        <f t="shared" ref="J58:O58" si="109">J7</f>
        <v>83395.92</v>
      </c>
      <c r="K58" s="209">
        <f t="shared" si="109"/>
        <v>30107.233641029994</v>
      </c>
      <c r="L58" s="209">
        <f t="shared" si="109"/>
        <v>59703.264866280013</v>
      </c>
      <c r="M58" s="208">
        <f t="shared" si="109"/>
        <v>66990.281934134997</v>
      </c>
      <c r="N58" s="209">
        <f t="shared" si="109"/>
        <v>27674.134887839999</v>
      </c>
      <c r="O58" s="209">
        <f t="shared" si="109"/>
        <v>58299.586569420011</v>
      </c>
      <c r="P58" s="216">
        <f>P11</f>
        <v>99796.409769420017</v>
      </c>
      <c r="Q58" s="209">
        <f>Q7</f>
        <v>72163.71138963</v>
      </c>
      <c r="R58" s="208">
        <f>R7</f>
        <v>13611.537035040003</v>
      </c>
      <c r="S58" s="209">
        <f>S7</f>
        <v>37264.279926930009</v>
      </c>
      <c r="T58" s="210">
        <f>T11</f>
        <v>53904.638723459888</v>
      </c>
      <c r="U58" s="210">
        <f>U11</f>
        <v>75412.565400000007</v>
      </c>
      <c r="V58" s="208">
        <f>V7</f>
        <v>15291.962100000002</v>
      </c>
      <c r="W58" s="208">
        <f>W7</f>
        <v>28802.188514400048</v>
      </c>
      <c r="X58" s="368">
        <f>X15</f>
        <v>46089.691200000001</v>
      </c>
      <c r="Y58" s="355">
        <f>Y19</f>
        <v>154987.60680000001</v>
      </c>
      <c r="Z58" s="367">
        <f>Z15</f>
        <v>87920.476800000004</v>
      </c>
      <c r="AA58" s="210">
        <f>AA11</f>
        <v>58126.4712</v>
      </c>
      <c r="AB58" s="367">
        <f>AB15</f>
        <v>19260.929800000002</v>
      </c>
      <c r="AC58" s="208">
        <f>AC7</f>
        <v>11265.045399999999</v>
      </c>
      <c r="AD58" s="208">
        <f>AD7</f>
        <v>34894.8868</v>
      </c>
      <c r="AE58" s="213">
        <f>AE7</f>
        <v>64953.676623079991</v>
      </c>
      <c r="AF58" s="357">
        <f>AF19</f>
        <v>26001.554530559999</v>
      </c>
      <c r="AG58" s="357">
        <f>AG19</f>
        <v>70382.400457460011</v>
      </c>
      <c r="AH58" s="357">
        <f>AH19</f>
        <v>236267.70909423503</v>
      </c>
      <c r="AI58" s="357">
        <f>AI19</f>
        <v>109987.30096627001</v>
      </c>
      <c r="AJ58" s="213">
        <f>AJ15</f>
        <v>25999.386817039998</v>
      </c>
      <c r="AK58" s="367">
        <f>AK15</f>
        <v>7071.9310301023997</v>
      </c>
      <c r="AL58" s="367">
        <f>AL15</f>
        <v>24533.3181035712</v>
      </c>
      <c r="AM58" s="783">
        <f>AM15</f>
        <v>237958.72610664001</v>
      </c>
      <c r="AN58" s="783"/>
      <c r="AO58" s="213">
        <f>AO15</f>
        <v>19596.724839999999</v>
      </c>
      <c r="AP58" s="213">
        <f>AP15</f>
        <v>34725.908444919995</v>
      </c>
      <c r="AQ58" s="783">
        <f>AQ15</f>
        <v>281556</v>
      </c>
      <c r="AR58" s="783"/>
      <c r="AS58" s="395">
        <f>AS15</f>
        <v>28130.906058640001</v>
      </c>
      <c r="AT58" s="333">
        <f>AT7</f>
        <v>53519.949008064003</v>
      </c>
      <c r="AU58" s="213">
        <f>AU15</f>
        <v>30633.211193200001</v>
      </c>
      <c r="AV58" s="208">
        <f>AV7</f>
        <v>45583.817195840049</v>
      </c>
      <c r="AW58" s="210">
        <f>AW11</f>
        <v>30413.881959999962</v>
      </c>
      <c r="AX58" s="208">
        <f t="shared" ref="AX58:BE58" si="110">AX7</f>
        <v>23763.39084</v>
      </c>
      <c r="AY58" s="208">
        <f t="shared" si="110"/>
        <v>47778.989803999983</v>
      </c>
      <c r="AZ58" s="208">
        <f t="shared" si="110"/>
        <v>88492.66942249985</v>
      </c>
      <c r="BA58" s="208">
        <f t="shared" si="110"/>
        <v>25354.527844799995</v>
      </c>
      <c r="BB58" s="208">
        <f t="shared" si="110"/>
        <v>91856.320000000007</v>
      </c>
      <c r="BC58" s="209">
        <f t="shared" si="110"/>
        <v>26507.139206240012</v>
      </c>
      <c r="BD58" s="208">
        <f t="shared" si="110"/>
        <v>27961.389616160021</v>
      </c>
      <c r="BE58" s="209">
        <f t="shared" si="110"/>
        <v>75576.105337040048</v>
      </c>
      <c r="BF58" s="213">
        <f>BF15</f>
        <v>65901.325171499688</v>
      </c>
      <c r="BG58" s="208">
        <f>BG7</f>
        <v>130533.29012360002</v>
      </c>
      <c r="BH58" s="209">
        <f>BH7</f>
        <v>78344.609116200008</v>
      </c>
      <c r="BI58" s="217">
        <f t="shared" si="71"/>
        <v>3144348.9816692476</v>
      </c>
      <c r="BJ58" s="217">
        <f t="shared" ref="BJ58" si="111">SUM(B58:I58)</f>
        <v>0</v>
      </c>
      <c r="BK58" s="217"/>
      <c r="BL58" s="358">
        <f>SUM(J9,K9,L9,M9,N9,O9,P13,Q9,R9,S9,T13,U13,V9,W9,X9,Y21,Z17,AA13,AB17,AC9,AD9,AE21,AF21,AG21,AH21,AI21,AJ17,AK17,AL17,AM17,AO17,AP17,AQ17,AS17,AT9,AU17,AV9,AW13,AX9,AY9,AZ9,BA9,BB9,BC9,BD9,BE9,BF17,BG9,BH9)</f>
        <v>38.599999999999994</v>
      </c>
      <c r="BM58" s="219">
        <f t="shared" ref="BM58" si="112">BI58/BL58</f>
        <v>81459.818177959794</v>
      </c>
      <c r="BN58" s="403">
        <f t="shared" si="54"/>
        <v>22673.284539017128</v>
      </c>
      <c r="BQ58" s="282">
        <f t="shared" ref="BQ58:BQ70" si="113">BI58+BK58+BO58+BP58</f>
        <v>3144348.9816692476</v>
      </c>
      <c r="BR58" s="414">
        <f t="shared" si="79"/>
        <v>7.7655422883613943</v>
      </c>
      <c r="BS58" s="410" t="e">
        <f t="shared" si="80"/>
        <v>#DIV/0!</v>
      </c>
      <c r="BT58" s="416"/>
      <c r="BU58" s="416"/>
      <c r="BV58" s="420"/>
      <c r="BW58" s="416"/>
      <c r="BX58" s="416"/>
      <c r="BY58" s="416"/>
      <c r="BZ58" s="416"/>
      <c r="CA58" s="322">
        <f t="shared" si="77"/>
        <v>-8</v>
      </c>
      <c r="CB58" s="220">
        <f t="shared" si="78"/>
        <v>702591.48301738454</v>
      </c>
    </row>
    <row r="59" spans="1:229" ht="15.75" hidden="1" x14ac:dyDescent="0.25">
      <c r="A59" s="1"/>
      <c r="B59" s="1"/>
      <c r="C59" s="1"/>
      <c r="D59" s="1"/>
      <c r="E59" s="1"/>
      <c r="F59" s="1"/>
      <c r="G59" s="1"/>
      <c r="H59" s="1"/>
      <c r="I59" s="1"/>
      <c r="J59" s="156"/>
      <c r="K59" s="156"/>
      <c r="L59" s="156"/>
      <c r="M59" s="156"/>
      <c r="N59" s="156"/>
      <c r="O59" s="181"/>
      <c r="P59" s="181"/>
      <c r="Q59" s="181"/>
      <c r="R59" s="156"/>
      <c r="S59" s="156"/>
      <c r="T59" s="156"/>
      <c r="U59" s="156"/>
      <c r="V59" s="156"/>
      <c r="W59" s="63"/>
      <c r="X59" s="63"/>
      <c r="Y59" s="156"/>
      <c r="Z59" s="156"/>
      <c r="AA59" s="63"/>
      <c r="AB59" s="156"/>
      <c r="AC59" s="63"/>
      <c r="AD59" s="156"/>
      <c r="AE59" s="1"/>
      <c r="AF59" s="63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309"/>
      <c r="BH59" s="156"/>
      <c r="BI59" s="136"/>
      <c r="BJ59" s="136"/>
      <c r="BK59" s="136"/>
      <c r="BL59" s="152"/>
      <c r="BM59" s="151"/>
      <c r="BN59" s="403"/>
      <c r="BO59" s="279"/>
      <c r="BP59" s="279"/>
      <c r="BQ59" s="282"/>
      <c r="BR59" s="279"/>
      <c r="BS59" s="279"/>
      <c r="BT59" s="279"/>
      <c r="BU59" s="279"/>
      <c r="BV59" s="415"/>
      <c r="BW59" s="279"/>
      <c r="BX59" s="279"/>
      <c r="BY59" s="279"/>
      <c r="BZ59" s="279"/>
      <c r="CB59" s="136">
        <f>(BI58-BI52)/15</f>
        <v>46839.432201158968</v>
      </c>
    </row>
    <row r="60" spans="1:229" ht="15.75" x14ac:dyDescent="0.25">
      <c r="A60" s="138" t="s">
        <v>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42"/>
      <c r="P60" s="142"/>
      <c r="Q60" s="14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309"/>
      <c r="BH60" s="1"/>
      <c r="BI60" s="136"/>
      <c r="BJ60" s="136"/>
      <c r="BK60" s="136"/>
      <c r="BL60" s="152"/>
      <c r="BM60" s="151"/>
      <c r="BN60" s="403"/>
      <c r="BO60" s="279"/>
      <c r="BP60" s="279"/>
      <c r="BQ60" s="282"/>
      <c r="BR60" s="279"/>
      <c r="BS60" s="279"/>
      <c r="BT60" s="279"/>
      <c r="BU60" s="279"/>
      <c r="BV60" s="415"/>
      <c r="BW60" s="279"/>
      <c r="BX60" s="279"/>
      <c r="BY60" s="279"/>
      <c r="BZ60" s="279"/>
    </row>
    <row r="61" spans="1:229" ht="15.75" x14ac:dyDescent="0.25">
      <c r="A61" s="1" t="s">
        <v>230</v>
      </c>
      <c r="B61" s="1"/>
      <c r="C61" s="1"/>
      <c r="D61" s="1"/>
      <c r="E61" s="1"/>
      <c r="F61" s="1"/>
      <c r="G61" s="1"/>
      <c r="H61" s="1"/>
      <c r="I61" s="1"/>
      <c r="J61" s="784">
        <f>J62</f>
        <v>170708.41884699999</v>
      </c>
      <c r="K61" s="784"/>
      <c r="L61" s="784"/>
      <c r="M61" s="61">
        <f>M62</f>
        <v>66990.281934134997</v>
      </c>
      <c r="N61" s="62">
        <f>N62</f>
        <v>27674.134887839999</v>
      </c>
      <c r="O61" s="62">
        <f>O7</f>
        <v>58299.586569420011</v>
      </c>
      <c r="P61" s="88">
        <f>P11</f>
        <v>99796.409769420017</v>
      </c>
      <c r="Q61" s="87">
        <f>Q11</f>
        <v>73923.972853290019</v>
      </c>
      <c r="R61" s="61">
        <f>R62</f>
        <v>13611.537035040003</v>
      </c>
      <c r="S61" s="62">
        <f>S62</f>
        <v>37264.279926930009</v>
      </c>
      <c r="T61" s="87">
        <f>T62</f>
        <v>53904.638723459888</v>
      </c>
      <c r="U61" s="784">
        <f>U62</f>
        <v>158469.75870000001</v>
      </c>
      <c r="V61" s="784"/>
      <c r="W61" s="105">
        <f>W19</f>
        <v>79196.938800000004</v>
      </c>
      <c r="X61" s="96">
        <f>X15</f>
        <v>46089.691200000001</v>
      </c>
      <c r="Y61" s="105">
        <f t="shared" ref="Y61" si="114">Y62</f>
        <v>154987.60680000001</v>
      </c>
      <c r="Z61" s="95">
        <f>Z62</f>
        <v>87920.476800000004</v>
      </c>
      <c r="AA61" s="95">
        <f t="shared" ref="AA61" si="115">AA62</f>
        <v>82509.758799999996</v>
      </c>
      <c r="AB61" s="95">
        <f t="shared" ref="AB61" si="116">AB62</f>
        <v>19260.929800000002</v>
      </c>
      <c r="AC61" s="95">
        <f t="shared" ref="AC61" si="117">AC62</f>
        <v>39744.383999999998</v>
      </c>
      <c r="AD61" s="61">
        <f t="shared" ref="AD61" si="118">AD62</f>
        <v>34894.8868</v>
      </c>
      <c r="AE61" s="97">
        <f t="shared" ref="AE61" si="119">AE62</f>
        <v>64953.676623079991</v>
      </c>
      <c r="AF61" s="107">
        <f t="shared" ref="AF61" si="120">AF62</f>
        <v>26001.554530559999</v>
      </c>
      <c r="AG61" s="120">
        <f t="shared" ref="AG61:AP61" si="121">AG62</f>
        <v>9086.4189779999997</v>
      </c>
      <c r="AH61" s="120">
        <f t="shared" si="121"/>
        <v>63317.81003275</v>
      </c>
      <c r="AI61" s="120">
        <f>AI5</f>
        <v>25148.2993216</v>
      </c>
      <c r="AJ61" s="97">
        <f t="shared" si="121"/>
        <v>25999.386817039998</v>
      </c>
      <c r="AK61" s="95">
        <f t="shared" si="121"/>
        <v>7071.9310301023997</v>
      </c>
      <c r="AL61" s="95">
        <f t="shared" si="121"/>
        <v>24533.3181035712</v>
      </c>
      <c r="AM61" s="120">
        <f t="shared" si="121"/>
        <v>35644.681564799997</v>
      </c>
      <c r="AN61" s="87">
        <f t="shared" si="121"/>
        <v>33169.965228400004</v>
      </c>
      <c r="AO61" s="97">
        <f t="shared" si="121"/>
        <v>19596.724839999999</v>
      </c>
      <c r="AP61" s="97">
        <f t="shared" si="121"/>
        <v>34725.908444919995</v>
      </c>
      <c r="AQ61" s="747">
        <f>AQ15</f>
        <v>281556</v>
      </c>
      <c r="AR61" s="748"/>
      <c r="AS61" s="105">
        <f>AS19</f>
        <v>28130.906058640001</v>
      </c>
      <c r="AT61" s="331">
        <f>AT7</f>
        <v>53519.949008064003</v>
      </c>
      <c r="AU61" s="97">
        <f t="shared" ref="AS61:AV63" si="122">AU62</f>
        <v>30633.211193200001</v>
      </c>
      <c r="AV61" s="61">
        <f t="shared" si="122"/>
        <v>45583.817195840049</v>
      </c>
      <c r="AW61" s="87">
        <f t="shared" ref="AW61" si="123">AW62</f>
        <v>30413.881959999962</v>
      </c>
      <c r="AX61" s="61">
        <f>AX7</f>
        <v>23763.39084</v>
      </c>
      <c r="AY61" s="61">
        <f>AY7</f>
        <v>47778.989803999983</v>
      </c>
      <c r="AZ61" s="61">
        <f t="shared" ref="AZ61" si="124">AZ7</f>
        <v>88492.66942249985</v>
      </c>
      <c r="BA61" s="405">
        <f>BA19</f>
        <v>25522.25221391999</v>
      </c>
      <c r="BB61" s="387">
        <f>BB62</f>
        <v>112933.32157099972</v>
      </c>
      <c r="BC61" s="62">
        <f>BC7</f>
        <v>26507.139206240012</v>
      </c>
      <c r="BD61" s="87">
        <f t="shared" ref="BD61" si="125">BD62</f>
        <v>80418.829743559982</v>
      </c>
      <c r="BE61" s="87">
        <f t="shared" ref="BE61" si="126">BE62</f>
        <v>110566.93124399999</v>
      </c>
      <c r="BF61" s="97">
        <f t="shared" ref="BF61" si="127">BF62</f>
        <v>65901.325171499688</v>
      </c>
      <c r="BG61" s="83">
        <f>BG7</f>
        <v>130533.29012360002</v>
      </c>
      <c r="BH61" s="62">
        <f t="shared" ref="BH61:BH64" si="128">BH62</f>
        <v>78344.609116200008</v>
      </c>
      <c r="BI61" s="136">
        <f>SUM(J61:BH61)</f>
        <v>2935097.8816336216</v>
      </c>
      <c r="BJ61" s="136">
        <f t="shared" si="52"/>
        <v>0</v>
      </c>
      <c r="BK61" s="136"/>
      <c r="BL61" s="153">
        <f>SUM(J17,M9,N9,O9,P9,Q9,R9,S9,T13,U17,W21,X17,Y21,Z17,AA17,AB17,AC17,AD9,AE21,AF21,AI9,AJ17,AK17,AL17,AN13,AO17,AP17,AQ13,AQ17,AS17,AT9,AU17,AV9,AW13,AX9,BB17,BC9,BD13,BE13,BF17,BG9,BH9,AY9,AZ9,BA21)</f>
        <v>43.1</v>
      </c>
      <c r="BM61" s="151">
        <f t="shared" si="53"/>
        <v>68099.718831406528</v>
      </c>
      <c r="BN61" s="403">
        <f t="shared" si="54"/>
        <v>15450.990328780394</v>
      </c>
      <c r="BO61" s="417">
        <v>189066.47563475167</v>
      </c>
      <c r="BP61" s="417">
        <v>58086.875</v>
      </c>
      <c r="BQ61" s="282">
        <f t="shared" si="113"/>
        <v>3182251.2322683735</v>
      </c>
      <c r="BR61" s="410">
        <f>10*($BI$61/BI61)</f>
        <v>10</v>
      </c>
      <c r="BS61" s="410">
        <f>10*($BO$64/BO61)</f>
        <v>7.9645733463384083</v>
      </c>
      <c r="BT61" s="279"/>
      <c r="BU61" s="279"/>
      <c r="BV61" s="419">
        <f>10*($BQ$61/BQ61)</f>
        <v>10</v>
      </c>
      <c r="BW61" s="279"/>
      <c r="BX61" s="410">
        <f t="shared" ref="BX61:BX63" si="129">10*(BL61/$BL$64)</f>
        <v>7.9447004608294911</v>
      </c>
      <c r="BY61" s="411">
        <f t="shared" ref="BY61:BY63" si="130">10-($BL$64-BL61)*$BZ$64</f>
        <v>0</v>
      </c>
      <c r="BZ61" s="279"/>
    </row>
    <row r="62" spans="1:229" ht="15.75" x14ac:dyDescent="0.25">
      <c r="A62" s="1" t="s">
        <v>231</v>
      </c>
      <c r="B62" s="1"/>
      <c r="C62" s="1"/>
      <c r="D62" s="1"/>
      <c r="E62" s="1"/>
      <c r="F62" s="1"/>
      <c r="G62" s="1"/>
      <c r="H62" s="1"/>
      <c r="I62" s="1"/>
      <c r="J62" s="784">
        <f>J63</f>
        <v>170708.41884699999</v>
      </c>
      <c r="K62" s="784"/>
      <c r="L62" s="784"/>
      <c r="M62" s="61">
        <f>M7</f>
        <v>66990.281934134997</v>
      </c>
      <c r="N62" s="62">
        <f>N7</f>
        <v>27674.134887839999</v>
      </c>
      <c r="O62" s="62">
        <f>O7</f>
        <v>58299.586569420011</v>
      </c>
      <c r="P62" s="88">
        <f>P11</f>
        <v>99796.409769420017</v>
      </c>
      <c r="Q62" s="87">
        <f>Q11</f>
        <v>73923.972853290019</v>
      </c>
      <c r="R62" s="61">
        <f>R7</f>
        <v>13611.537035040003</v>
      </c>
      <c r="S62" s="62">
        <f>S7</f>
        <v>37264.279926930009</v>
      </c>
      <c r="T62" s="87">
        <f t="shared" ref="T62" si="131">T63</f>
        <v>53904.638723459888</v>
      </c>
      <c r="U62" s="784">
        <f>U63</f>
        <v>158469.75870000001</v>
      </c>
      <c r="V62" s="784"/>
      <c r="W62" s="105">
        <f>W19</f>
        <v>79196.938800000004</v>
      </c>
      <c r="X62" s="96">
        <f>X15</f>
        <v>46089.691200000001</v>
      </c>
      <c r="Y62" s="105">
        <f t="shared" ref="Y62" si="132">Y63</f>
        <v>154987.60680000001</v>
      </c>
      <c r="Z62" s="95">
        <f>Z63</f>
        <v>87920.476800000004</v>
      </c>
      <c r="AA62" s="95">
        <f t="shared" ref="AA62" si="133">AA63</f>
        <v>82509.758799999996</v>
      </c>
      <c r="AB62" s="95">
        <f t="shared" ref="AB62" si="134">AB63</f>
        <v>19260.929800000002</v>
      </c>
      <c r="AC62" s="95">
        <f t="shared" ref="AC62" si="135">AC63</f>
        <v>39744.383999999998</v>
      </c>
      <c r="AD62" s="61">
        <f t="shared" ref="AD62" si="136">AD63</f>
        <v>34894.8868</v>
      </c>
      <c r="AE62" s="97">
        <f t="shared" ref="AE62" si="137">AE63</f>
        <v>64953.676623079991</v>
      </c>
      <c r="AF62" s="107">
        <f t="shared" ref="AF62" si="138">AF63</f>
        <v>26001.554530559999</v>
      </c>
      <c r="AG62" s="120">
        <f>AG5</f>
        <v>9086.4189779999997</v>
      </c>
      <c r="AH62" s="120">
        <f>AH5</f>
        <v>63317.81003275</v>
      </c>
      <c r="AI62" s="120">
        <f>AI5</f>
        <v>25148.2993216</v>
      </c>
      <c r="AJ62" s="97">
        <f t="shared" ref="AJ62:AP62" si="139">AJ63</f>
        <v>25999.386817039998</v>
      </c>
      <c r="AK62" s="95">
        <f t="shared" si="139"/>
        <v>7071.9310301023997</v>
      </c>
      <c r="AL62" s="95">
        <f t="shared" si="139"/>
        <v>24533.3181035712</v>
      </c>
      <c r="AM62" s="120">
        <f t="shared" si="139"/>
        <v>35644.681564799997</v>
      </c>
      <c r="AN62" s="87">
        <f t="shared" si="139"/>
        <v>33169.965228400004</v>
      </c>
      <c r="AO62" s="97">
        <f t="shared" si="139"/>
        <v>19596.724839999999</v>
      </c>
      <c r="AP62" s="97">
        <f t="shared" si="139"/>
        <v>34725.908444919995</v>
      </c>
      <c r="AQ62" s="747">
        <f>AQ64</f>
        <v>281556</v>
      </c>
      <c r="AR62" s="748"/>
      <c r="AS62" s="105">
        <f>AS19</f>
        <v>28130.906058640001</v>
      </c>
      <c r="AT62" s="331">
        <f>AT7</f>
        <v>53519.949008064003</v>
      </c>
      <c r="AU62" s="97">
        <f t="shared" si="122"/>
        <v>30633.211193200001</v>
      </c>
      <c r="AV62" s="61">
        <f t="shared" si="122"/>
        <v>45583.817195840049</v>
      </c>
      <c r="AW62" s="87">
        <f t="shared" ref="AW62" si="140">AW63</f>
        <v>30413.881959999962</v>
      </c>
      <c r="AX62" s="96">
        <f t="shared" ref="AX62:AY64" si="141">AX63</f>
        <v>100737.26099500002</v>
      </c>
      <c r="AY62" s="780">
        <f t="shared" si="141"/>
        <v>334855.82734449999</v>
      </c>
      <c r="AZ62" s="780"/>
      <c r="BA62" s="780"/>
      <c r="BB62" s="387">
        <f>BB63</f>
        <v>112933.32157099972</v>
      </c>
      <c r="BC62" s="62">
        <f>BC7</f>
        <v>26507.139206240012</v>
      </c>
      <c r="BD62" s="87">
        <f t="shared" ref="BD62" si="142">BD63</f>
        <v>80418.829743559982</v>
      </c>
      <c r="BE62" s="87">
        <f t="shared" ref="BE62" si="143">BE63</f>
        <v>110566.93124399999</v>
      </c>
      <c r="BF62" s="97">
        <f t="shared" ref="BF62" si="144">BF63</f>
        <v>65901.325171499688</v>
      </c>
      <c r="BG62" s="83">
        <f>BG7</f>
        <v>130533.29012360002</v>
      </c>
      <c r="BH62" s="62">
        <f t="shared" si="128"/>
        <v>78344.609116200008</v>
      </c>
      <c r="BI62" s="136">
        <f t="shared" si="71"/>
        <v>3185133.6676927018</v>
      </c>
      <c r="BJ62" s="136">
        <f t="shared" si="52"/>
        <v>0</v>
      </c>
      <c r="BK62" s="136"/>
      <c r="BL62" s="153">
        <f>SUM(J17,M9,N9,O9,P13,Q13,R9,S9,T13,U17,W21,X17,Y21,Z17,AA17,AB17,AC17,AD9,AE21,AF21,AI9,AJ17,AK17,AL17,AN13,AO17,AP17,AQ17,AS17,AT17,AU17,AV9,AW13,AX17,AY17,BB17,BC9,BD13,BE13,BF17,BG9,BH9,BM16,BM17)</f>
        <v>44.7</v>
      </c>
      <c r="BM62" s="151">
        <f t="shared" si="53"/>
        <v>71255.786749277439</v>
      </c>
      <c r="BN62" s="403">
        <f t="shared" si="54"/>
        <v>20491.576492830314</v>
      </c>
      <c r="BO62" s="417">
        <v>173892.62511075166</v>
      </c>
      <c r="BP62" s="417">
        <v>46186.875</v>
      </c>
      <c r="BQ62" s="282">
        <f t="shared" si="113"/>
        <v>3405213.1678034533</v>
      </c>
      <c r="BR62" s="410">
        <f t="shared" ref="BR62:BR65" si="145">10*($BI$61/BI62)</f>
        <v>9.2149912306813633</v>
      </c>
      <c r="BS62" s="410">
        <f>10*($BO$64/BO62)</f>
        <v>8.659561103109592</v>
      </c>
      <c r="BT62" s="279"/>
      <c r="BU62" s="279"/>
      <c r="BV62" s="419">
        <f t="shared" ref="BV62:BV65" si="146">10*($BQ$61/BQ62)</f>
        <v>9.3452335447213652</v>
      </c>
      <c r="BW62" s="279"/>
      <c r="BX62" s="410">
        <f t="shared" si="129"/>
        <v>8.2396313364055285</v>
      </c>
      <c r="BY62" s="411">
        <f t="shared" si="130"/>
        <v>1.4349775784753369</v>
      </c>
      <c r="BZ62" s="279"/>
    </row>
    <row r="63" spans="1:229" ht="18.75" hidden="1" customHeight="1" x14ac:dyDescent="0.25">
      <c r="A63" s="1" t="s">
        <v>222</v>
      </c>
      <c r="B63" s="1"/>
      <c r="C63" s="1"/>
      <c r="D63" s="1"/>
      <c r="E63" s="1"/>
      <c r="F63" s="1"/>
      <c r="G63" s="1"/>
      <c r="H63" s="1"/>
      <c r="I63" s="1"/>
      <c r="J63" s="784">
        <f>J64</f>
        <v>170708.41884699999</v>
      </c>
      <c r="K63" s="784"/>
      <c r="L63" s="784"/>
      <c r="M63" s="784">
        <f>M64</f>
        <v>279703.23891793506</v>
      </c>
      <c r="N63" s="784"/>
      <c r="O63" s="62">
        <f>O7</f>
        <v>58299.586569420011</v>
      </c>
      <c r="P63" s="88">
        <f t="shared" ref="P63:Q63" si="147">P7</f>
        <v>99796.409769420017</v>
      </c>
      <c r="Q63" s="87">
        <f t="shared" si="147"/>
        <v>72163.71138963</v>
      </c>
      <c r="R63" s="96">
        <f>R64</f>
        <v>52764.266213925002</v>
      </c>
      <c r="S63" s="96">
        <f t="shared" ref="S63:T63" si="148">S64</f>
        <v>163066.35071580001</v>
      </c>
      <c r="T63" s="87">
        <f t="shared" si="148"/>
        <v>53904.638723459888</v>
      </c>
      <c r="U63" s="784">
        <f>U64</f>
        <v>158469.75870000001</v>
      </c>
      <c r="V63" s="784"/>
      <c r="W63" s="105">
        <f>W19</f>
        <v>79196.938800000004</v>
      </c>
      <c r="X63" s="96">
        <f>X15</f>
        <v>46089.691200000001</v>
      </c>
      <c r="Y63" s="105">
        <f t="shared" ref="Y63" si="149">Y64</f>
        <v>154987.60680000001</v>
      </c>
      <c r="Z63" s="95">
        <f>Z64</f>
        <v>87920.476800000004</v>
      </c>
      <c r="AA63" s="95">
        <f t="shared" ref="AA63" si="150">AA64</f>
        <v>82509.758799999996</v>
      </c>
      <c r="AB63" s="95">
        <f t="shared" ref="AB63" si="151">AB64</f>
        <v>19260.929800000002</v>
      </c>
      <c r="AC63" s="95">
        <f t="shared" ref="AC63" si="152">AC64</f>
        <v>39744.383999999998</v>
      </c>
      <c r="AD63" s="61">
        <f t="shared" ref="AD63" si="153">AD64</f>
        <v>34894.8868</v>
      </c>
      <c r="AE63" s="97">
        <f t="shared" ref="AE63" si="154">AE64</f>
        <v>64953.676623079991</v>
      </c>
      <c r="AF63" s="107">
        <f t="shared" ref="AF63" si="155">AF64</f>
        <v>26001.554530559999</v>
      </c>
      <c r="AG63" s="120">
        <f>AG5</f>
        <v>9086.4189779999997</v>
      </c>
      <c r="AH63" s="120">
        <f t="shared" ref="AH63:AI63" si="156">AH5</f>
        <v>63317.81003275</v>
      </c>
      <c r="AI63" s="120">
        <f t="shared" si="156"/>
        <v>25148.2993216</v>
      </c>
      <c r="AJ63" s="97">
        <f>AJ64</f>
        <v>25999.386817039998</v>
      </c>
      <c r="AK63" s="95">
        <f>AK64</f>
        <v>7071.9310301023997</v>
      </c>
      <c r="AL63" s="95">
        <f>AL64</f>
        <v>24533.3181035712</v>
      </c>
      <c r="AM63" s="120">
        <f>AM5</f>
        <v>35644.681564799997</v>
      </c>
      <c r="AN63" s="87">
        <f>AN11</f>
        <v>33169.965228400004</v>
      </c>
      <c r="AO63" s="97">
        <f>AO64</f>
        <v>19596.724839999999</v>
      </c>
      <c r="AP63" s="97">
        <f>AP64</f>
        <v>34725.908444919995</v>
      </c>
      <c r="AQ63" s="784">
        <f>AQ15</f>
        <v>281556</v>
      </c>
      <c r="AR63" s="784">
        <f>AR7</f>
        <v>35735.595280000001</v>
      </c>
      <c r="AS63" s="98">
        <f t="shared" si="122"/>
        <v>28130.906058640001</v>
      </c>
      <c r="AT63" s="201">
        <f t="shared" si="122"/>
        <v>163089.65648976</v>
      </c>
      <c r="AU63" s="97">
        <f t="shared" si="122"/>
        <v>30633.211193200001</v>
      </c>
      <c r="AV63" s="61">
        <f t="shared" si="122"/>
        <v>45583.817195840049</v>
      </c>
      <c r="AW63" s="87">
        <f t="shared" ref="AW63" si="157">AW64</f>
        <v>30413.881959999962</v>
      </c>
      <c r="AX63" s="96">
        <f t="shared" si="141"/>
        <v>100737.26099500002</v>
      </c>
      <c r="AY63" s="780">
        <f t="shared" si="141"/>
        <v>334855.82734449999</v>
      </c>
      <c r="AZ63" s="780"/>
      <c r="BA63" s="780"/>
      <c r="BB63" s="387">
        <f>BB64</f>
        <v>112933.32157099972</v>
      </c>
      <c r="BC63" s="62">
        <f>BC7</f>
        <v>26507.139206240012</v>
      </c>
      <c r="BD63" s="87">
        <f t="shared" ref="BD63" si="158">BD64</f>
        <v>80418.829743559982</v>
      </c>
      <c r="BE63" s="87">
        <f t="shared" ref="BE63:BF63" si="159">BE64</f>
        <v>110566.93124399999</v>
      </c>
      <c r="BF63" s="97">
        <f t="shared" si="159"/>
        <v>65901.325171499688</v>
      </c>
      <c r="BG63" s="83">
        <f>BG7</f>
        <v>130533.29012360002</v>
      </c>
      <c r="BH63" s="62">
        <f t="shared" si="128"/>
        <v>78344.609116200008</v>
      </c>
      <c r="BI63" s="136">
        <f t="shared" si="71"/>
        <v>3678672.3310544533</v>
      </c>
      <c r="BJ63" s="136">
        <f t="shared" si="52"/>
        <v>0</v>
      </c>
      <c r="BK63" s="136"/>
      <c r="BL63" s="153">
        <f>SUM(J17,M17,O9,P13,Q13,R21,S21,T13,U17,W21,X17,Y21,Z17,AA17,AB17,AC17,AD9,AE21,AF21,AG17,AH18,AI18,AJ17,AK17,AL17,AN13,AO17,AP17,AQ17,AR9,AS17,AT17,AU17,AV9,AW13,AX17,AY17,BB17,BC9,BD13,BE13,BF17,BG9,BH9)</f>
        <v>48.95000000000001</v>
      </c>
      <c r="BM63" s="151">
        <f t="shared" si="53"/>
        <v>75151.630869345303</v>
      </c>
      <c r="BN63" s="403">
        <f t="shared" si="54"/>
        <v>28794.936314428323</v>
      </c>
      <c r="BO63" s="417">
        <v>168277.13771975163</v>
      </c>
      <c r="BP63" s="417">
        <v>57744.75</v>
      </c>
      <c r="BQ63" s="282">
        <f t="shared" si="113"/>
        <v>3904694.2187742051</v>
      </c>
      <c r="BR63" s="407">
        <f t="shared" si="145"/>
        <v>7.9786880088673362</v>
      </c>
      <c r="BS63" s="410">
        <f t="shared" ref="BS63:BS65" si="160">10*($BO$64/BO63)</f>
        <v>8.9485347381799158</v>
      </c>
      <c r="BV63" s="419">
        <f t="shared" si="146"/>
        <v>8.1498090605091562</v>
      </c>
      <c r="BX63" s="407">
        <f t="shared" si="129"/>
        <v>9.0230414746543772</v>
      </c>
      <c r="BY63" s="411">
        <f t="shared" si="130"/>
        <v>5.2466367713004507</v>
      </c>
    </row>
    <row r="64" spans="1:229" ht="15.75" hidden="1" x14ac:dyDescent="0.25">
      <c r="A64" s="1" t="s">
        <v>223</v>
      </c>
      <c r="B64" s="1"/>
      <c r="C64" s="1"/>
      <c r="D64" s="1"/>
      <c r="E64" s="1"/>
      <c r="F64" s="1"/>
      <c r="G64" s="1"/>
      <c r="H64" s="1"/>
      <c r="I64" s="1"/>
      <c r="J64" s="784">
        <f>J65</f>
        <v>170708.41884699999</v>
      </c>
      <c r="K64" s="784"/>
      <c r="L64" s="784"/>
      <c r="M64" s="784">
        <f t="shared" ref="M64" si="161">M65</f>
        <v>279703.23891793506</v>
      </c>
      <c r="N64" s="784"/>
      <c r="O64" s="789">
        <f>O15</f>
        <v>373354.60248051002</v>
      </c>
      <c r="P64" s="789"/>
      <c r="Q64" s="789"/>
      <c r="R64" s="96">
        <f>R19</f>
        <v>52764.266213925002</v>
      </c>
      <c r="S64" s="96">
        <f>S19</f>
        <v>163066.35071580001</v>
      </c>
      <c r="T64" s="87">
        <f>T65</f>
        <v>53904.638723459888</v>
      </c>
      <c r="U64" s="784">
        <f>U15</f>
        <v>158469.75870000001</v>
      </c>
      <c r="V64" s="784">
        <f t="shared" ref="V64" si="162">V65</f>
        <v>0</v>
      </c>
      <c r="W64" s="105">
        <f>W19</f>
        <v>79196.938800000004</v>
      </c>
      <c r="X64" s="96">
        <f>X15</f>
        <v>46089.691200000001</v>
      </c>
      <c r="Y64" s="105">
        <f>Y19</f>
        <v>154987.60680000001</v>
      </c>
      <c r="Z64" s="95">
        <f>Z15</f>
        <v>87920.476800000004</v>
      </c>
      <c r="AA64" s="95">
        <f>AA65</f>
        <v>82509.758799999996</v>
      </c>
      <c r="AB64" s="95">
        <f t="shared" ref="AB64:AC64" si="163">AB65</f>
        <v>19260.929800000002</v>
      </c>
      <c r="AC64" s="95">
        <f t="shared" si="163"/>
        <v>39744.383999999998</v>
      </c>
      <c r="AD64" s="61">
        <f>AD65</f>
        <v>34894.8868</v>
      </c>
      <c r="AE64" s="97">
        <f>AE19</f>
        <v>64953.676623079991</v>
      </c>
      <c r="AF64" s="107">
        <f>AF19</f>
        <v>26001.554530559999</v>
      </c>
      <c r="AG64" s="107">
        <f>AG19</f>
        <v>70382.400457460011</v>
      </c>
      <c r="AH64" s="107">
        <f>AH19</f>
        <v>236267.70909423503</v>
      </c>
      <c r="AI64" s="107">
        <f>AI19</f>
        <v>109987.30096627001</v>
      </c>
      <c r="AJ64" s="97">
        <f>AJ65</f>
        <v>25999.386817039998</v>
      </c>
      <c r="AK64" s="95">
        <f t="shared" ref="AK64" si="164">AK65</f>
        <v>7071.9310301023997</v>
      </c>
      <c r="AL64" s="95">
        <f>AL65</f>
        <v>24533.3181035712</v>
      </c>
      <c r="AM64" s="784">
        <f>AM65</f>
        <v>237958.72610664001</v>
      </c>
      <c r="AN64" s="784">
        <f t="shared" ref="AN64" si="165">AN65</f>
        <v>0</v>
      </c>
      <c r="AO64" s="97">
        <f>AO65</f>
        <v>19596.724839999999</v>
      </c>
      <c r="AP64" s="97">
        <f>AP65</f>
        <v>34725.908444919995</v>
      </c>
      <c r="AQ64" s="784">
        <f>AQ65</f>
        <v>281556</v>
      </c>
      <c r="AR64" s="784"/>
      <c r="AS64" s="98">
        <f>AS15</f>
        <v>28130.906058640001</v>
      </c>
      <c r="AT64" s="201">
        <f>AT15</f>
        <v>163089.65648976</v>
      </c>
      <c r="AU64" s="97">
        <f>AU65</f>
        <v>30633.211193200001</v>
      </c>
      <c r="AV64" s="61">
        <f>AV65</f>
        <v>45583.817195840049</v>
      </c>
      <c r="AW64" s="87">
        <f t="shared" ref="AW64" si="166">AW65</f>
        <v>30413.881959999962</v>
      </c>
      <c r="AX64" s="96">
        <f t="shared" si="141"/>
        <v>100737.26099500002</v>
      </c>
      <c r="AY64" s="780">
        <f t="shared" si="141"/>
        <v>334855.82734449999</v>
      </c>
      <c r="AZ64" s="780">
        <f t="shared" ref="AZ64" si="167">AZ65</f>
        <v>0</v>
      </c>
      <c r="BA64" s="780"/>
      <c r="BB64" s="387">
        <f>BB65</f>
        <v>112933.32157099972</v>
      </c>
      <c r="BC64" s="62">
        <f>BC7</f>
        <v>26507.139206240012</v>
      </c>
      <c r="BD64" s="87">
        <f t="shared" ref="BD64" si="168">BD65</f>
        <v>80418.829743559982</v>
      </c>
      <c r="BE64" s="87">
        <f t="shared" ref="BE64" si="169">BE65</f>
        <v>110566.93124399999</v>
      </c>
      <c r="BF64" s="97">
        <f>BF15</f>
        <v>65901.325171499688</v>
      </c>
      <c r="BG64" s="83">
        <f>BG7</f>
        <v>130533.29012360002</v>
      </c>
      <c r="BH64" s="62">
        <f t="shared" si="128"/>
        <v>78344.609116200008</v>
      </c>
      <c r="BI64" s="136">
        <f t="shared" si="71"/>
        <v>4274260.5920255482</v>
      </c>
      <c r="BJ64" s="136">
        <f t="shared" si="52"/>
        <v>0</v>
      </c>
      <c r="BK64" s="136"/>
      <c r="BL64" s="153">
        <f>SUM(J17,M17,O17,R21,S21,T13,U17,W21,X17,Y21,Z17,AA17,AB17,AC17,AD9,AE21,AF21,AG17,AH21,AI21,AJ17,AK17,AL17,AM17,AO17,AP17,AQ17,AS17,AT17,AU17,AV9,AW13,AX17,AY17,BB17,BC9,BD13,BE13,BF17,BG9,BH9)</f>
        <v>54.250000000000014</v>
      </c>
      <c r="BM64" s="151">
        <f t="shared" si="53"/>
        <v>78788.213677890264</v>
      </c>
      <c r="BN64" s="403">
        <f t="shared" si="54"/>
        <v>36960.375918200203</v>
      </c>
      <c r="BO64" s="417">
        <v>150583.38125266833</v>
      </c>
      <c r="BP64" s="417">
        <v>61552.75</v>
      </c>
      <c r="BQ64" s="282">
        <f t="shared" si="113"/>
        <v>4486396.723278217</v>
      </c>
      <c r="BR64" s="407">
        <f t="shared" si="145"/>
        <v>6.8669137466948289</v>
      </c>
      <c r="BS64" s="410">
        <f t="shared" si="160"/>
        <v>10</v>
      </c>
      <c r="BV64" s="419">
        <f t="shared" si="146"/>
        <v>7.0931115292521385</v>
      </c>
      <c r="BX64" s="407">
        <f>10*(BL64/$BL$64)</f>
        <v>10</v>
      </c>
      <c r="BY64" s="411">
        <f>10-($BL$64-BL64)*$BZ$64</f>
        <v>10</v>
      </c>
      <c r="BZ64" s="412">
        <f>10/(BL64-BL61)</f>
        <v>0.89686098654708413</v>
      </c>
    </row>
    <row r="65" spans="1:78" s="359" customFormat="1" ht="15.75" hidden="1" x14ac:dyDescent="0.25">
      <c r="A65" s="354" t="s">
        <v>158</v>
      </c>
      <c r="B65" s="354"/>
      <c r="C65" s="354"/>
      <c r="D65" s="354"/>
      <c r="E65" s="354"/>
      <c r="F65" s="354"/>
      <c r="G65" s="354"/>
      <c r="H65" s="354"/>
      <c r="I65" s="354"/>
      <c r="J65" s="783">
        <f>J15</f>
        <v>170708.41884699999</v>
      </c>
      <c r="K65" s="783"/>
      <c r="L65" s="783"/>
      <c r="M65" s="783">
        <f>M15</f>
        <v>279703.23891793506</v>
      </c>
      <c r="N65" s="783">
        <f>N11</f>
        <v>103548.08966600001</v>
      </c>
      <c r="O65" s="783">
        <f>O15</f>
        <v>373354.60248051002</v>
      </c>
      <c r="P65" s="783">
        <f>P11</f>
        <v>99796.409769420017</v>
      </c>
      <c r="Q65" s="783">
        <f>Q11</f>
        <v>73923.972853290019</v>
      </c>
      <c r="R65" s="783">
        <f>R15</f>
        <v>229700.82</v>
      </c>
      <c r="S65" s="783"/>
      <c r="T65" s="210">
        <f>T11</f>
        <v>53904.638723459888</v>
      </c>
      <c r="U65" s="783">
        <f>U15</f>
        <v>158469.75870000001</v>
      </c>
      <c r="V65" s="783"/>
      <c r="W65" s="355">
        <f>W19</f>
        <v>79196.938800000004</v>
      </c>
      <c r="X65" s="356">
        <f>X15</f>
        <v>46089.691200000001</v>
      </c>
      <c r="Y65" s="212">
        <f>Y15</f>
        <v>165571.82920550997</v>
      </c>
      <c r="Z65" s="209">
        <f>Z7</f>
        <v>50089.025999999998</v>
      </c>
      <c r="AA65" s="212">
        <f>AA15</f>
        <v>82509.758799999996</v>
      </c>
      <c r="AB65" s="212">
        <f>AB15</f>
        <v>19260.929800000002</v>
      </c>
      <c r="AC65" s="212">
        <f>AC15</f>
        <v>39744.383999999998</v>
      </c>
      <c r="AD65" s="208">
        <f>AD7</f>
        <v>34894.8868</v>
      </c>
      <c r="AE65" s="213">
        <f>AE15</f>
        <v>64953.676623079991</v>
      </c>
      <c r="AF65" s="357">
        <f>AF19</f>
        <v>26001.554530559999</v>
      </c>
      <c r="AG65" s="357">
        <f>AG19</f>
        <v>70382.400457460011</v>
      </c>
      <c r="AH65" s="357">
        <f>AH19</f>
        <v>236267.70909423503</v>
      </c>
      <c r="AI65" s="357">
        <f>AI19</f>
        <v>109987.30096627001</v>
      </c>
      <c r="AJ65" s="213">
        <f>AJ15</f>
        <v>25999.386817039998</v>
      </c>
      <c r="AK65" s="212">
        <f>AK15</f>
        <v>7071.9310301023997</v>
      </c>
      <c r="AL65" s="212">
        <f>AL15</f>
        <v>24533.3181035712</v>
      </c>
      <c r="AM65" s="783">
        <f>AM15</f>
        <v>237958.72610664001</v>
      </c>
      <c r="AN65" s="783"/>
      <c r="AO65" s="213">
        <f>AO15</f>
        <v>19596.724839999999</v>
      </c>
      <c r="AP65" s="213">
        <f>AP15</f>
        <v>34725.908444919995</v>
      </c>
      <c r="AQ65" s="783">
        <f>AQ15</f>
        <v>281556</v>
      </c>
      <c r="AR65" s="783"/>
      <c r="AS65" s="208">
        <f>AS7</f>
        <v>28769.957135919998</v>
      </c>
      <c r="AT65" s="355">
        <f>AT19</f>
        <v>215472.57718448</v>
      </c>
      <c r="AU65" s="213">
        <f>AU15</f>
        <v>30633.211193200001</v>
      </c>
      <c r="AV65" s="208">
        <f>AV7</f>
        <v>45583.817195840049</v>
      </c>
      <c r="AW65" s="210">
        <f>AW11</f>
        <v>30413.881959999962</v>
      </c>
      <c r="AX65" s="356">
        <f>AX15</f>
        <v>100737.26099500002</v>
      </c>
      <c r="AY65" s="788">
        <f>AY15</f>
        <v>334855.82734449999</v>
      </c>
      <c r="AZ65" s="788"/>
      <c r="BA65" s="788"/>
      <c r="BB65" s="388">
        <f>BB15</f>
        <v>112933.32157099972</v>
      </c>
      <c r="BC65" s="209">
        <f>BC7</f>
        <v>26507.139206240012</v>
      </c>
      <c r="BD65" s="210">
        <f>BD11</f>
        <v>80418.829743559982</v>
      </c>
      <c r="BE65" s="210">
        <f>BE11</f>
        <v>110566.93124399999</v>
      </c>
      <c r="BF65" s="216">
        <f>BF15</f>
        <v>65901.325171499688</v>
      </c>
      <c r="BG65" s="208">
        <f>BG7</f>
        <v>130533.29012360002</v>
      </c>
      <c r="BH65" s="209">
        <f>BH7</f>
        <v>78344.609116200008</v>
      </c>
      <c r="BI65" s="217">
        <f t="shared" si="71"/>
        <v>4591174.0107620433</v>
      </c>
      <c r="BJ65" s="217">
        <f t="shared" si="52"/>
        <v>0</v>
      </c>
      <c r="BK65" s="217"/>
      <c r="BL65" s="358">
        <f>SUM(J17,M17,O13,P13,Q13,R17,T13,U17,W17,X17,Y17,Z9,AA17,AB17,AC17,AD9,AE17,AF21,AG9,AH21,AI21,AJ17,AK17,AL17,AM17,AO17,AP17,AQ17,AS9,AT21,AU17,AV9,AW13,AX17,AY17,BB17,BC13,BD13,BE13,BF17,BG9,BH9)</f>
        <v>50.800000000000011</v>
      </c>
      <c r="BM65" s="219">
        <f t="shared" si="53"/>
        <v>90377.441156733112</v>
      </c>
      <c r="BN65" s="403">
        <f t="shared" si="54"/>
        <v>45708.93331296961</v>
      </c>
      <c r="BQ65" s="282">
        <f t="shared" si="113"/>
        <v>4591174.0107620433</v>
      </c>
      <c r="BR65" s="407">
        <f t="shared" si="145"/>
        <v>6.3929136093590442</v>
      </c>
      <c r="BS65" s="410" t="e">
        <f t="shared" si="160"/>
        <v>#DIV/0!</v>
      </c>
      <c r="BV65" s="419">
        <f t="shared" si="146"/>
        <v>6.9312363783401523</v>
      </c>
    </row>
    <row r="66" spans="1:78" ht="15.75" x14ac:dyDescent="0.25">
      <c r="A66" s="175" t="s">
        <v>94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42"/>
      <c r="P66" s="142"/>
      <c r="Q66" s="14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74"/>
      <c r="AY66" s="1"/>
      <c r="AZ66" s="1"/>
      <c r="BA66" s="1"/>
      <c r="BB66" s="1"/>
      <c r="BC66" s="1"/>
      <c r="BD66" s="1"/>
      <c r="BE66" s="1"/>
      <c r="BF66" s="1"/>
      <c r="BG66" s="309"/>
      <c r="BH66" s="1"/>
      <c r="BI66" s="136"/>
      <c r="BJ66" s="136"/>
      <c r="BK66" s="136"/>
      <c r="BL66" s="152"/>
      <c r="BM66" s="151"/>
      <c r="BN66" s="403"/>
      <c r="BQ66" s="282"/>
      <c r="BV66" s="197"/>
    </row>
    <row r="67" spans="1:78" s="233" customFormat="1" ht="15.75" hidden="1" x14ac:dyDescent="0.25">
      <c r="A67" s="223" t="s">
        <v>95</v>
      </c>
      <c r="B67" s="223"/>
      <c r="C67" s="223"/>
      <c r="D67" s="223"/>
      <c r="E67" s="223"/>
      <c r="F67" s="223"/>
      <c r="G67" s="223"/>
      <c r="H67" s="223"/>
      <c r="I67" s="223"/>
      <c r="J67" s="228">
        <f t="shared" ref="J67:S67" si="170">J7</f>
        <v>83395.92</v>
      </c>
      <c r="K67" s="227">
        <f t="shared" si="170"/>
        <v>30107.233641029994</v>
      </c>
      <c r="L67" s="227">
        <f t="shared" si="170"/>
        <v>59703.264866280013</v>
      </c>
      <c r="M67" s="228">
        <f t="shared" si="170"/>
        <v>66990.281934134997</v>
      </c>
      <c r="N67" s="227">
        <f t="shared" si="170"/>
        <v>27674.134887839999</v>
      </c>
      <c r="O67" s="227">
        <f t="shared" si="170"/>
        <v>58299.586569420011</v>
      </c>
      <c r="P67" s="228">
        <f t="shared" si="170"/>
        <v>99796.409769420017</v>
      </c>
      <c r="Q67" s="227">
        <f t="shared" si="170"/>
        <v>72163.71138963</v>
      </c>
      <c r="R67" s="228">
        <f t="shared" si="170"/>
        <v>13611.537035040003</v>
      </c>
      <c r="S67" s="227">
        <f t="shared" si="170"/>
        <v>37264.279926930009</v>
      </c>
      <c r="T67" s="211">
        <f>T11</f>
        <v>53904.638723459888</v>
      </c>
      <c r="U67" s="795">
        <f>U15</f>
        <v>158469.75870000001</v>
      </c>
      <c r="V67" s="795"/>
      <c r="W67" s="224">
        <f>W19</f>
        <v>79196.938800000004</v>
      </c>
      <c r="X67" s="225">
        <f>X15</f>
        <v>46089.691200000001</v>
      </c>
      <c r="Y67" s="224">
        <f>Y19</f>
        <v>154987.60680000001</v>
      </c>
      <c r="Z67" s="226">
        <f>Z15</f>
        <v>87920.476800000004</v>
      </c>
      <c r="AA67" s="226">
        <f>AA15</f>
        <v>82509.758799999996</v>
      </c>
      <c r="AB67" s="226">
        <f>AB15</f>
        <v>19260.929800000002</v>
      </c>
      <c r="AC67" s="226">
        <f>AC15</f>
        <v>39744.383999999998</v>
      </c>
      <c r="AD67" s="228">
        <f>AD7</f>
        <v>34894.8868</v>
      </c>
      <c r="AE67" s="229">
        <f>AE15</f>
        <v>64953.676623079991</v>
      </c>
      <c r="AF67" s="228">
        <f>AF7</f>
        <v>12184.205081999997</v>
      </c>
      <c r="AG67" s="226">
        <f>AG15</f>
        <v>68022.94144373</v>
      </c>
      <c r="AH67" s="214">
        <f>AH5</f>
        <v>63317.81003275</v>
      </c>
      <c r="AI67" s="214">
        <f>AI5</f>
        <v>25148.2993216</v>
      </c>
      <c r="AJ67" s="229">
        <f>AJ15</f>
        <v>25999.386817039998</v>
      </c>
      <c r="AK67" s="226">
        <f>AK15</f>
        <v>7071.9310301023997</v>
      </c>
      <c r="AL67" s="211">
        <f>AL11</f>
        <v>19157.1697065056</v>
      </c>
      <c r="AM67" s="214">
        <f>AM5</f>
        <v>35644.681564799997</v>
      </c>
      <c r="AN67" s="211">
        <f>AN11</f>
        <v>33169.965228400004</v>
      </c>
      <c r="AO67" s="229">
        <f>AO15</f>
        <v>19596.724839999999</v>
      </c>
      <c r="AP67" s="229">
        <f>AP15</f>
        <v>34725.908444919995</v>
      </c>
      <c r="AQ67" s="392">
        <f>AQ11</f>
        <v>108032.00944227999</v>
      </c>
      <c r="AR67" s="227">
        <f>AR7</f>
        <v>35735.595280000001</v>
      </c>
      <c r="AS67" s="234">
        <f>AS15</f>
        <v>28130.906058640001</v>
      </c>
      <c r="AT67" s="225">
        <f>AT15</f>
        <v>163089.65648976</v>
      </c>
      <c r="AU67" s="229">
        <f>AU15</f>
        <v>30633.211193200001</v>
      </c>
      <c r="AV67" s="228">
        <f>AV7</f>
        <v>45583.817195840049</v>
      </c>
      <c r="AW67" s="211">
        <f>AW11</f>
        <v>30413.881959999962</v>
      </c>
      <c r="AX67" s="225">
        <f>AX15</f>
        <v>100737.26099500002</v>
      </c>
      <c r="AY67" s="228">
        <f t="shared" ref="AY67:BH67" si="171">AY7</f>
        <v>47778.989803999983</v>
      </c>
      <c r="AZ67" s="228">
        <f t="shared" si="171"/>
        <v>88492.66942249985</v>
      </c>
      <c r="BA67" s="228">
        <f t="shared" si="171"/>
        <v>25354.527844799995</v>
      </c>
      <c r="BB67" s="228">
        <f t="shared" si="171"/>
        <v>91856.320000000007</v>
      </c>
      <c r="BC67" s="227">
        <f t="shared" si="171"/>
        <v>26507.139206240012</v>
      </c>
      <c r="BD67" s="228">
        <f t="shared" si="171"/>
        <v>27961.389616160021</v>
      </c>
      <c r="BE67" s="227">
        <f t="shared" si="171"/>
        <v>75576.105337040048</v>
      </c>
      <c r="BF67" s="228">
        <f>BF15</f>
        <v>65901.325171499688</v>
      </c>
      <c r="BG67" s="228">
        <f t="shared" si="171"/>
        <v>130533.29012360002</v>
      </c>
      <c r="BH67" s="227">
        <f t="shared" si="171"/>
        <v>78344.609116200008</v>
      </c>
      <c r="BI67" s="230">
        <f t="shared" si="71"/>
        <v>2915640.8348348723</v>
      </c>
      <c r="BJ67" s="230">
        <f t="shared" si="52"/>
        <v>0</v>
      </c>
      <c r="BK67" s="230"/>
      <c r="BL67" s="231">
        <f>SUM(J9,K9,L9,M9,N9,O9,P9,Q9,R9,S9,T13,U17,W17,X17,Y21,Z17,AA17,AB17,AC17,AD9,AE17,AF9,AG17,AI9,AJ17,AK17,AL13,AN13,AO17,AP17,AQ13,AR9,AS17,AT17,AU17,AV9,AW13,AX17,AY9,AZ9,BA9,BB9,BC9,BD9,BE9,BG9,BH9)</f>
        <v>36.149999999999991</v>
      </c>
      <c r="BM67" s="232">
        <f>BI67/BL67</f>
        <v>80653.965002347803</v>
      </c>
      <c r="BN67" s="403">
        <f t="shared" si="54"/>
        <v>17883.281780682872</v>
      </c>
      <c r="BQ67" s="282">
        <f t="shared" si="113"/>
        <v>2915640.8348348723</v>
      </c>
      <c r="BV67" s="421"/>
    </row>
    <row r="68" spans="1:78" ht="15.75" hidden="1" x14ac:dyDescent="0.25">
      <c r="A68" s="1" t="s">
        <v>224</v>
      </c>
      <c r="B68" s="1"/>
      <c r="C68" s="1"/>
      <c r="D68" s="1"/>
      <c r="E68" s="1"/>
      <c r="F68" s="1"/>
      <c r="G68" s="1"/>
      <c r="H68" s="1"/>
      <c r="I68" s="1"/>
      <c r="J68" s="61">
        <f t="shared" ref="J68:S68" si="172">J7</f>
        <v>83395.92</v>
      </c>
      <c r="K68" s="62">
        <f t="shared" si="172"/>
        <v>30107.233641029994</v>
      </c>
      <c r="L68" s="62">
        <f t="shared" si="172"/>
        <v>59703.264866280013</v>
      </c>
      <c r="M68" s="61">
        <f t="shared" si="172"/>
        <v>66990.281934134997</v>
      </c>
      <c r="N68" s="62">
        <f t="shared" si="172"/>
        <v>27674.134887839999</v>
      </c>
      <c r="O68" s="177">
        <f t="shared" si="172"/>
        <v>58299.586569420011</v>
      </c>
      <c r="P68" s="178">
        <f t="shared" si="172"/>
        <v>99796.409769420017</v>
      </c>
      <c r="Q68" s="177">
        <f t="shared" si="172"/>
        <v>72163.71138963</v>
      </c>
      <c r="R68" s="61">
        <f t="shared" si="172"/>
        <v>13611.537035040003</v>
      </c>
      <c r="S68" s="62">
        <f t="shared" si="172"/>
        <v>37264.279926930009</v>
      </c>
      <c r="T68" s="87">
        <f>T11</f>
        <v>53904.638723459888</v>
      </c>
      <c r="U68" s="784">
        <f>U15</f>
        <v>158469.75870000001</v>
      </c>
      <c r="V68" s="784"/>
      <c r="W68" s="87">
        <f>W11</f>
        <v>51078.542407200002</v>
      </c>
      <c r="X68" s="195">
        <f>X15</f>
        <v>46089.691200000001</v>
      </c>
      <c r="Y68" s="105">
        <f>Y19</f>
        <v>154987.60680000001</v>
      </c>
      <c r="Z68" s="95">
        <f>Z15</f>
        <v>87920.476800000004</v>
      </c>
      <c r="AA68" s="87">
        <f>AA11</f>
        <v>58126.4712</v>
      </c>
      <c r="AB68" s="95">
        <f>AB15</f>
        <v>19260.929800000002</v>
      </c>
      <c r="AC68" s="95">
        <f>AC15</f>
        <v>39744.383999999998</v>
      </c>
      <c r="AD68" s="61">
        <f>AD7</f>
        <v>34894.8868</v>
      </c>
      <c r="AE68" s="97">
        <f>AE15</f>
        <v>64953.676623079991</v>
      </c>
      <c r="AF68" s="61">
        <f>AF7</f>
        <v>12184.205081999997</v>
      </c>
      <c r="AG68" s="120">
        <f>AG5</f>
        <v>9086.4189779999997</v>
      </c>
      <c r="AH68" s="120">
        <f>AH5</f>
        <v>63317.81003275</v>
      </c>
      <c r="AI68" s="120">
        <f>AI5</f>
        <v>25148.2993216</v>
      </c>
      <c r="AJ68" s="97">
        <f>AJ7</f>
        <v>25999.386817039998</v>
      </c>
      <c r="AK68" s="95">
        <f>AK15</f>
        <v>7071.9310301023997</v>
      </c>
      <c r="AL68" s="87">
        <f>AL11</f>
        <v>19157.1697065056</v>
      </c>
      <c r="AM68" s="120">
        <f>AM5</f>
        <v>35644.681564799997</v>
      </c>
      <c r="AN68" s="87">
        <f>AN11</f>
        <v>33169.965228400004</v>
      </c>
      <c r="AO68" s="97">
        <f>AO15</f>
        <v>19596.724839999999</v>
      </c>
      <c r="AP68" s="97">
        <f>AP15</f>
        <v>34725.908444919995</v>
      </c>
      <c r="AQ68" s="88">
        <f>AQ11</f>
        <v>108032.00944227999</v>
      </c>
      <c r="AR68" s="62">
        <f>AR7</f>
        <v>35735.595280000001</v>
      </c>
      <c r="AS68" s="98">
        <f>AS15</f>
        <v>28130.906058640001</v>
      </c>
      <c r="AT68" s="331">
        <f>AT7</f>
        <v>53519.949008064003</v>
      </c>
      <c r="AU68" s="61">
        <f>AU7</f>
        <v>30633.211193200001</v>
      </c>
      <c r="AV68" s="61">
        <f>AV7</f>
        <v>45583.817195840049</v>
      </c>
      <c r="AW68" s="87">
        <f>AW11</f>
        <v>30413.881959999962</v>
      </c>
      <c r="AX68" s="61">
        <f t="shared" ref="AX68:BH68" si="173">AX7</f>
        <v>23763.39084</v>
      </c>
      <c r="AY68" s="61">
        <f t="shared" si="173"/>
        <v>47778.989803999983</v>
      </c>
      <c r="AZ68" s="61">
        <f t="shared" si="173"/>
        <v>88492.66942249985</v>
      </c>
      <c r="BA68" s="61">
        <f t="shared" si="173"/>
        <v>25354.527844799995</v>
      </c>
      <c r="BB68" s="61">
        <f t="shared" si="173"/>
        <v>91856.320000000007</v>
      </c>
      <c r="BC68" s="62">
        <f t="shared" si="173"/>
        <v>26507.139206240012</v>
      </c>
      <c r="BD68" s="61">
        <f t="shared" si="173"/>
        <v>27961.389616160021</v>
      </c>
      <c r="BE68" s="62">
        <f t="shared" si="173"/>
        <v>75576.105337040048</v>
      </c>
      <c r="BF68" s="61">
        <f>BF15</f>
        <v>65901.325171499688</v>
      </c>
      <c r="BG68" s="83">
        <f t="shared" si="173"/>
        <v>130533.29012360002</v>
      </c>
      <c r="BH68" s="62">
        <f t="shared" si="173"/>
        <v>78344.609116200008</v>
      </c>
      <c r="BI68" s="136">
        <f t="shared" si="71"/>
        <v>2617659.050739646</v>
      </c>
      <c r="BJ68" s="136">
        <f t="shared" si="52"/>
        <v>0</v>
      </c>
      <c r="BK68" s="136"/>
      <c r="BL68" s="153">
        <f>SUM(J9,K9,L9,M9,N9,O9,P9,Q9,R9,S9,T13,U17,W13,X17,Y21,Z17,AA13,AB17,AC17,AD9,AE17,AF9,AI14,AJ17,AK17,AL13,AN13,AO17,AP17,AQ13,AR9,AS17,AT9,AU9,AV9,AW13,AX9,AY9,AZ9,BA9,BB9,BC9,BD9,BE9,BF9,BG9,BH9)</f>
        <v>33.099999999999994</v>
      </c>
      <c r="BM68" s="151">
        <f>BI68/BL68</f>
        <v>79083.355007240069</v>
      </c>
      <c r="BN68" s="403">
        <f t="shared" si="54"/>
        <v>10528.666231917203</v>
      </c>
      <c r="BO68" s="417">
        <v>209994.77606560494</v>
      </c>
      <c r="BP68" s="417">
        <v>75624.5</v>
      </c>
      <c r="BQ68" s="282">
        <f t="shared" si="113"/>
        <v>2903278.3268052507</v>
      </c>
      <c r="BR68" s="407">
        <f>10*($BI$68/BI68)</f>
        <v>10</v>
      </c>
      <c r="BS68" s="410">
        <f>10*($BO$69/BO68)</f>
        <v>9.1470129546528671</v>
      </c>
      <c r="BV68" s="419">
        <f>10*($BQ$68/BQ68)</f>
        <v>10</v>
      </c>
      <c r="BX68" s="407">
        <f>10*(BL68/$BL$69)</f>
        <v>8.7682119205298008</v>
      </c>
      <c r="BY68" s="411">
        <f>10-($BL$69-BL68)*$BZ$70</f>
        <v>0</v>
      </c>
    </row>
    <row r="69" spans="1:78" ht="15.75" hidden="1" x14ac:dyDescent="0.25">
      <c r="A69" s="1" t="s">
        <v>225</v>
      </c>
      <c r="B69" s="1"/>
      <c r="C69" s="1"/>
      <c r="D69" s="1"/>
      <c r="E69" s="1"/>
      <c r="F69" s="1"/>
      <c r="G69" s="1"/>
      <c r="H69" s="1"/>
      <c r="I69" s="1"/>
      <c r="J69" s="784">
        <f>J15</f>
        <v>170708.41884699999</v>
      </c>
      <c r="K69" s="784"/>
      <c r="L69" s="784"/>
      <c r="M69" s="61">
        <f t="shared" ref="M69:S69" si="174">M7</f>
        <v>66990.281934134997</v>
      </c>
      <c r="N69" s="62">
        <f t="shared" si="174"/>
        <v>27674.134887839999</v>
      </c>
      <c r="O69" s="177">
        <f t="shared" si="174"/>
        <v>58299.586569420011</v>
      </c>
      <c r="P69" s="178">
        <f t="shared" si="174"/>
        <v>99796.409769420017</v>
      </c>
      <c r="Q69" s="177">
        <f t="shared" si="174"/>
        <v>72163.71138963</v>
      </c>
      <c r="R69" s="61">
        <f t="shared" si="174"/>
        <v>13611.537035040003</v>
      </c>
      <c r="S69" s="62">
        <f t="shared" si="174"/>
        <v>37264.279926930009</v>
      </c>
      <c r="T69" s="87">
        <f>T11</f>
        <v>53904.638723459888</v>
      </c>
      <c r="U69" s="784">
        <f>U15</f>
        <v>158469.75870000001</v>
      </c>
      <c r="V69" s="784"/>
      <c r="W69" s="105">
        <f>W19</f>
        <v>79196.938800000004</v>
      </c>
      <c r="X69" s="96">
        <f>X15</f>
        <v>46089.691200000001</v>
      </c>
      <c r="Y69" s="105">
        <f>Y19</f>
        <v>154987.60680000001</v>
      </c>
      <c r="Z69" s="95">
        <f>Z15</f>
        <v>87920.476800000004</v>
      </c>
      <c r="AA69" s="95">
        <f>AA15</f>
        <v>82509.758799999996</v>
      </c>
      <c r="AB69" s="95">
        <f>AB15</f>
        <v>19260.929800000002</v>
      </c>
      <c r="AC69" s="95">
        <f>AC15</f>
        <v>39744.383999999998</v>
      </c>
      <c r="AD69" s="61">
        <f>AD7</f>
        <v>34894.8868</v>
      </c>
      <c r="AE69" s="97">
        <f>AE19</f>
        <v>64953.676623079991</v>
      </c>
      <c r="AF69" s="61">
        <f>AF7</f>
        <v>12184.205081999997</v>
      </c>
      <c r="AG69" s="120">
        <f>AG5</f>
        <v>9086.4189779999997</v>
      </c>
      <c r="AH69" s="120">
        <f>AH5</f>
        <v>63317.81003275</v>
      </c>
      <c r="AI69" s="120">
        <f>AI5</f>
        <v>25148.2993216</v>
      </c>
      <c r="AJ69" s="97">
        <f>AJ15</f>
        <v>25999.386817039998</v>
      </c>
      <c r="AK69" s="95">
        <f>AK15</f>
        <v>7071.9310301023997</v>
      </c>
      <c r="AL69" s="95">
        <f>AL15</f>
        <v>24533.3181035712</v>
      </c>
      <c r="AM69" s="120">
        <f>AM5</f>
        <v>35644.681564799997</v>
      </c>
      <c r="AN69" s="87">
        <f>AN11</f>
        <v>33169.965228400004</v>
      </c>
      <c r="AO69" s="97">
        <f>AO15</f>
        <v>19596.724839999999</v>
      </c>
      <c r="AP69" s="97">
        <f>AP15</f>
        <v>34725.908444919995</v>
      </c>
      <c r="AQ69" s="784">
        <f>AQ15</f>
        <v>281556</v>
      </c>
      <c r="AR69" s="784"/>
      <c r="AS69" s="98">
        <f>AS15</f>
        <v>28130.906058640001</v>
      </c>
      <c r="AT69" s="331">
        <f>AT7</f>
        <v>53519.949008064003</v>
      </c>
      <c r="AU69" s="97">
        <f>AU15</f>
        <v>30633.211193200001</v>
      </c>
      <c r="AV69" s="61">
        <f>AV7</f>
        <v>45583.817195840049</v>
      </c>
      <c r="AW69" s="87">
        <f>AW11</f>
        <v>30413.881959999962</v>
      </c>
      <c r="AX69" s="61">
        <f t="shared" ref="AX69:BE69" si="175">AX7</f>
        <v>23763.39084</v>
      </c>
      <c r="AY69" s="61">
        <f t="shared" si="175"/>
        <v>47778.989803999983</v>
      </c>
      <c r="AZ69" s="61">
        <f t="shared" si="175"/>
        <v>88492.66942249985</v>
      </c>
      <c r="BA69" s="61">
        <f t="shared" si="175"/>
        <v>25354.527844799995</v>
      </c>
      <c r="BB69" s="61">
        <f t="shared" si="175"/>
        <v>91856.320000000007</v>
      </c>
      <c r="BC69" s="62">
        <f t="shared" si="175"/>
        <v>26507.139206240012</v>
      </c>
      <c r="BD69" s="61">
        <f t="shared" si="175"/>
        <v>27961.389616160021</v>
      </c>
      <c r="BE69" s="62">
        <f t="shared" si="175"/>
        <v>75576.105337040048</v>
      </c>
      <c r="BF69" s="97">
        <f>BF15</f>
        <v>65901.325171499688</v>
      </c>
      <c r="BG69" s="83">
        <f>BG7</f>
        <v>130533.29012360002</v>
      </c>
      <c r="BH69" s="62">
        <f>BH7</f>
        <v>78344.609116200008</v>
      </c>
      <c r="BI69" s="136">
        <f t="shared" si="71"/>
        <v>2810827.278746922</v>
      </c>
      <c r="BJ69" s="136">
        <f t="shared" si="52"/>
        <v>0</v>
      </c>
      <c r="BK69" s="136"/>
      <c r="BL69" s="153">
        <f>SUM(J17,M9,N9,O9,P9,Q9,R9,S9,T13,U17,W21,X17,Y21,Z17,AA17,AB17,AC17,AD9,AE21,AF21,AG23,AH23,AI23,AJ17,AK17,AL13,AN13,AO17,AP17,AQ17,AR14,AS17,AT9,AU17,AV9,AW13,AX9,AY9,AZ9,BA9,BB9,BC9,BD9,BE9,BF17,BG9,BH9)</f>
        <v>37.749999999999993</v>
      </c>
      <c r="BM69" s="151">
        <f>BI69/BL69</f>
        <v>74459.000761507879</v>
      </c>
      <c r="BN69" s="403">
        <f t="shared" si="54"/>
        <v>14348.796828708226</v>
      </c>
      <c r="BO69" s="417">
        <v>192082.49370815163</v>
      </c>
      <c r="BP69" s="417">
        <v>58086.875</v>
      </c>
      <c r="BQ69" s="282">
        <f t="shared" si="113"/>
        <v>3060996.6474550739</v>
      </c>
      <c r="BR69" s="407">
        <f t="shared" ref="BR69:BR70" si="176">10*($BI$68/BI69)</f>
        <v>9.3127709074554339</v>
      </c>
      <c r="BS69" s="410">
        <f>10*($BO$69/BO69)</f>
        <v>10</v>
      </c>
      <c r="BV69" s="419">
        <f t="shared" ref="BV69:BV70" si="177">10*($BQ$68/BQ69)</f>
        <v>9.4847484698130895</v>
      </c>
      <c r="BX69" s="407">
        <f>10*(BL69/$BL$69)</f>
        <v>10</v>
      </c>
      <c r="BY69" s="411">
        <f>10-($BL$69-BL69)*$BZ$70</f>
        <v>10</v>
      </c>
    </row>
    <row r="70" spans="1:78" ht="15.75" hidden="1" x14ac:dyDescent="0.25">
      <c r="A70" s="1" t="s">
        <v>226</v>
      </c>
      <c r="B70" s="1"/>
      <c r="C70" s="1"/>
      <c r="D70" s="1"/>
      <c r="E70" s="1"/>
      <c r="F70" s="1"/>
      <c r="G70" s="1"/>
      <c r="H70" s="1"/>
      <c r="I70" s="1"/>
      <c r="J70" s="61">
        <f t="shared" ref="J70:S70" si="178">J7</f>
        <v>83395.92</v>
      </c>
      <c r="K70" s="62">
        <f t="shared" si="178"/>
        <v>30107.233641029994</v>
      </c>
      <c r="L70" s="62">
        <f t="shared" si="178"/>
        <v>59703.264866280013</v>
      </c>
      <c r="M70" s="61">
        <f t="shared" si="178"/>
        <v>66990.281934134997</v>
      </c>
      <c r="N70" s="62">
        <f t="shared" si="178"/>
        <v>27674.134887839999</v>
      </c>
      <c r="O70" s="177">
        <f t="shared" si="178"/>
        <v>58299.586569420011</v>
      </c>
      <c r="P70" s="178">
        <f t="shared" si="178"/>
        <v>99796.409769420017</v>
      </c>
      <c r="Q70" s="177">
        <f t="shared" si="178"/>
        <v>72163.71138963</v>
      </c>
      <c r="R70" s="61">
        <f t="shared" si="178"/>
        <v>13611.537035040003</v>
      </c>
      <c r="S70" s="62">
        <f t="shared" si="178"/>
        <v>37264.279926930009</v>
      </c>
      <c r="T70" s="87">
        <f>T11</f>
        <v>53904.638723459888</v>
      </c>
      <c r="U70" s="87">
        <f>U11</f>
        <v>75412.565400000007</v>
      </c>
      <c r="V70" s="61">
        <f>V7</f>
        <v>15291.962100000002</v>
      </c>
      <c r="W70" s="61">
        <f>W7</f>
        <v>28802.188514400048</v>
      </c>
      <c r="X70" s="61">
        <f>X7</f>
        <v>29514.592799999999</v>
      </c>
      <c r="Y70" s="87">
        <f>Y11</f>
        <v>122263.40100000001</v>
      </c>
      <c r="Z70" s="95">
        <f>Z15</f>
        <v>87920.476800000004</v>
      </c>
      <c r="AA70" s="87">
        <f>AA11</f>
        <v>58126.4712</v>
      </c>
      <c r="AB70" s="95">
        <f>AB15</f>
        <v>19260.929800000002</v>
      </c>
      <c r="AC70" s="61">
        <f>AC7</f>
        <v>11265.045399999999</v>
      </c>
      <c r="AD70" s="61">
        <f>AD7</f>
        <v>34894.8868</v>
      </c>
      <c r="AE70" s="97">
        <f>AE19</f>
        <v>64953.676623079991</v>
      </c>
      <c r="AF70" s="107">
        <f>AF19</f>
        <v>26001.554530559999</v>
      </c>
      <c r="AG70" s="107">
        <f>AG19</f>
        <v>70382.400457460011</v>
      </c>
      <c r="AH70" s="107">
        <f>AH19</f>
        <v>236267.70909423503</v>
      </c>
      <c r="AI70" s="107">
        <f>AI19</f>
        <v>109987.30096627001</v>
      </c>
      <c r="AJ70" s="97">
        <f>AJ15</f>
        <v>25999.386817039998</v>
      </c>
      <c r="AK70" s="95">
        <f>AK15</f>
        <v>7071.9310301023997</v>
      </c>
      <c r="AL70" s="95">
        <f>AL15</f>
        <v>24533.3181035712</v>
      </c>
      <c r="AM70" s="784">
        <f>AM15</f>
        <v>237958.72610664001</v>
      </c>
      <c r="AN70" s="784"/>
      <c r="AO70" s="97">
        <f>AO15</f>
        <v>19596.724839999999</v>
      </c>
      <c r="AP70" s="97">
        <f>AP15</f>
        <v>34725.908444919995</v>
      </c>
      <c r="AQ70" s="784">
        <f>AQ15</f>
        <v>281556</v>
      </c>
      <c r="AR70" s="784"/>
      <c r="AS70" s="98">
        <f>AS15</f>
        <v>28130.906058640001</v>
      </c>
      <c r="AT70" s="331">
        <f>AT7</f>
        <v>53519.949008064003</v>
      </c>
      <c r="AU70" s="97">
        <f>AU15</f>
        <v>30633.211193200001</v>
      </c>
      <c r="AV70" s="61">
        <f>AV7</f>
        <v>45583.817195840049</v>
      </c>
      <c r="AW70" s="87">
        <f>AW11</f>
        <v>30413.881959999962</v>
      </c>
      <c r="AX70" s="61">
        <f t="shared" ref="AX70:BE70" si="179">AX7</f>
        <v>23763.39084</v>
      </c>
      <c r="AY70" s="61">
        <f t="shared" si="179"/>
        <v>47778.989803999983</v>
      </c>
      <c r="AZ70" s="61">
        <f t="shared" si="179"/>
        <v>88492.66942249985</v>
      </c>
      <c r="BA70" s="61">
        <f t="shared" si="179"/>
        <v>25354.527844799995</v>
      </c>
      <c r="BB70" s="61">
        <f t="shared" si="179"/>
        <v>91856.320000000007</v>
      </c>
      <c r="BC70" s="62">
        <f t="shared" si="179"/>
        <v>26507.139206240012</v>
      </c>
      <c r="BD70" s="61">
        <f t="shared" si="179"/>
        <v>27961.389616160021</v>
      </c>
      <c r="BE70" s="62">
        <f t="shared" si="179"/>
        <v>75576.105337040048</v>
      </c>
      <c r="BF70" s="97">
        <f>BF15</f>
        <v>65901.325171499688</v>
      </c>
      <c r="BG70" s="83">
        <f>BG7</f>
        <v>130533.29012360002</v>
      </c>
      <c r="BH70" s="62">
        <f>BH7</f>
        <v>78344.609116200008</v>
      </c>
      <c r="BI70" s="136">
        <f t="shared" si="71"/>
        <v>3095049.6774692475</v>
      </c>
      <c r="BJ70" s="136">
        <f t="shared" ref="BJ70" si="180">SUM(B70:I70)</f>
        <v>0</v>
      </c>
      <c r="BK70" s="136"/>
      <c r="BL70" s="153">
        <f>SUM(J9,K9,L9,M9,N9,O9,P9,Q9,R9,S9,T13,U13,V9,W9,X9,Y13,Z17,AA13,AB17,AC9,AD9,AE21,AF21,AG21,AH21,AI21,AJ17,AK17,AL17,AM17,AO17,AP17,AQ17,AS17,AT9,AU17,AV9,AW13,AX9,AY9,AZ9,BA9,BB9,BC9,BD9,BE9,BF17,BG9,BH9)</f>
        <v>37.65</v>
      </c>
      <c r="BM70" s="151">
        <f>BI70/BL70</f>
        <v>82205.834726938847</v>
      </c>
      <c r="BN70" s="403">
        <f t="shared" si="54"/>
        <v>21935.975538009585</v>
      </c>
      <c r="BO70" s="417">
        <v>203253.98410585494</v>
      </c>
      <c r="BP70" s="417">
        <v>64572.375</v>
      </c>
      <c r="BQ70" s="282">
        <f t="shared" si="113"/>
        <v>3362876.0365751022</v>
      </c>
      <c r="BR70" s="407">
        <f t="shared" si="176"/>
        <v>8.4575671589221368</v>
      </c>
      <c r="BS70" s="410">
        <f>10*($BO$69/BO70)</f>
        <v>9.4503679498904596</v>
      </c>
      <c r="BV70" s="419">
        <f t="shared" si="177"/>
        <v>8.6333195016075415</v>
      </c>
      <c r="BX70" s="407">
        <f>10*(BL70/$BL$69)</f>
        <v>9.9735099337748352</v>
      </c>
      <c r="BY70" s="411">
        <f>10-($BL$69-BL70)*$BZ$70</f>
        <v>9.7849462365591524</v>
      </c>
      <c r="BZ70" s="412">
        <f>10/(BL69-BL68)</f>
        <v>2.1505376344086029</v>
      </c>
    </row>
    <row r="71" spans="1:78" ht="15.75" x14ac:dyDescent="0.25">
      <c r="A71" s="277" t="s">
        <v>169</v>
      </c>
      <c r="B71" s="278"/>
      <c r="C71" s="279"/>
      <c r="D71" s="279"/>
      <c r="E71" s="279"/>
      <c r="F71" s="279"/>
      <c r="G71" s="279"/>
      <c r="H71" s="279"/>
      <c r="I71" s="279"/>
      <c r="J71" s="280"/>
      <c r="K71" s="280"/>
      <c r="L71" s="280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0"/>
      <c r="AI71" s="280"/>
      <c r="AJ71" s="280"/>
      <c r="AK71" s="280"/>
      <c r="AL71" s="280"/>
      <c r="AM71" s="280"/>
      <c r="AN71" s="280"/>
      <c r="AO71" s="280"/>
      <c r="AP71" s="280"/>
      <c r="AQ71" s="280"/>
      <c r="AR71" s="280"/>
      <c r="AS71" s="280"/>
      <c r="AT71" s="280"/>
      <c r="AU71" s="280"/>
      <c r="AV71" s="280"/>
      <c r="AW71" s="280"/>
      <c r="AX71" s="280"/>
      <c r="AY71" s="280"/>
      <c r="AZ71" s="280"/>
      <c r="BA71" s="280"/>
      <c r="BB71" s="280"/>
      <c r="BC71" s="280"/>
      <c r="BD71" s="280"/>
      <c r="BE71" s="280"/>
      <c r="BF71" s="280"/>
      <c r="BG71" s="280"/>
      <c r="BH71" s="280"/>
      <c r="BI71" s="136"/>
      <c r="BJ71" s="282"/>
      <c r="BK71" s="136"/>
      <c r="BL71" s="283"/>
      <c r="BM71" s="151"/>
      <c r="BN71" s="403"/>
    </row>
    <row r="72" spans="1:78" s="297" customFormat="1" ht="16.5" hidden="1" thickBot="1" x14ac:dyDescent="0.3">
      <c r="A72" s="285" t="s">
        <v>227</v>
      </c>
      <c r="B72" s="286"/>
      <c r="C72" s="286"/>
      <c r="D72" s="286"/>
      <c r="E72" s="286"/>
      <c r="F72" s="286"/>
      <c r="G72" s="286"/>
      <c r="H72" s="286"/>
      <c r="I72" s="286"/>
      <c r="J72" s="801">
        <f>J15</f>
        <v>170708.41884699999</v>
      </c>
      <c r="K72" s="801">
        <f t="shared" ref="K72:Z72" si="181">K55</f>
        <v>30107.233641029994</v>
      </c>
      <c r="L72" s="801">
        <f t="shared" si="181"/>
        <v>59703.264866280013</v>
      </c>
      <c r="M72" s="87">
        <f>M11</f>
        <v>129180.86751149999</v>
      </c>
      <c r="N72" s="87">
        <f>N11</f>
        <v>103548.08966600001</v>
      </c>
      <c r="O72" s="87">
        <f>O11</f>
        <v>94558.382463999995</v>
      </c>
      <c r="P72" s="180">
        <f t="shared" si="181"/>
        <v>99796.409769420017</v>
      </c>
      <c r="Q72" s="289">
        <f t="shared" si="181"/>
        <v>73923.972853290019</v>
      </c>
      <c r="R72" s="393">
        <f>R19</f>
        <v>52764.266213925002</v>
      </c>
      <c r="S72" s="393">
        <f>S19</f>
        <v>163066.35071580001</v>
      </c>
      <c r="T72" s="289">
        <f t="shared" si="181"/>
        <v>53904.638723459888</v>
      </c>
      <c r="U72" s="800">
        <f t="shared" si="181"/>
        <v>75412.565400000007</v>
      </c>
      <c r="V72" s="800">
        <f t="shared" si="181"/>
        <v>15291.962100000002</v>
      </c>
      <c r="W72" s="290">
        <f t="shared" si="181"/>
        <v>79196.938800000004</v>
      </c>
      <c r="X72" s="291">
        <f t="shared" si="181"/>
        <v>46089.691200000001</v>
      </c>
      <c r="Y72" s="290">
        <f t="shared" si="181"/>
        <v>154987.60680000001</v>
      </c>
      <c r="Z72" s="292">
        <f t="shared" si="181"/>
        <v>87920.476800000004</v>
      </c>
      <c r="AA72" s="298">
        <f>AA15</f>
        <v>82509.758799999996</v>
      </c>
      <c r="AB72" s="292">
        <f>AB55</f>
        <v>19260.929800000002</v>
      </c>
      <c r="AC72" s="204">
        <f>AC15</f>
        <v>39744.383999999998</v>
      </c>
      <c r="AD72" s="287">
        <f>AD55</f>
        <v>34894.8868</v>
      </c>
      <c r="AE72" s="293">
        <f>AE55</f>
        <v>64953.676623079991</v>
      </c>
      <c r="AF72" s="299">
        <f>AF70</f>
        <v>26001.554530559999</v>
      </c>
      <c r="AG72" s="299">
        <f t="shared" ref="AG72:AI72" si="182">AG70</f>
        <v>70382.400457460011</v>
      </c>
      <c r="AH72" s="299">
        <f t="shared" si="182"/>
        <v>236267.70909423503</v>
      </c>
      <c r="AI72" s="299">
        <f t="shared" si="182"/>
        <v>109987.30096627001</v>
      </c>
      <c r="AJ72" s="293">
        <f>AJ55</f>
        <v>25999.386817039998</v>
      </c>
      <c r="AK72" s="292">
        <f>AK55</f>
        <v>7071.9310301023997</v>
      </c>
      <c r="AL72" s="204">
        <f>AL15</f>
        <v>24533.3181035712</v>
      </c>
      <c r="AM72" s="801">
        <f>AM15</f>
        <v>237958.72610664001</v>
      </c>
      <c r="AN72" s="801">
        <f t="shared" ref="AN72:BH72" si="183">AN55</f>
        <v>33169.965228400004</v>
      </c>
      <c r="AO72" s="293">
        <f t="shared" si="183"/>
        <v>19596.724839999999</v>
      </c>
      <c r="AP72" s="293">
        <f t="shared" si="183"/>
        <v>34725.908444919995</v>
      </c>
      <c r="AQ72" s="801">
        <f t="shared" si="183"/>
        <v>281556</v>
      </c>
      <c r="AR72" s="801">
        <f t="shared" si="183"/>
        <v>0</v>
      </c>
      <c r="AS72" s="294">
        <f t="shared" si="183"/>
        <v>28130.906058640001</v>
      </c>
      <c r="AT72" s="393">
        <f>AT15</f>
        <v>163089.65648976</v>
      </c>
      <c r="AU72" s="293">
        <f t="shared" si="183"/>
        <v>30633.211193200001</v>
      </c>
      <c r="AV72" s="287">
        <f t="shared" si="183"/>
        <v>45583.817195840049</v>
      </c>
      <c r="AW72" s="289">
        <f t="shared" si="183"/>
        <v>30413.881959999962</v>
      </c>
      <c r="AX72" s="287">
        <f t="shared" si="183"/>
        <v>23763.39084</v>
      </c>
      <c r="AY72" s="287">
        <f t="shared" si="183"/>
        <v>47778.989803999983</v>
      </c>
      <c r="AZ72" s="287">
        <f t="shared" si="183"/>
        <v>88492.66942249985</v>
      </c>
      <c r="BA72" s="406">
        <f t="shared" si="183"/>
        <v>25522.25221391999</v>
      </c>
      <c r="BB72" s="389">
        <f t="shared" si="183"/>
        <v>112933.32157099972</v>
      </c>
      <c r="BC72" s="288">
        <f t="shared" si="183"/>
        <v>26507.139206240012</v>
      </c>
      <c r="BD72" s="287">
        <f t="shared" si="183"/>
        <v>27961.389616160021</v>
      </c>
      <c r="BE72" s="288">
        <f t="shared" si="183"/>
        <v>75576.105337040048</v>
      </c>
      <c r="BF72" s="293">
        <f t="shared" si="183"/>
        <v>65901.325171499688</v>
      </c>
      <c r="BG72" s="311">
        <f t="shared" si="183"/>
        <v>130533.29012360002</v>
      </c>
      <c r="BH72" s="288">
        <f t="shared" si="183"/>
        <v>78344.609116200008</v>
      </c>
      <c r="BI72" s="136">
        <f t="shared" si="71"/>
        <v>3839941.6533335838</v>
      </c>
      <c r="BJ72" s="295"/>
      <c r="BK72" s="136"/>
      <c r="BL72" s="296">
        <f>SUM(J17,M13,N13,O13,P13,Q13,R21,S21,T13,U17,W21,X17,Y21,Z17,AA17,AB17,AC17,AE17,AF21,AG21,AH21,AI21,AJ17,AK17,AL17,AM17,AO17,AP17,AQ17,AS17,AT17,AU17,AV9,AW13,AX9,AY9,AZ9,BA21,BB17,BC9,BD9,BE9,BF17,BG9,BH9)</f>
        <v>49.25</v>
      </c>
      <c r="BM72" s="151">
        <f t="shared" ref="BM72" si="184">BI72/BL72</f>
        <v>77968.3584433215</v>
      </c>
      <c r="BN72" s="403">
        <f>(BI72-$BI$5)/BL72</f>
        <v>31894.039692799943</v>
      </c>
      <c r="BP72" s="297">
        <v>73452.75</v>
      </c>
      <c r="BQ72" s="418"/>
      <c r="BR72" s="407">
        <f>10*($BI$72/BI72)</f>
        <v>10</v>
      </c>
    </row>
    <row r="73" spans="1:78" s="312" customFormat="1" ht="102.75" customHeight="1" x14ac:dyDescent="0.25">
      <c r="B73" s="312" t="s">
        <v>101</v>
      </c>
      <c r="C73" s="312" t="s">
        <v>102</v>
      </c>
      <c r="H73" s="312" t="s">
        <v>103</v>
      </c>
      <c r="I73" s="312" t="s">
        <v>104</v>
      </c>
      <c r="J73" s="313" t="s">
        <v>105</v>
      </c>
      <c r="K73" s="313" t="s">
        <v>106</v>
      </c>
      <c r="L73" s="313" t="s">
        <v>156</v>
      </c>
      <c r="M73" s="313" t="s">
        <v>108</v>
      </c>
      <c r="N73" s="313" t="s">
        <v>109</v>
      </c>
      <c r="O73" s="313" t="s">
        <v>110</v>
      </c>
      <c r="P73" s="313" t="s">
        <v>111</v>
      </c>
      <c r="Q73" s="313" t="s">
        <v>112</v>
      </c>
      <c r="R73" s="312" t="s">
        <v>113</v>
      </c>
      <c r="S73" s="312" t="s">
        <v>114</v>
      </c>
      <c r="T73" s="313" t="s">
        <v>115</v>
      </c>
      <c r="U73" s="314" t="s">
        <v>116</v>
      </c>
      <c r="V73" s="314" t="s">
        <v>117</v>
      </c>
      <c r="W73" s="313" t="s">
        <v>118</v>
      </c>
      <c r="X73" s="313" t="s">
        <v>119</v>
      </c>
      <c r="Y73" s="313" t="s">
        <v>120</v>
      </c>
      <c r="Z73" s="313" t="s">
        <v>121</v>
      </c>
      <c r="AA73" s="312" t="s">
        <v>122</v>
      </c>
      <c r="AB73" s="313" t="s">
        <v>123</v>
      </c>
      <c r="AC73" s="312" t="s">
        <v>124</v>
      </c>
      <c r="AD73" s="313" t="s">
        <v>125</v>
      </c>
      <c r="AE73" s="313" t="s">
        <v>126</v>
      </c>
      <c r="AF73" s="312" t="s">
        <v>128</v>
      </c>
      <c r="AG73" s="312" t="s">
        <v>127</v>
      </c>
      <c r="AH73" s="312" t="s">
        <v>129</v>
      </c>
      <c r="AI73" s="312" t="s">
        <v>130</v>
      </c>
      <c r="AJ73" s="312" t="s">
        <v>132</v>
      </c>
      <c r="AK73" s="312" t="s">
        <v>131</v>
      </c>
      <c r="AL73" s="312" t="s">
        <v>133</v>
      </c>
      <c r="AM73" s="312" t="s">
        <v>134</v>
      </c>
      <c r="AN73" s="312" t="s">
        <v>135</v>
      </c>
      <c r="AO73" s="313" t="s">
        <v>136</v>
      </c>
      <c r="AP73" s="313" t="s">
        <v>137</v>
      </c>
      <c r="AQ73" s="313" t="s">
        <v>138</v>
      </c>
      <c r="AR73" s="313" t="s">
        <v>139</v>
      </c>
      <c r="AS73" s="312" t="s">
        <v>140</v>
      </c>
      <c r="AT73" s="312" t="s">
        <v>142</v>
      </c>
      <c r="AU73" s="312" t="s">
        <v>141</v>
      </c>
      <c r="AV73" s="312" t="s">
        <v>143</v>
      </c>
      <c r="AW73" s="312" t="s">
        <v>157</v>
      </c>
      <c r="AX73" s="312" t="s">
        <v>145</v>
      </c>
      <c r="AY73" s="312" t="s">
        <v>146</v>
      </c>
      <c r="AZ73" s="312" t="s">
        <v>147</v>
      </c>
      <c r="BA73" s="312" t="s">
        <v>148</v>
      </c>
      <c r="BB73" s="312" t="s">
        <v>149</v>
      </c>
      <c r="BC73" s="312" t="s">
        <v>150</v>
      </c>
      <c r="BD73" s="312" t="s">
        <v>151</v>
      </c>
      <c r="BE73" s="312" t="s">
        <v>152</v>
      </c>
      <c r="BF73" s="313" t="s">
        <v>153</v>
      </c>
      <c r="BG73" s="313" t="s">
        <v>154</v>
      </c>
      <c r="BH73" s="313" t="s">
        <v>155</v>
      </c>
    </row>
    <row r="74" spans="1:78" s="132" customFormat="1" ht="15.75" x14ac:dyDescent="0.25">
      <c r="A74" s="141" t="s">
        <v>195</v>
      </c>
      <c r="B74" s="60"/>
      <c r="C74" s="61"/>
      <c r="D74" s="61"/>
      <c r="E74" s="61"/>
      <c r="F74" s="62"/>
      <c r="G74" s="61"/>
      <c r="H74" s="62"/>
      <c r="I74" s="61"/>
      <c r="J74" s="61">
        <v>120</v>
      </c>
      <c r="K74" s="62">
        <v>120</v>
      </c>
      <c r="L74" s="62">
        <v>120</v>
      </c>
      <c r="M74" s="61">
        <v>120</v>
      </c>
      <c r="N74" s="120">
        <v>90</v>
      </c>
      <c r="O74" s="176">
        <v>90</v>
      </c>
      <c r="P74" s="178">
        <v>120</v>
      </c>
      <c r="Q74" s="177">
        <v>120</v>
      </c>
      <c r="R74" s="61">
        <v>120</v>
      </c>
      <c r="S74" s="120">
        <v>90</v>
      </c>
      <c r="T74" s="87">
        <v>140</v>
      </c>
      <c r="U74" s="87">
        <v>140</v>
      </c>
      <c r="V74" s="61">
        <v>120</v>
      </c>
      <c r="W74" s="61">
        <v>120</v>
      </c>
      <c r="X74" s="61">
        <v>120</v>
      </c>
      <c r="Y74" s="61">
        <v>120</v>
      </c>
      <c r="Z74" s="87">
        <v>140</v>
      </c>
      <c r="AA74" s="87">
        <v>140</v>
      </c>
      <c r="AB74" s="61">
        <v>120</v>
      </c>
      <c r="AC74" s="61">
        <v>120</v>
      </c>
      <c r="AD74" s="61">
        <v>120</v>
      </c>
      <c r="AE74" s="88">
        <v>140</v>
      </c>
      <c r="AF74" s="61">
        <v>120</v>
      </c>
      <c r="AG74" s="120">
        <v>100</v>
      </c>
      <c r="AH74" s="63">
        <v>100</v>
      </c>
      <c r="AI74" s="120">
        <v>100</v>
      </c>
      <c r="AJ74" s="61">
        <v>100</v>
      </c>
      <c r="AK74" s="62">
        <v>120</v>
      </c>
      <c r="AL74" s="62">
        <v>120</v>
      </c>
      <c r="AM74" s="120">
        <v>100</v>
      </c>
      <c r="AN74" s="87">
        <v>140</v>
      </c>
      <c r="AO74" s="88">
        <v>140</v>
      </c>
      <c r="AP74" s="88">
        <v>140</v>
      </c>
      <c r="AQ74" s="87">
        <v>140</v>
      </c>
      <c r="AR74" s="62">
        <v>120</v>
      </c>
      <c r="AS74" s="61">
        <v>120</v>
      </c>
      <c r="AT74" s="331">
        <v>100</v>
      </c>
      <c r="AU74" s="61">
        <v>120</v>
      </c>
      <c r="AV74" s="61">
        <v>120</v>
      </c>
      <c r="AW74" s="61">
        <v>120</v>
      </c>
      <c r="AX74" s="61">
        <v>120</v>
      </c>
      <c r="AY74" s="61">
        <v>120</v>
      </c>
      <c r="AZ74" s="61">
        <v>120</v>
      </c>
      <c r="BA74" s="61">
        <v>120</v>
      </c>
      <c r="BB74" s="88">
        <v>140</v>
      </c>
      <c r="BC74" s="62">
        <v>120</v>
      </c>
      <c r="BD74" s="61">
        <v>120</v>
      </c>
      <c r="BE74" s="120">
        <v>90</v>
      </c>
      <c r="BF74" s="88">
        <v>140</v>
      </c>
      <c r="BG74" s="61">
        <v>120</v>
      </c>
      <c r="BH74" s="60">
        <v>120</v>
      </c>
      <c r="BI74" s="136"/>
      <c r="BJ74" s="136"/>
      <c r="BK74" s="136"/>
      <c r="BL74" s="150"/>
      <c r="BM74" s="151"/>
      <c r="BN74" s="404"/>
    </row>
    <row r="75" spans="1:78" s="312" customFormat="1" ht="15.75" customHeight="1" thickBot="1" x14ac:dyDescent="0.3">
      <c r="J75" s="349">
        <f>J74*J4</f>
        <v>393.24</v>
      </c>
      <c r="K75" s="349">
        <f t="shared" ref="K75:BH75" si="185">K74*K4</f>
        <v>336</v>
      </c>
      <c r="L75" s="349">
        <f t="shared" si="185"/>
        <v>876</v>
      </c>
      <c r="M75" s="349">
        <f t="shared" si="185"/>
        <v>636</v>
      </c>
      <c r="N75" s="349">
        <f t="shared" si="185"/>
        <v>405</v>
      </c>
      <c r="O75" s="349">
        <f t="shared" si="185"/>
        <v>368.99999999999994</v>
      </c>
      <c r="P75" s="349">
        <f t="shared" si="185"/>
        <v>408</v>
      </c>
      <c r="Q75" s="349">
        <f t="shared" si="185"/>
        <v>444</v>
      </c>
      <c r="R75" s="349">
        <f t="shared" si="185"/>
        <v>336</v>
      </c>
      <c r="S75" s="349">
        <f t="shared" si="185"/>
        <v>549</v>
      </c>
      <c r="T75" s="349">
        <f t="shared" si="185"/>
        <v>686</v>
      </c>
      <c r="U75" s="349">
        <f t="shared" si="185"/>
        <v>999.04</v>
      </c>
      <c r="V75" s="349">
        <f t="shared" si="185"/>
        <v>313.68</v>
      </c>
      <c r="W75" s="349">
        <f t="shared" si="185"/>
        <v>702</v>
      </c>
      <c r="X75" s="349">
        <f t="shared" si="185"/>
        <v>384</v>
      </c>
      <c r="Y75" s="349">
        <f t="shared" si="185"/>
        <v>912</v>
      </c>
      <c r="Z75" s="349">
        <f t="shared" si="185"/>
        <v>1456</v>
      </c>
      <c r="AA75" s="349">
        <f t="shared" si="185"/>
        <v>630</v>
      </c>
      <c r="AB75" s="349">
        <f t="shared" si="185"/>
        <v>456</v>
      </c>
      <c r="AC75" s="349">
        <f t="shared" si="185"/>
        <v>324</v>
      </c>
      <c r="AD75" s="349">
        <f t="shared" si="185"/>
        <v>372</v>
      </c>
      <c r="AE75" s="349">
        <f t="shared" si="185"/>
        <v>1372</v>
      </c>
      <c r="AF75" s="349">
        <f t="shared" si="185"/>
        <v>348</v>
      </c>
      <c r="AG75" s="349">
        <f t="shared" si="185"/>
        <v>240</v>
      </c>
      <c r="AH75" s="349">
        <f t="shared" si="185"/>
        <v>930.00000000000011</v>
      </c>
      <c r="AI75" s="349">
        <f t="shared" si="185"/>
        <v>509.99999999999994</v>
      </c>
      <c r="AJ75" s="349">
        <f t="shared" si="185"/>
        <v>110.00000000000001</v>
      </c>
      <c r="AK75" s="349">
        <f t="shared" si="185"/>
        <v>156</v>
      </c>
      <c r="AL75" s="349">
        <f t="shared" si="185"/>
        <v>324</v>
      </c>
      <c r="AM75" s="349">
        <f t="shared" si="185"/>
        <v>409.99999999999994</v>
      </c>
      <c r="AN75" s="349">
        <f t="shared" si="185"/>
        <v>518</v>
      </c>
      <c r="AO75" s="349">
        <f t="shared" si="185"/>
        <v>406</v>
      </c>
      <c r="AP75" s="349">
        <f t="shared" si="185"/>
        <v>196</v>
      </c>
      <c r="AQ75" s="349">
        <f t="shared" si="185"/>
        <v>1512</v>
      </c>
      <c r="AR75" s="349">
        <f t="shared" si="185"/>
        <v>588</v>
      </c>
      <c r="AS75" s="349">
        <f t="shared" si="185"/>
        <v>576</v>
      </c>
      <c r="AT75" s="349">
        <f t="shared" si="185"/>
        <v>1060</v>
      </c>
      <c r="AU75" s="349">
        <f t="shared" si="185"/>
        <v>504</v>
      </c>
      <c r="AV75" s="349">
        <f t="shared" si="185"/>
        <v>288</v>
      </c>
      <c r="AW75" s="349">
        <f t="shared" si="185"/>
        <v>468</v>
      </c>
      <c r="AX75" s="349">
        <f t="shared" si="185"/>
        <v>600</v>
      </c>
      <c r="AY75" s="349">
        <f t="shared" si="185"/>
        <v>828</v>
      </c>
      <c r="AZ75" s="349">
        <f t="shared" si="185"/>
        <v>552</v>
      </c>
      <c r="BA75" s="349">
        <f t="shared" si="185"/>
        <v>660</v>
      </c>
      <c r="BB75" s="349">
        <f t="shared" si="185"/>
        <v>1386</v>
      </c>
      <c r="BC75" s="349">
        <f t="shared" si="185"/>
        <v>408</v>
      </c>
      <c r="BD75" s="349">
        <f t="shared" si="185"/>
        <v>336</v>
      </c>
      <c r="BE75" s="349">
        <f t="shared" si="185"/>
        <v>450</v>
      </c>
      <c r="BF75" s="349">
        <f t="shared" si="185"/>
        <v>924</v>
      </c>
      <c r="BG75" s="349">
        <f t="shared" si="185"/>
        <v>291.83999999999997</v>
      </c>
      <c r="BH75" s="349">
        <f t="shared" si="185"/>
        <v>364.8</v>
      </c>
      <c r="BI75" s="136">
        <f t="shared" ref="BI75:BI81" si="186">SUM(J75:BH75)</f>
        <v>29303.599999999999</v>
      </c>
      <c r="BJ75" s="282">
        <f>BI75/(BI4+BK4)</f>
        <v>120.81517549031329</v>
      </c>
    </row>
    <row r="76" spans="1:78" s="197" customFormat="1" ht="16.5" thickBot="1" x14ac:dyDescent="0.3">
      <c r="A76" s="235" t="s">
        <v>194</v>
      </c>
      <c r="B76" s="235"/>
      <c r="C76" s="235"/>
      <c r="D76" s="235"/>
      <c r="E76" s="235"/>
      <c r="F76" s="235"/>
      <c r="G76" s="235"/>
      <c r="H76" s="235"/>
      <c r="I76" s="235"/>
      <c r="J76" s="782">
        <v>160</v>
      </c>
      <c r="K76" s="782"/>
      <c r="L76" s="782"/>
      <c r="M76" s="236">
        <v>120</v>
      </c>
      <c r="N76" s="237">
        <v>120</v>
      </c>
      <c r="O76" s="237">
        <v>120</v>
      </c>
      <c r="P76" s="315">
        <v>140</v>
      </c>
      <c r="Q76" s="238">
        <v>140</v>
      </c>
      <c r="R76" s="236">
        <v>120</v>
      </c>
      <c r="S76" s="237">
        <v>120</v>
      </c>
      <c r="T76" s="238">
        <v>140</v>
      </c>
      <c r="U76" s="268">
        <v>140</v>
      </c>
      <c r="V76" s="266">
        <v>120</v>
      </c>
      <c r="W76" s="269">
        <v>160</v>
      </c>
      <c r="X76" s="270">
        <v>160</v>
      </c>
      <c r="Y76" s="269">
        <v>160</v>
      </c>
      <c r="Z76" s="301">
        <v>160</v>
      </c>
      <c r="AA76" s="268">
        <v>140</v>
      </c>
      <c r="AB76" s="301">
        <v>160</v>
      </c>
      <c r="AC76" s="266">
        <v>120</v>
      </c>
      <c r="AD76" s="266">
        <v>120</v>
      </c>
      <c r="AE76" s="271">
        <v>160</v>
      </c>
      <c r="AF76" s="266">
        <v>120</v>
      </c>
      <c r="AG76" s="272">
        <v>100</v>
      </c>
      <c r="AH76" s="272">
        <v>100</v>
      </c>
      <c r="AI76" s="272">
        <v>100</v>
      </c>
      <c r="AJ76" s="273">
        <v>160</v>
      </c>
      <c r="AK76" s="301">
        <v>160</v>
      </c>
      <c r="AL76" s="268">
        <v>140</v>
      </c>
      <c r="AM76" s="272">
        <v>100</v>
      </c>
      <c r="AN76" s="268">
        <v>140</v>
      </c>
      <c r="AO76" s="273">
        <v>160</v>
      </c>
      <c r="AP76" s="273">
        <v>160</v>
      </c>
      <c r="AQ76" s="342">
        <v>140</v>
      </c>
      <c r="AR76" s="341">
        <v>120</v>
      </c>
      <c r="AS76" s="274">
        <v>160</v>
      </c>
      <c r="AT76" s="335">
        <v>100</v>
      </c>
      <c r="AU76" s="273">
        <v>140</v>
      </c>
      <c r="AV76" s="266">
        <v>120</v>
      </c>
      <c r="AW76" s="268">
        <v>140</v>
      </c>
      <c r="AX76" s="266">
        <v>120</v>
      </c>
      <c r="AY76" s="266">
        <v>120</v>
      </c>
      <c r="AZ76" s="266">
        <v>120</v>
      </c>
      <c r="BA76" s="266">
        <v>120</v>
      </c>
      <c r="BB76" s="273">
        <v>160</v>
      </c>
      <c r="BC76" s="267">
        <v>120</v>
      </c>
      <c r="BD76" s="266">
        <v>120</v>
      </c>
      <c r="BE76" s="267">
        <v>120</v>
      </c>
      <c r="BF76" s="273">
        <v>160</v>
      </c>
      <c r="BG76" s="307">
        <v>120</v>
      </c>
      <c r="BH76" s="267">
        <v>120</v>
      </c>
      <c r="BI76" s="245"/>
      <c r="BJ76" s="245"/>
      <c r="BK76" s="245"/>
      <c r="BL76" s="246"/>
      <c r="BM76" s="247"/>
      <c r="BN76" s="404"/>
      <c r="BO76" s="322"/>
      <c r="BP76" s="220"/>
      <c r="BQ76" s="220"/>
    </row>
    <row r="77" spans="1:78" s="197" customFormat="1" ht="16.5" thickBot="1" x14ac:dyDescent="0.3">
      <c r="A77" s="346"/>
      <c r="B77" s="347"/>
      <c r="C77" s="347"/>
      <c r="D77" s="347"/>
      <c r="E77" s="347"/>
      <c r="F77" s="347"/>
      <c r="G77" s="347"/>
      <c r="H77" s="347"/>
      <c r="I77" s="347"/>
      <c r="J77" s="348">
        <f>J76*J4</f>
        <v>524.32000000000005</v>
      </c>
      <c r="K77" s="348">
        <f>J76*K4</f>
        <v>448</v>
      </c>
      <c r="L77" s="348">
        <f>J76*L4</f>
        <v>1168</v>
      </c>
      <c r="M77" s="348">
        <f>M76*M4</f>
        <v>636</v>
      </c>
      <c r="N77" s="348">
        <f t="shared" ref="N77:BH77" si="187">N76*N4</f>
        <v>540</v>
      </c>
      <c r="O77" s="348">
        <f t="shared" si="187"/>
        <v>491.99999999999994</v>
      </c>
      <c r="P77" s="348">
        <f t="shared" si="187"/>
        <v>476</v>
      </c>
      <c r="Q77" s="348">
        <f t="shared" si="187"/>
        <v>518</v>
      </c>
      <c r="R77" s="348">
        <f t="shared" si="187"/>
        <v>336</v>
      </c>
      <c r="S77" s="348">
        <f t="shared" si="187"/>
        <v>732</v>
      </c>
      <c r="T77" s="348">
        <f t="shared" si="187"/>
        <v>686</v>
      </c>
      <c r="U77" s="348">
        <f t="shared" si="187"/>
        <v>999.04</v>
      </c>
      <c r="V77" s="348">
        <f t="shared" si="187"/>
        <v>313.68</v>
      </c>
      <c r="W77" s="348">
        <f t="shared" si="187"/>
        <v>936</v>
      </c>
      <c r="X77" s="348">
        <f t="shared" si="187"/>
        <v>512</v>
      </c>
      <c r="Y77" s="348">
        <f t="shared" si="187"/>
        <v>1216</v>
      </c>
      <c r="Z77" s="348">
        <f t="shared" si="187"/>
        <v>1664</v>
      </c>
      <c r="AA77" s="348">
        <f t="shared" si="187"/>
        <v>630</v>
      </c>
      <c r="AB77" s="348">
        <f t="shared" si="187"/>
        <v>608</v>
      </c>
      <c r="AC77" s="348">
        <f t="shared" si="187"/>
        <v>324</v>
      </c>
      <c r="AD77" s="348">
        <f t="shared" si="187"/>
        <v>372</v>
      </c>
      <c r="AE77" s="348">
        <f t="shared" si="187"/>
        <v>1568</v>
      </c>
      <c r="AF77" s="348">
        <f t="shared" si="187"/>
        <v>348</v>
      </c>
      <c r="AG77" s="348">
        <f t="shared" si="187"/>
        <v>240</v>
      </c>
      <c r="AH77" s="348">
        <f t="shared" si="187"/>
        <v>930.00000000000011</v>
      </c>
      <c r="AI77" s="348">
        <f t="shared" si="187"/>
        <v>509.99999999999994</v>
      </c>
      <c r="AJ77" s="348">
        <f t="shared" si="187"/>
        <v>176</v>
      </c>
      <c r="AK77" s="348">
        <f t="shared" si="187"/>
        <v>208</v>
      </c>
      <c r="AL77" s="348">
        <f t="shared" si="187"/>
        <v>378</v>
      </c>
      <c r="AM77" s="348">
        <f t="shared" si="187"/>
        <v>409.99999999999994</v>
      </c>
      <c r="AN77" s="348">
        <f t="shared" si="187"/>
        <v>518</v>
      </c>
      <c r="AO77" s="348">
        <f t="shared" si="187"/>
        <v>464</v>
      </c>
      <c r="AP77" s="348">
        <f t="shared" si="187"/>
        <v>224</v>
      </c>
      <c r="AQ77" s="348">
        <f t="shared" si="187"/>
        <v>1512</v>
      </c>
      <c r="AR77" s="348">
        <f t="shared" si="187"/>
        <v>588</v>
      </c>
      <c r="AS77" s="348">
        <f t="shared" si="187"/>
        <v>768</v>
      </c>
      <c r="AT77" s="348">
        <f t="shared" si="187"/>
        <v>1060</v>
      </c>
      <c r="AU77" s="348">
        <f t="shared" si="187"/>
        <v>588</v>
      </c>
      <c r="AV77" s="348">
        <f t="shared" si="187"/>
        <v>288</v>
      </c>
      <c r="AW77" s="348">
        <f t="shared" si="187"/>
        <v>546</v>
      </c>
      <c r="AX77" s="348">
        <f t="shared" si="187"/>
        <v>600</v>
      </c>
      <c r="AY77" s="348">
        <f t="shared" si="187"/>
        <v>828</v>
      </c>
      <c r="AZ77" s="348">
        <f t="shared" si="187"/>
        <v>552</v>
      </c>
      <c r="BA77" s="348">
        <f t="shared" si="187"/>
        <v>660</v>
      </c>
      <c r="BB77" s="348">
        <f t="shared" si="187"/>
        <v>1584</v>
      </c>
      <c r="BC77" s="348">
        <f t="shared" si="187"/>
        <v>408</v>
      </c>
      <c r="BD77" s="348">
        <f t="shared" si="187"/>
        <v>336</v>
      </c>
      <c r="BE77" s="348">
        <f t="shared" si="187"/>
        <v>600</v>
      </c>
      <c r="BF77" s="348">
        <f t="shared" si="187"/>
        <v>1056</v>
      </c>
      <c r="BG77" s="348">
        <f t="shared" si="187"/>
        <v>291.83999999999997</v>
      </c>
      <c r="BH77" s="348">
        <f t="shared" si="187"/>
        <v>364.8</v>
      </c>
      <c r="BI77" s="136">
        <f t="shared" si="186"/>
        <v>32735.68</v>
      </c>
      <c r="BJ77" s="282">
        <f>BI77/(BI4+BK4)</f>
        <v>134.96522352184508</v>
      </c>
      <c r="BK77" s="343"/>
      <c r="BL77" s="344"/>
      <c r="BM77" s="345"/>
      <c r="BN77" s="404"/>
      <c r="BO77" s="322"/>
      <c r="BP77" s="220"/>
      <c r="BQ77" s="220"/>
    </row>
    <row r="78" spans="1:78" s="276" customFormat="1" ht="16.5" thickBot="1" x14ac:dyDescent="0.3">
      <c r="A78" s="264" t="s">
        <v>193</v>
      </c>
      <c r="B78" s="265"/>
      <c r="C78" s="265"/>
      <c r="D78" s="265"/>
      <c r="E78" s="265"/>
      <c r="F78" s="265"/>
      <c r="G78" s="265"/>
      <c r="H78" s="265"/>
      <c r="I78" s="265"/>
      <c r="J78" s="317">
        <v>120</v>
      </c>
      <c r="K78" s="318">
        <v>120</v>
      </c>
      <c r="L78" s="318">
        <v>120</v>
      </c>
      <c r="M78" s="266">
        <v>120</v>
      </c>
      <c r="N78" s="267">
        <v>120</v>
      </c>
      <c r="O78" s="267">
        <v>120</v>
      </c>
      <c r="P78" s="319">
        <v>140</v>
      </c>
      <c r="Q78" s="268">
        <v>140</v>
      </c>
      <c r="R78" s="266">
        <v>120</v>
      </c>
      <c r="S78" s="267">
        <v>120</v>
      </c>
      <c r="T78" s="268">
        <v>140</v>
      </c>
      <c r="U78" s="268">
        <v>140</v>
      </c>
      <c r="V78" s="266">
        <v>120</v>
      </c>
      <c r="W78" s="269">
        <v>160</v>
      </c>
      <c r="X78" s="270">
        <v>160</v>
      </c>
      <c r="Y78" s="269">
        <v>160</v>
      </c>
      <c r="Z78" s="301">
        <v>160</v>
      </c>
      <c r="AA78" s="268">
        <v>140</v>
      </c>
      <c r="AB78" s="301">
        <v>160</v>
      </c>
      <c r="AC78" s="266">
        <v>120</v>
      </c>
      <c r="AD78" s="266">
        <v>120</v>
      </c>
      <c r="AE78" s="271">
        <v>160</v>
      </c>
      <c r="AF78" s="266">
        <v>120</v>
      </c>
      <c r="AG78" s="272">
        <v>100</v>
      </c>
      <c r="AH78" s="272">
        <v>100</v>
      </c>
      <c r="AI78" s="272">
        <v>100</v>
      </c>
      <c r="AJ78" s="273">
        <v>160</v>
      </c>
      <c r="AK78" s="301">
        <v>160</v>
      </c>
      <c r="AL78" s="268">
        <v>140</v>
      </c>
      <c r="AM78" s="272">
        <v>100</v>
      </c>
      <c r="AN78" s="268">
        <v>140</v>
      </c>
      <c r="AO78" s="273">
        <v>160</v>
      </c>
      <c r="AP78" s="273">
        <v>160</v>
      </c>
      <c r="AQ78" s="785">
        <v>160</v>
      </c>
      <c r="AR78" s="785"/>
      <c r="AS78" s="274">
        <v>160</v>
      </c>
      <c r="AT78" s="335">
        <v>100</v>
      </c>
      <c r="AU78" s="273">
        <v>140</v>
      </c>
      <c r="AV78" s="266">
        <v>120</v>
      </c>
      <c r="AW78" s="268">
        <v>140</v>
      </c>
      <c r="AX78" s="266">
        <v>120</v>
      </c>
      <c r="AY78" s="266">
        <v>120</v>
      </c>
      <c r="AZ78" s="266">
        <v>120</v>
      </c>
      <c r="BA78" s="266">
        <v>120</v>
      </c>
      <c r="BB78" s="273">
        <v>160</v>
      </c>
      <c r="BC78" s="267">
        <v>120</v>
      </c>
      <c r="BD78" s="266">
        <v>120</v>
      </c>
      <c r="BE78" s="267">
        <v>120</v>
      </c>
      <c r="BF78" s="273">
        <v>160</v>
      </c>
      <c r="BG78" s="307">
        <v>120</v>
      </c>
      <c r="BH78" s="267">
        <v>120</v>
      </c>
      <c r="BI78" s="320"/>
      <c r="BJ78" s="320"/>
      <c r="BK78" s="320"/>
      <c r="BL78" s="275"/>
      <c r="BM78" s="321"/>
      <c r="BN78" s="404"/>
      <c r="BO78" s="322"/>
      <c r="BP78" s="220"/>
      <c r="BQ78" s="220"/>
    </row>
    <row r="79" spans="1:78" s="340" customFormat="1" ht="16.5" thickBot="1" x14ac:dyDescent="0.3">
      <c r="A79" s="336"/>
      <c r="B79" s="336"/>
      <c r="C79" s="336"/>
      <c r="D79" s="336"/>
      <c r="E79" s="336"/>
      <c r="F79" s="336"/>
      <c r="G79" s="336"/>
      <c r="H79" s="336"/>
      <c r="I79" s="336"/>
      <c r="J79" s="337">
        <f t="shared" ref="J79:AQ79" si="188">J78*J4</f>
        <v>393.24</v>
      </c>
      <c r="K79" s="337">
        <f t="shared" si="188"/>
        <v>336</v>
      </c>
      <c r="L79" s="337">
        <f t="shared" si="188"/>
        <v>876</v>
      </c>
      <c r="M79" s="337">
        <f t="shared" si="188"/>
        <v>636</v>
      </c>
      <c r="N79" s="337">
        <f t="shared" si="188"/>
        <v>540</v>
      </c>
      <c r="O79" s="337">
        <f t="shared" si="188"/>
        <v>491.99999999999994</v>
      </c>
      <c r="P79" s="337">
        <f t="shared" si="188"/>
        <v>476</v>
      </c>
      <c r="Q79" s="337">
        <f t="shared" si="188"/>
        <v>518</v>
      </c>
      <c r="R79" s="337">
        <f t="shared" si="188"/>
        <v>336</v>
      </c>
      <c r="S79" s="337">
        <f t="shared" si="188"/>
        <v>732</v>
      </c>
      <c r="T79" s="337">
        <f t="shared" si="188"/>
        <v>686</v>
      </c>
      <c r="U79" s="337">
        <f t="shared" si="188"/>
        <v>999.04</v>
      </c>
      <c r="V79" s="337">
        <f t="shared" si="188"/>
        <v>313.68</v>
      </c>
      <c r="W79" s="337">
        <f t="shared" si="188"/>
        <v>936</v>
      </c>
      <c r="X79" s="337">
        <f t="shared" si="188"/>
        <v>512</v>
      </c>
      <c r="Y79" s="337">
        <f t="shared" si="188"/>
        <v>1216</v>
      </c>
      <c r="Z79" s="337">
        <f t="shared" si="188"/>
        <v>1664</v>
      </c>
      <c r="AA79" s="337">
        <f t="shared" si="188"/>
        <v>630</v>
      </c>
      <c r="AB79" s="337">
        <f t="shared" si="188"/>
        <v>608</v>
      </c>
      <c r="AC79" s="337">
        <f t="shared" si="188"/>
        <v>324</v>
      </c>
      <c r="AD79" s="337">
        <f t="shared" si="188"/>
        <v>372</v>
      </c>
      <c r="AE79" s="337">
        <f t="shared" si="188"/>
        <v>1568</v>
      </c>
      <c r="AF79" s="337">
        <f t="shared" si="188"/>
        <v>348</v>
      </c>
      <c r="AG79" s="337">
        <f t="shared" si="188"/>
        <v>240</v>
      </c>
      <c r="AH79" s="337">
        <f t="shared" si="188"/>
        <v>930.00000000000011</v>
      </c>
      <c r="AI79" s="337">
        <f t="shared" si="188"/>
        <v>509.99999999999994</v>
      </c>
      <c r="AJ79" s="337">
        <f t="shared" si="188"/>
        <v>176</v>
      </c>
      <c r="AK79" s="337">
        <f t="shared" si="188"/>
        <v>208</v>
      </c>
      <c r="AL79" s="337">
        <f t="shared" si="188"/>
        <v>378</v>
      </c>
      <c r="AM79" s="337">
        <f t="shared" si="188"/>
        <v>409.99999999999994</v>
      </c>
      <c r="AN79" s="337">
        <f t="shared" si="188"/>
        <v>518</v>
      </c>
      <c r="AO79" s="337">
        <f t="shared" si="188"/>
        <v>464</v>
      </c>
      <c r="AP79" s="337">
        <f t="shared" si="188"/>
        <v>224</v>
      </c>
      <c r="AQ79" s="337">
        <f t="shared" si="188"/>
        <v>1728</v>
      </c>
      <c r="AR79" s="337">
        <f>AQ78*AR4</f>
        <v>784</v>
      </c>
      <c r="AS79" s="337">
        <f t="shared" ref="AS79:BH79" si="189">AS78*AS4</f>
        <v>768</v>
      </c>
      <c r="AT79" s="337">
        <f t="shared" si="189"/>
        <v>1060</v>
      </c>
      <c r="AU79" s="337">
        <f t="shared" si="189"/>
        <v>588</v>
      </c>
      <c r="AV79" s="337">
        <f t="shared" si="189"/>
        <v>288</v>
      </c>
      <c r="AW79" s="337">
        <f t="shared" si="189"/>
        <v>546</v>
      </c>
      <c r="AX79" s="337">
        <f t="shared" si="189"/>
        <v>600</v>
      </c>
      <c r="AY79" s="337">
        <f t="shared" si="189"/>
        <v>828</v>
      </c>
      <c r="AZ79" s="337">
        <f t="shared" si="189"/>
        <v>552</v>
      </c>
      <c r="BA79" s="337">
        <f t="shared" si="189"/>
        <v>660</v>
      </c>
      <c r="BB79" s="337">
        <f t="shared" si="189"/>
        <v>1584</v>
      </c>
      <c r="BC79" s="337">
        <f t="shared" si="189"/>
        <v>408</v>
      </c>
      <c r="BD79" s="337">
        <f t="shared" si="189"/>
        <v>336</v>
      </c>
      <c r="BE79" s="337">
        <f t="shared" si="189"/>
        <v>600</v>
      </c>
      <c r="BF79" s="337">
        <f t="shared" si="189"/>
        <v>1056</v>
      </c>
      <c r="BG79" s="337">
        <f t="shared" si="189"/>
        <v>291.83999999999997</v>
      </c>
      <c r="BH79" s="337">
        <f t="shared" si="189"/>
        <v>364.8</v>
      </c>
      <c r="BI79" s="136">
        <f t="shared" si="186"/>
        <v>32612.6</v>
      </c>
      <c r="BJ79" s="282">
        <f>BI79/(BI4+BK4)</f>
        <v>134.45777966513981</v>
      </c>
      <c r="BK79" s="282"/>
      <c r="BL79" s="283"/>
      <c r="BM79" s="284"/>
      <c r="BN79" s="284"/>
    </row>
    <row r="80" spans="1:78" s="197" customFormat="1" ht="16.5" thickBot="1" x14ac:dyDescent="0.3">
      <c r="A80" s="235" t="s">
        <v>196</v>
      </c>
      <c r="B80" s="235"/>
      <c r="C80" s="235"/>
      <c r="D80" s="235"/>
      <c r="E80" s="235"/>
      <c r="F80" s="235"/>
      <c r="G80" s="235"/>
      <c r="H80" s="235"/>
      <c r="I80" s="235"/>
      <c r="J80" s="782">
        <v>160</v>
      </c>
      <c r="K80" s="782"/>
      <c r="L80" s="782"/>
      <c r="M80" s="236">
        <v>120</v>
      </c>
      <c r="N80" s="237">
        <v>120</v>
      </c>
      <c r="O80" s="237">
        <v>120</v>
      </c>
      <c r="P80" s="315">
        <v>140</v>
      </c>
      <c r="Q80" s="238">
        <v>140</v>
      </c>
      <c r="R80" s="236">
        <v>120</v>
      </c>
      <c r="S80" s="237">
        <v>120</v>
      </c>
      <c r="T80" s="238">
        <v>140</v>
      </c>
      <c r="U80" s="784">
        <v>160</v>
      </c>
      <c r="V80" s="784">
        <v>120</v>
      </c>
      <c r="W80" s="269">
        <v>160</v>
      </c>
      <c r="X80" s="270">
        <v>160</v>
      </c>
      <c r="Y80" s="269">
        <v>160</v>
      </c>
      <c r="Z80" s="301">
        <v>160</v>
      </c>
      <c r="AA80" s="329">
        <v>160</v>
      </c>
      <c r="AB80" s="301">
        <v>160</v>
      </c>
      <c r="AC80" s="329">
        <v>160</v>
      </c>
      <c r="AD80" s="266">
        <v>120</v>
      </c>
      <c r="AE80" s="271">
        <v>160</v>
      </c>
      <c r="AF80" s="107">
        <v>160</v>
      </c>
      <c r="AG80" s="272">
        <v>100</v>
      </c>
      <c r="AH80" s="272">
        <v>100</v>
      </c>
      <c r="AI80" s="272">
        <v>100</v>
      </c>
      <c r="AJ80" s="273">
        <v>160</v>
      </c>
      <c r="AK80" s="301">
        <v>160</v>
      </c>
      <c r="AL80" s="329">
        <v>160</v>
      </c>
      <c r="AM80" s="272">
        <v>100</v>
      </c>
      <c r="AN80" s="268">
        <v>140</v>
      </c>
      <c r="AO80" s="273">
        <v>160</v>
      </c>
      <c r="AP80" s="273">
        <v>160</v>
      </c>
      <c r="AQ80" s="784">
        <v>160</v>
      </c>
      <c r="AR80" s="784">
        <v>120</v>
      </c>
      <c r="AS80" s="274">
        <v>160</v>
      </c>
      <c r="AT80" s="335">
        <v>100</v>
      </c>
      <c r="AU80" s="273">
        <v>140</v>
      </c>
      <c r="AV80" s="266">
        <v>120</v>
      </c>
      <c r="AW80" s="268">
        <v>140</v>
      </c>
      <c r="AX80" s="330">
        <v>160</v>
      </c>
      <c r="AY80" s="780">
        <v>160</v>
      </c>
      <c r="AZ80" s="780">
        <v>120</v>
      </c>
      <c r="BA80" s="780">
        <v>120</v>
      </c>
      <c r="BB80" s="273">
        <v>160</v>
      </c>
      <c r="BC80" s="87">
        <v>160</v>
      </c>
      <c r="BD80" s="87">
        <v>160</v>
      </c>
      <c r="BE80" s="87">
        <v>160</v>
      </c>
      <c r="BF80" s="273">
        <v>160</v>
      </c>
      <c r="BG80" s="307">
        <v>120</v>
      </c>
      <c r="BH80" s="267">
        <v>120</v>
      </c>
      <c r="BI80" s="245"/>
      <c r="BJ80" s="245"/>
      <c r="BK80" s="245"/>
      <c r="BL80" s="246"/>
      <c r="BM80" s="247"/>
      <c r="BN80" s="404"/>
      <c r="BO80" s="322"/>
      <c r="BP80" s="220"/>
      <c r="BQ80" s="220"/>
    </row>
    <row r="81" spans="1:69" s="197" customFormat="1" ht="15.75" x14ac:dyDescent="0.25">
      <c r="A81" s="346"/>
      <c r="B81" s="347"/>
      <c r="C81" s="347"/>
      <c r="D81" s="347"/>
      <c r="E81" s="347"/>
      <c r="F81" s="347"/>
      <c r="G81" s="347"/>
      <c r="H81" s="347"/>
      <c r="I81" s="347"/>
      <c r="J81" s="348">
        <f>J80*J4</f>
        <v>524.32000000000005</v>
      </c>
      <c r="K81" s="348">
        <f>J80*K4</f>
        <v>448</v>
      </c>
      <c r="L81" s="348">
        <f>J80*L4</f>
        <v>1168</v>
      </c>
      <c r="M81" s="348">
        <f>M80*M4</f>
        <v>636</v>
      </c>
      <c r="N81" s="348">
        <f t="shared" ref="N81:BH81" si="190">N80*N4</f>
        <v>540</v>
      </c>
      <c r="O81" s="348">
        <f t="shared" si="190"/>
        <v>491.99999999999994</v>
      </c>
      <c r="P81" s="348">
        <f t="shared" si="190"/>
        <v>476</v>
      </c>
      <c r="Q81" s="348">
        <f t="shared" si="190"/>
        <v>518</v>
      </c>
      <c r="R81" s="348">
        <f t="shared" si="190"/>
        <v>336</v>
      </c>
      <c r="S81" s="348">
        <f t="shared" si="190"/>
        <v>732</v>
      </c>
      <c r="T81" s="348">
        <f t="shared" si="190"/>
        <v>686</v>
      </c>
      <c r="U81" s="348">
        <f t="shared" si="190"/>
        <v>1141.76</v>
      </c>
      <c r="V81" s="348">
        <f>U80*V4</f>
        <v>418.24</v>
      </c>
      <c r="W81" s="348">
        <f t="shared" si="190"/>
        <v>936</v>
      </c>
      <c r="X81" s="348">
        <f t="shared" si="190"/>
        <v>512</v>
      </c>
      <c r="Y81" s="348">
        <f t="shared" si="190"/>
        <v>1216</v>
      </c>
      <c r="Z81" s="348">
        <f t="shared" si="190"/>
        <v>1664</v>
      </c>
      <c r="AA81" s="348">
        <f t="shared" si="190"/>
        <v>720</v>
      </c>
      <c r="AB81" s="348">
        <f t="shared" si="190"/>
        <v>608</v>
      </c>
      <c r="AC81" s="348">
        <f t="shared" si="190"/>
        <v>432</v>
      </c>
      <c r="AD81" s="348">
        <f t="shared" si="190"/>
        <v>372</v>
      </c>
      <c r="AE81" s="348">
        <f t="shared" si="190"/>
        <v>1568</v>
      </c>
      <c r="AF81" s="348">
        <f t="shared" si="190"/>
        <v>464</v>
      </c>
      <c r="AG81" s="348">
        <f t="shared" si="190"/>
        <v>240</v>
      </c>
      <c r="AH81" s="348">
        <f t="shared" si="190"/>
        <v>930.00000000000011</v>
      </c>
      <c r="AI81" s="348">
        <f t="shared" si="190"/>
        <v>509.99999999999994</v>
      </c>
      <c r="AJ81" s="348">
        <f t="shared" si="190"/>
        <v>176</v>
      </c>
      <c r="AK81" s="348">
        <f t="shared" si="190"/>
        <v>208</v>
      </c>
      <c r="AL81" s="348">
        <f t="shared" si="190"/>
        <v>432</v>
      </c>
      <c r="AM81" s="348">
        <f t="shared" si="190"/>
        <v>409.99999999999994</v>
      </c>
      <c r="AN81" s="348">
        <f t="shared" si="190"/>
        <v>518</v>
      </c>
      <c r="AO81" s="348">
        <f t="shared" si="190"/>
        <v>464</v>
      </c>
      <c r="AP81" s="348">
        <f t="shared" si="190"/>
        <v>224</v>
      </c>
      <c r="AQ81" s="348">
        <f t="shared" si="190"/>
        <v>1728</v>
      </c>
      <c r="AR81" s="348">
        <f>AQ80*AR4</f>
        <v>784</v>
      </c>
      <c r="AS81" s="348">
        <f t="shared" si="190"/>
        <v>768</v>
      </c>
      <c r="AT81" s="348">
        <f t="shared" si="190"/>
        <v>1060</v>
      </c>
      <c r="AU81" s="348">
        <f t="shared" si="190"/>
        <v>588</v>
      </c>
      <c r="AV81" s="348">
        <f t="shared" si="190"/>
        <v>288</v>
      </c>
      <c r="AW81" s="348">
        <f t="shared" si="190"/>
        <v>546</v>
      </c>
      <c r="AX81" s="348">
        <f t="shared" si="190"/>
        <v>800</v>
      </c>
      <c r="AY81" s="348">
        <f t="shared" si="190"/>
        <v>1104</v>
      </c>
      <c r="AZ81" s="348">
        <f>AY80*AZ4</f>
        <v>736</v>
      </c>
      <c r="BA81" s="348">
        <f>AY80*BA4</f>
        <v>880</v>
      </c>
      <c r="BB81" s="348">
        <f t="shared" si="190"/>
        <v>1584</v>
      </c>
      <c r="BC81" s="348">
        <f t="shared" si="190"/>
        <v>544</v>
      </c>
      <c r="BD81" s="348">
        <f t="shared" si="190"/>
        <v>448</v>
      </c>
      <c r="BE81" s="348">
        <f t="shared" si="190"/>
        <v>800</v>
      </c>
      <c r="BF81" s="348">
        <f t="shared" si="190"/>
        <v>1056</v>
      </c>
      <c r="BG81" s="348">
        <f t="shared" si="190"/>
        <v>291.83999999999997</v>
      </c>
      <c r="BH81" s="348">
        <f t="shared" si="190"/>
        <v>364.8</v>
      </c>
      <c r="BI81" s="136">
        <f t="shared" si="186"/>
        <v>35090.959999999999</v>
      </c>
      <c r="BJ81" s="282">
        <f>BI81/(BI4+BK4)</f>
        <v>144.67575623894552</v>
      </c>
      <c r="BK81" s="343"/>
      <c r="BL81" s="344"/>
      <c r="BM81" s="345"/>
      <c r="BN81" s="404"/>
      <c r="BO81" s="322"/>
      <c r="BP81" s="220"/>
      <c r="BQ81" s="220"/>
    </row>
    <row r="82" spans="1:69" s="340" customFormat="1" ht="15.75" x14ac:dyDescent="0.25">
      <c r="A82" s="336"/>
      <c r="B82" s="336"/>
      <c r="C82" s="336"/>
      <c r="D82" s="336"/>
      <c r="E82" s="336"/>
      <c r="F82" s="336"/>
      <c r="G82" s="336"/>
      <c r="H82" s="336"/>
      <c r="I82" s="336"/>
      <c r="J82" s="337"/>
      <c r="K82" s="337"/>
      <c r="L82" s="338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0"/>
      <c r="AI82" s="280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BA82" s="280"/>
      <c r="BB82" s="280"/>
      <c r="BC82" s="280"/>
      <c r="BD82" s="280"/>
      <c r="BE82" s="280"/>
      <c r="BF82" s="280"/>
      <c r="BG82" s="339"/>
      <c r="BH82" s="280"/>
      <c r="BI82" s="282"/>
      <c r="BJ82" s="282"/>
      <c r="BK82" s="282"/>
      <c r="BL82" s="283"/>
      <c r="BM82" s="284"/>
      <c r="BN82" s="284"/>
    </row>
    <row r="83" spans="1:69" ht="15.75" x14ac:dyDescent="0.25">
      <c r="A83" s="157" t="s">
        <v>1</v>
      </c>
      <c r="B83" s="158" t="s">
        <v>10</v>
      </c>
      <c r="C83" s="158" t="s">
        <v>11</v>
      </c>
      <c r="D83" s="158" t="s">
        <v>12</v>
      </c>
      <c r="E83" s="158" t="s">
        <v>13</v>
      </c>
      <c r="F83" s="158" t="s">
        <v>14</v>
      </c>
      <c r="G83" s="158" t="s">
        <v>15</v>
      </c>
      <c r="H83" s="158" t="s">
        <v>16</v>
      </c>
      <c r="I83" s="158" t="s">
        <v>17</v>
      </c>
      <c r="J83" s="158" t="s">
        <v>18</v>
      </c>
      <c r="K83" s="158" t="s">
        <v>19</v>
      </c>
      <c r="L83" s="323" t="s">
        <v>160</v>
      </c>
    </row>
    <row r="84" spans="1:69" x14ac:dyDescent="0.25">
      <c r="A84" s="2" t="s">
        <v>4</v>
      </c>
      <c r="B84" s="48">
        <v>62.4</v>
      </c>
      <c r="C84" s="48">
        <v>4.5</v>
      </c>
      <c r="D84" s="48">
        <v>2.5</v>
      </c>
      <c r="E84" s="48">
        <v>4.7</v>
      </c>
      <c r="F84" s="48">
        <v>3.3</v>
      </c>
      <c r="G84" s="48">
        <v>3.4</v>
      </c>
      <c r="H84" s="48">
        <v>5</v>
      </c>
      <c r="I84" s="2">
        <v>11.433</v>
      </c>
      <c r="J84" s="2">
        <v>3.2770000000000001</v>
      </c>
      <c r="K84" s="2">
        <v>2.8</v>
      </c>
      <c r="L84" t="s">
        <v>161</v>
      </c>
    </row>
    <row r="85" spans="1:69" x14ac:dyDescent="0.25">
      <c r="A85" s="119" t="s">
        <v>72</v>
      </c>
      <c r="B85" s="120">
        <f>Náklady!B77</f>
        <v>0</v>
      </c>
      <c r="C85" s="120">
        <f>Náklady!C77</f>
        <v>0</v>
      </c>
      <c r="D85" s="120">
        <f>Náklady!D77</f>
        <v>0</v>
      </c>
      <c r="E85" s="120">
        <f>Náklady!E77</f>
        <v>0</v>
      </c>
      <c r="F85" s="120">
        <f>Náklady!F77</f>
        <v>0</v>
      </c>
      <c r="G85" s="120">
        <f>Náklady!G77</f>
        <v>0</v>
      </c>
      <c r="H85" s="120">
        <f>Náklady!H77</f>
        <v>0</v>
      </c>
      <c r="I85" s="120">
        <f>Náklady!I77</f>
        <v>0</v>
      </c>
      <c r="J85" s="120">
        <v>20248.060000000001</v>
      </c>
      <c r="K85" s="120">
        <v>31515.39</v>
      </c>
      <c r="L85" t="s">
        <v>162</v>
      </c>
    </row>
    <row r="86" spans="1:69" x14ac:dyDescent="0.25">
      <c r="A86" s="119" t="s">
        <v>67</v>
      </c>
      <c r="B86" s="120">
        <f t="shared" ref="B86:I86" si="191">B85/B84</f>
        <v>0</v>
      </c>
      <c r="C86" s="120">
        <f t="shared" si="191"/>
        <v>0</v>
      </c>
      <c r="D86" s="120">
        <f t="shared" si="191"/>
        <v>0</v>
      </c>
      <c r="E86" s="120">
        <f t="shared" si="191"/>
        <v>0</v>
      </c>
      <c r="F86" s="120">
        <f t="shared" si="191"/>
        <v>0</v>
      </c>
      <c r="G86" s="120">
        <f t="shared" si="191"/>
        <v>0</v>
      </c>
      <c r="H86" s="120">
        <f t="shared" si="191"/>
        <v>0</v>
      </c>
      <c r="I86" s="120">
        <f t="shared" si="191"/>
        <v>0</v>
      </c>
      <c r="J86" s="120">
        <v>6178.8404028074456</v>
      </c>
      <c r="K86" s="120">
        <v>11255.496428571429</v>
      </c>
      <c r="L86" t="s">
        <v>163</v>
      </c>
    </row>
    <row r="87" spans="1:69" x14ac:dyDescent="0.25">
      <c r="A87" s="59">
        <v>120</v>
      </c>
      <c r="B87" s="60">
        <f>Náklady!B80</f>
        <v>0</v>
      </c>
      <c r="C87" s="61">
        <f>Náklady!C80</f>
        <v>0</v>
      </c>
      <c r="D87" s="62">
        <f>Náklady!D80</f>
        <v>0</v>
      </c>
      <c r="E87" s="61">
        <f>Náklady!E80</f>
        <v>0</v>
      </c>
      <c r="F87" s="62">
        <f>Náklady!F80</f>
        <v>0</v>
      </c>
      <c r="G87" s="61">
        <f>Náklady!G80</f>
        <v>0</v>
      </c>
      <c r="H87" s="62">
        <f>Náklady!H80</f>
        <v>0</v>
      </c>
      <c r="I87" s="61">
        <f>Náklady!I80</f>
        <v>0</v>
      </c>
      <c r="J87" s="61">
        <v>20248.060000000001</v>
      </c>
      <c r="K87" s="62">
        <v>31112.09</v>
      </c>
      <c r="L87" t="s">
        <v>164</v>
      </c>
    </row>
    <row r="88" spans="1:69" x14ac:dyDescent="0.25">
      <c r="A88" s="59" t="s">
        <v>76</v>
      </c>
      <c r="B88" s="60">
        <f t="shared" ref="B88:I88" si="192">B87/B84</f>
        <v>0</v>
      </c>
      <c r="C88" s="61">
        <f t="shared" si="192"/>
        <v>0</v>
      </c>
      <c r="D88" s="62">
        <f t="shared" si="192"/>
        <v>0</v>
      </c>
      <c r="E88" s="61">
        <f t="shared" si="192"/>
        <v>0</v>
      </c>
      <c r="F88" s="62">
        <f t="shared" si="192"/>
        <v>0</v>
      </c>
      <c r="G88" s="61">
        <f t="shared" si="192"/>
        <v>0</v>
      </c>
      <c r="H88" s="62">
        <f t="shared" si="192"/>
        <v>0</v>
      </c>
      <c r="I88" s="61">
        <f t="shared" si="192"/>
        <v>0</v>
      </c>
      <c r="J88" s="61">
        <v>6178.8404028074456</v>
      </c>
      <c r="K88" s="62">
        <v>11111.460714285715</v>
      </c>
      <c r="L88" t="s">
        <v>165</v>
      </c>
    </row>
    <row r="89" spans="1:69" x14ac:dyDescent="0.25">
      <c r="A89" s="69" t="s">
        <v>3</v>
      </c>
      <c r="B89" s="70">
        <v>5</v>
      </c>
      <c r="C89" s="71">
        <v>1.55</v>
      </c>
      <c r="D89" s="72">
        <v>0.9</v>
      </c>
      <c r="E89" s="71">
        <v>1.65</v>
      </c>
      <c r="F89" s="72">
        <v>1.1499999999999999</v>
      </c>
      <c r="G89" s="71">
        <v>1.2</v>
      </c>
      <c r="H89" s="72">
        <v>2.0499999999999998</v>
      </c>
      <c r="I89" s="71">
        <v>1.5</v>
      </c>
      <c r="J89" s="71">
        <v>0.5</v>
      </c>
      <c r="K89" s="72">
        <v>0.4</v>
      </c>
      <c r="L89" t="s">
        <v>166</v>
      </c>
    </row>
    <row r="90" spans="1:69" x14ac:dyDescent="0.25">
      <c r="A90" s="59" t="s">
        <v>8</v>
      </c>
      <c r="B90" s="60">
        <f>B87/B89</f>
        <v>0</v>
      </c>
      <c r="C90" s="83">
        <f t="shared" ref="C90:I90" si="193">C87/C89</f>
        <v>0</v>
      </c>
      <c r="D90" s="60">
        <f t="shared" si="193"/>
        <v>0</v>
      </c>
      <c r="E90" s="83">
        <f t="shared" si="193"/>
        <v>0</v>
      </c>
      <c r="F90" s="60">
        <f t="shared" si="193"/>
        <v>0</v>
      </c>
      <c r="G90" s="83">
        <f t="shared" si="193"/>
        <v>0</v>
      </c>
      <c r="H90" s="62">
        <f t="shared" si="193"/>
        <v>0</v>
      </c>
      <c r="I90" s="61">
        <f t="shared" si="193"/>
        <v>0</v>
      </c>
      <c r="J90" s="61">
        <v>40496.120000000003</v>
      </c>
      <c r="K90" s="62">
        <v>77780.224999999991</v>
      </c>
      <c r="L90" t="s">
        <v>167</v>
      </c>
    </row>
    <row r="92" spans="1:69" x14ac:dyDescent="0.25">
      <c r="A92" s="324" t="s">
        <v>93</v>
      </c>
      <c r="J92" t="s">
        <v>170</v>
      </c>
    </row>
    <row r="93" spans="1:69" x14ac:dyDescent="0.25">
      <c r="A93" s="325" t="s">
        <v>90</v>
      </c>
      <c r="J93" t="s">
        <v>171</v>
      </c>
    </row>
    <row r="94" spans="1:69" x14ac:dyDescent="0.25">
      <c r="A94" s="326" t="s">
        <v>91</v>
      </c>
      <c r="J94" t="s">
        <v>172</v>
      </c>
    </row>
    <row r="95" spans="1:69" x14ac:dyDescent="0.25">
      <c r="A95" s="327" t="s">
        <v>94</v>
      </c>
      <c r="J95" t="s">
        <v>173</v>
      </c>
    </row>
    <row r="96" spans="1:69" x14ac:dyDescent="0.25">
      <c r="A96" s="328" t="s">
        <v>168</v>
      </c>
      <c r="J96" t="s">
        <v>174</v>
      </c>
    </row>
    <row r="104" spans="11:12" x14ac:dyDescent="0.25">
      <c r="K104" s="120">
        <v>8390.82</v>
      </c>
      <c r="L104" t="s">
        <v>175</v>
      </c>
    </row>
    <row r="105" spans="11:12" x14ac:dyDescent="0.25">
      <c r="K105" s="62">
        <v>62339</v>
      </c>
      <c r="L105" t="s">
        <v>176</v>
      </c>
    </row>
    <row r="106" spans="11:12" x14ac:dyDescent="0.25">
      <c r="K106" s="61">
        <v>58066.94</v>
      </c>
      <c r="L106" t="s">
        <v>177</v>
      </c>
    </row>
    <row r="107" spans="11:12" x14ac:dyDescent="0.25">
      <c r="K107" s="87">
        <v>62815.53</v>
      </c>
      <c r="L107" t="s">
        <v>178</v>
      </c>
    </row>
    <row r="108" spans="11:12" x14ac:dyDescent="0.25">
      <c r="K108" s="88">
        <v>58066.94</v>
      </c>
      <c r="L108" t="s">
        <v>179</v>
      </c>
    </row>
    <row r="109" spans="11:12" x14ac:dyDescent="0.25">
      <c r="K109" s="300">
        <v>62815.53</v>
      </c>
      <c r="L109" t="s">
        <v>180</v>
      </c>
    </row>
    <row r="110" spans="11:12" x14ac:dyDescent="0.25">
      <c r="K110" s="107">
        <v>64994.37</v>
      </c>
    </row>
    <row r="111" spans="11:12" x14ac:dyDescent="0.25">
      <c r="K111" s="303">
        <v>37615</v>
      </c>
    </row>
    <row r="112" spans="11:12" x14ac:dyDescent="0.25">
      <c r="K112" s="105">
        <v>44136</v>
      </c>
    </row>
    <row r="113" spans="11:12" x14ac:dyDescent="0.25">
      <c r="K113" s="97">
        <v>58066.94</v>
      </c>
      <c r="L113" t="s">
        <v>181</v>
      </c>
    </row>
    <row r="114" spans="11:12" x14ac:dyDescent="0.25">
      <c r="K114" s="106">
        <v>58066.94</v>
      </c>
    </row>
    <row r="115" spans="11:12" x14ac:dyDescent="0.25">
      <c r="K115" s="98">
        <v>26862.97</v>
      </c>
    </row>
    <row r="117" spans="11:12" x14ac:dyDescent="0.25">
      <c r="K117" s="120" t="s">
        <v>182</v>
      </c>
    </row>
    <row r="118" spans="11:12" x14ac:dyDescent="0.25">
      <c r="K118" s="62" t="s">
        <v>184</v>
      </c>
    </row>
    <row r="119" spans="11:12" x14ac:dyDescent="0.25">
      <c r="K119" s="61" t="s">
        <v>183</v>
      </c>
    </row>
    <row r="120" spans="11:12" x14ac:dyDescent="0.25">
      <c r="K120" s="87" t="s">
        <v>185</v>
      </c>
    </row>
    <row r="121" spans="11:12" x14ac:dyDescent="0.25">
      <c r="K121" s="88" t="s">
        <v>186</v>
      </c>
    </row>
    <row r="122" spans="11:12" x14ac:dyDescent="0.25">
      <c r="K122" s="300" t="s">
        <v>187</v>
      </c>
    </row>
    <row r="123" spans="11:12" x14ac:dyDescent="0.25">
      <c r="K123" s="107" t="s">
        <v>187</v>
      </c>
    </row>
    <row r="124" spans="11:12" x14ac:dyDescent="0.25">
      <c r="K124" s="303" t="s">
        <v>187</v>
      </c>
    </row>
    <row r="125" spans="11:12" x14ac:dyDescent="0.25">
      <c r="K125" s="105" t="s">
        <v>187</v>
      </c>
    </row>
    <row r="126" spans="11:12" x14ac:dyDescent="0.25">
      <c r="K126" s="97" t="s">
        <v>188</v>
      </c>
    </row>
    <row r="127" spans="11:12" x14ac:dyDescent="0.25">
      <c r="K127" s="106" t="s">
        <v>188</v>
      </c>
    </row>
    <row r="128" spans="11:12" x14ac:dyDescent="0.25">
      <c r="K128" s="98" t="s">
        <v>188</v>
      </c>
    </row>
    <row r="130" spans="1:10" x14ac:dyDescent="0.25">
      <c r="A130" t="s">
        <v>189</v>
      </c>
      <c r="J130" t="s">
        <v>190</v>
      </c>
    </row>
    <row r="131" spans="1:10" x14ac:dyDescent="0.25">
      <c r="A131" t="s">
        <v>191</v>
      </c>
      <c r="J131" t="s">
        <v>192</v>
      </c>
    </row>
  </sheetData>
  <mergeCells count="127">
    <mergeCell ref="AX35:AZ35"/>
    <mergeCell ref="AQ61:AR61"/>
    <mergeCell ref="AQ17:AR17"/>
    <mergeCell ref="AY17:BA17"/>
    <mergeCell ref="BC17:BE17"/>
    <mergeCell ref="U72:V72"/>
    <mergeCell ref="AQ72:AR72"/>
    <mergeCell ref="J72:L72"/>
    <mergeCell ref="AM72:AN72"/>
    <mergeCell ref="AQ31:AR31"/>
    <mergeCell ref="AY31:BA31"/>
    <mergeCell ref="J41:L41"/>
    <mergeCell ref="M41:N41"/>
    <mergeCell ref="O41:Q41"/>
    <mergeCell ref="R41:S41"/>
    <mergeCell ref="U41:V41"/>
    <mergeCell ref="AM41:AN41"/>
    <mergeCell ref="AQ41:AR41"/>
    <mergeCell ref="AY41:BA41"/>
    <mergeCell ref="J31:L31"/>
    <mergeCell ref="M31:N31"/>
    <mergeCell ref="O31:Q31"/>
    <mergeCell ref="R31:S31"/>
    <mergeCell ref="U31:V31"/>
    <mergeCell ref="AM31:AN31"/>
    <mergeCell ref="AY42:BA42"/>
    <mergeCell ref="BO45:BR45"/>
    <mergeCell ref="J13:L13"/>
    <mergeCell ref="R13:S13"/>
    <mergeCell ref="AR13:AU13"/>
    <mergeCell ref="U67:V67"/>
    <mergeCell ref="U68:V68"/>
    <mergeCell ref="J69:L69"/>
    <mergeCell ref="U69:V69"/>
    <mergeCell ref="J56:L56"/>
    <mergeCell ref="U56:V56"/>
    <mergeCell ref="AQ15:AR15"/>
    <mergeCell ref="AY15:BA15"/>
    <mergeCell ref="J16:L16"/>
    <mergeCell ref="M16:N16"/>
    <mergeCell ref="O16:Q16"/>
    <mergeCell ref="R16:S16"/>
    <mergeCell ref="U16:V16"/>
    <mergeCell ref="J17:L17"/>
    <mergeCell ref="M17:N17"/>
    <mergeCell ref="O17:Q17"/>
    <mergeCell ref="R17:S17"/>
    <mergeCell ref="U17:V17"/>
    <mergeCell ref="AM17:AN17"/>
    <mergeCell ref="J15:L15"/>
    <mergeCell ref="M15:N15"/>
    <mergeCell ref="O15:Q15"/>
    <mergeCell ref="R15:S15"/>
    <mergeCell ref="U15:V15"/>
    <mergeCell ref="AM15:AN15"/>
    <mergeCell ref="AM16:AN16"/>
    <mergeCell ref="AY18:BA18"/>
    <mergeCell ref="AQ16:AR16"/>
    <mergeCell ref="AY16:BA16"/>
    <mergeCell ref="J30:L30"/>
    <mergeCell ref="M30:N30"/>
    <mergeCell ref="O30:Q30"/>
    <mergeCell ref="R30:S30"/>
    <mergeCell ref="U30:V30"/>
    <mergeCell ref="AM30:AN30"/>
    <mergeCell ref="AQ30:AR30"/>
    <mergeCell ref="AY30:BA30"/>
    <mergeCell ref="J18:L18"/>
    <mergeCell ref="M18:N18"/>
    <mergeCell ref="O18:Q18"/>
    <mergeCell ref="R18:S18"/>
    <mergeCell ref="U18:V18"/>
    <mergeCell ref="AM18:AN18"/>
    <mergeCell ref="AQ18:AR18"/>
    <mergeCell ref="AY65:BA65"/>
    <mergeCell ref="J64:L64"/>
    <mergeCell ref="AY64:BA64"/>
    <mergeCell ref="O64:Q64"/>
    <mergeCell ref="J42:L42"/>
    <mergeCell ref="M42:N42"/>
    <mergeCell ref="O42:Q42"/>
    <mergeCell ref="R42:S42"/>
    <mergeCell ref="U42:V42"/>
    <mergeCell ref="AM42:AN42"/>
    <mergeCell ref="J57:L57"/>
    <mergeCell ref="AY63:BA63"/>
    <mergeCell ref="J62:L62"/>
    <mergeCell ref="U62:V62"/>
    <mergeCell ref="AY62:BA62"/>
    <mergeCell ref="AQ62:AR62"/>
    <mergeCell ref="AQ42:AR42"/>
    <mergeCell ref="AQ63:AR63"/>
    <mergeCell ref="AQ57:AR57"/>
    <mergeCell ref="O65:Q65"/>
    <mergeCell ref="AM70:AN70"/>
    <mergeCell ref="AQ70:AR70"/>
    <mergeCell ref="AQ69:AR69"/>
    <mergeCell ref="J65:L65"/>
    <mergeCell ref="M65:N65"/>
    <mergeCell ref="R65:S65"/>
    <mergeCell ref="U65:V65"/>
    <mergeCell ref="AM65:AN65"/>
    <mergeCell ref="AQ65:AR65"/>
    <mergeCell ref="R34:S34"/>
    <mergeCell ref="R35:S35"/>
    <mergeCell ref="R39:S39"/>
    <mergeCell ref="R40:S40"/>
    <mergeCell ref="AY80:BA80"/>
    <mergeCell ref="J76:L76"/>
    <mergeCell ref="J54:L54"/>
    <mergeCell ref="AM58:AN58"/>
    <mergeCell ref="AQ58:AR58"/>
    <mergeCell ref="M64:N64"/>
    <mergeCell ref="U64:V64"/>
    <mergeCell ref="AM64:AN64"/>
    <mergeCell ref="AQ64:AR64"/>
    <mergeCell ref="AQ78:AR78"/>
    <mergeCell ref="J80:L80"/>
    <mergeCell ref="U80:V80"/>
    <mergeCell ref="AQ80:AR80"/>
    <mergeCell ref="U57:V57"/>
    <mergeCell ref="AQ55:AR55"/>
    <mergeCell ref="J61:L61"/>
    <mergeCell ref="U61:V61"/>
    <mergeCell ref="J63:L63"/>
    <mergeCell ref="M63:N63"/>
    <mergeCell ref="U63:V63"/>
  </mergeCells>
  <pageMargins left="0.70866141732283472" right="0.70866141732283472" top="0.74803149606299213" bottom="0.74803149606299213" header="0.31496062992125984" footer="0.31496062992125984"/>
  <pageSetup paperSize="4108" fitToWidth="0" orientation="landscape" r:id="rId1"/>
  <ignoredErrors>
    <ignoredError sqref="BJ4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5:M46"/>
  <sheetViews>
    <sheetView zoomScale="85" zoomScaleNormal="85" workbookViewId="0">
      <selection activeCell="AA10" sqref="AA10"/>
    </sheetView>
  </sheetViews>
  <sheetFormatPr defaultRowHeight="15" x14ac:dyDescent="0.25"/>
  <cols>
    <col min="1" max="1" width="23.5703125" customWidth="1"/>
    <col min="8" max="8" width="24" customWidth="1"/>
  </cols>
  <sheetData>
    <row r="5" spans="8:13" ht="15.75" x14ac:dyDescent="0.25">
      <c r="H5" s="157" t="s">
        <v>1</v>
      </c>
      <c r="I5" s="158" t="s">
        <v>39</v>
      </c>
      <c r="J5" s="158" t="s">
        <v>40</v>
      </c>
      <c r="K5" s="158" t="s">
        <v>41</v>
      </c>
      <c r="M5" s="383" t="s">
        <v>160</v>
      </c>
    </row>
    <row r="6" spans="8:13" x14ac:dyDescent="0.25">
      <c r="H6" s="369" t="s">
        <v>4</v>
      </c>
      <c r="I6" s="2">
        <v>9.8000000000000007</v>
      </c>
      <c r="J6" s="2">
        <v>2.9</v>
      </c>
      <c r="K6" s="2">
        <v>2.4</v>
      </c>
      <c r="M6" t="s">
        <v>197</v>
      </c>
    </row>
    <row r="7" spans="8:13" x14ac:dyDescent="0.25">
      <c r="H7" s="370" t="s">
        <v>72</v>
      </c>
      <c r="I7" s="120">
        <v>58066.94</v>
      </c>
      <c r="J7" s="120">
        <v>10892.37</v>
      </c>
      <c r="K7" s="120">
        <v>8390.82</v>
      </c>
      <c r="M7" t="s">
        <v>199</v>
      </c>
    </row>
    <row r="8" spans="8:13" x14ac:dyDescent="0.25">
      <c r="H8" s="370" t="s">
        <v>67</v>
      </c>
      <c r="I8" s="120">
        <v>5925.1979591836734</v>
      </c>
      <c r="J8" s="120">
        <v>3755.9896551724141</v>
      </c>
      <c r="K8" s="120">
        <v>3496.1750000000002</v>
      </c>
      <c r="M8" t="s">
        <v>198</v>
      </c>
    </row>
    <row r="9" spans="8:13" x14ac:dyDescent="0.25">
      <c r="H9" s="371">
        <v>120</v>
      </c>
      <c r="I9" s="61">
        <v>58066.94</v>
      </c>
      <c r="J9" s="61">
        <v>10892.37</v>
      </c>
      <c r="K9" s="62">
        <v>62339</v>
      </c>
      <c r="M9" t="s">
        <v>200</v>
      </c>
    </row>
    <row r="10" spans="8:13" x14ac:dyDescent="0.25">
      <c r="H10" s="371" t="s">
        <v>76</v>
      </c>
      <c r="I10" s="61">
        <v>5925.1979591836734</v>
      </c>
      <c r="J10" s="61">
        <v>3755.9896551724141</v>
      </c>
      <c r="K10" s="62">
        <v>25974.583333333336</v>
      </c>
      <c r="M10" t="s">
        <v>201</v>
      </c>
    </row>
    <row r="11" spans="8:13" x14ac:dyDescent="0.25">
      <c r="H11" s="324" t="s">
        <v>3</v>
      </c>
      <c r="I11" s="71">
        <v>0</v>
      </c>
      <c r="J11" s="71">
        <v>0.3</v>
      </c>
      <c r="K11" s="72">
        <v>0.5</v>
      </c>
      <c r="M11" t="s">
        <v>214</v>
      </c>
    </row>
    <row r="12" spans="8:13" x14ac:dyDescent="0.25">
      <c r="H12" s="371" t="s">
        <v>8</v>
      </c>
      <c r="I12" s="61"/>
      <c r="J12" s="61">
        <v>36307.9</v>
      </c>
      <c r="K12" s="62">
        <v>124678</v>
      </c>
      <c r="M12" t="s">
        <v>204</v>
      </c>
    </row>
    <row r="13" spans="8:13" x14ac:dyDescent="0.25">
      <c r="H13" s="372">
        <v>140</v>
      </c>
      <c r="I13" s="88">
        <v>58066.94</v>
      </c>
      <c r="J13" s="63"/>
      <c r="K13" s="87">
        <v>62815.53</v>
      </c>
      <c r="M13" t="s">
        <v>202</v>
      </c>
    </row>
    <row r="14" spans="8:13" x14ac:dyDescent="0.25">
      <c r="H14" s="372" t="s">
        <v>67</v>
      </c>
      <c r="I14" s="88">
        <v>5925.1979591836734</v>
      </c>
      <c r="J14" s="63"/>
      <c r="K14" s="87">
        <v>26173.137500000001</v>
      </c>
      <c r="M14" t="s">
        <v>201</v>
      </c>
    </row>
    <row r="15" spans="8:13" x14ac:dyDescent="0.25">
      <c r="H15" s="373" t="s">
        <v>3</v>
      </c>
      <c r="I15" s="92">
        <v>0.9</v>
      </c>
      <c r="J15" s="364"/>
      <c r="K15" s="91">
        <v>0.5</v>
      </c>
      <c r="M15" t="s">
        <v>214</v>
      </c>
    </row>
    <row r="16" spans="8:13" x14ac:dyDescent="0.25">
      <c r="H16" s="372" t="s">
        <v>9</v>
      </c>
      <c r="I16" s="88">
        <v>64518.822222222225</v>
      </c>
      <c r="J16" s="63"/>
      <c r="K16" s="87">
        <v>125631.06</v>
      </c>
      <c r="M16" t="s">
        <v>204</v>
      </c>
    </row>
    <row r="17" spans="8:13" x14ac:dyDescent="0.25">
      <c r="H17" s="326">
        <v>160</v>
      </c>
      <c r="I17" s="97">
        <v>58066.94</v>
      </c>
      <c r="J17" s="63"/>
      <c r="K17" s="361">
        <v>62815.53</v>
      </c>
      <c r="M17" t="s">
        <v>203</v>
      </c>
    </row>
    <row r="18" spans="8:13" x14ac:dyDescent="0.25">
      <c r="H18" s="374" t="s">
        <v>67</v>
      </c>
      <c r="I18" s="97">
        <v>5925.1979591836734</v>
      </c>
      <c r="J18" s="63"/>
      <c r="K18" s="361">
        <v>26173.137500000001</v>
      </c>
      <c r="M18" t="s">
        <v>201</v>
      </c>
    </row>
    <row r="19" spans="8:13" x14ac:dyDescent="0.25">
      <c r="H19" s="375" t="s">
        <v>3</v>
      </c>
      <c r="I19" s="102">
        <v>1.8</v>
      </c>
      <c r="J19" s="364"/>
      <c r="K19" s="363">
        <v>0.5</v>
      </c>
      <c r="M19" t="s">
        <v>214</v>
      </c>
    </row>
    <row r="20" spans="8:13" x14ac:dyDescent="0.25">
      <c r="H20" s="374" t="s">
        <v>8</v>
      </c>
      <c r="I20" s="97">
        <v>32259.411111111112</v>
      </c>
      <c r="J20" s="63"/>
      <c r="K20" s="361">
        <v>125631.06</v>
      </c>
      <c r="M20" t="s">
        <v>204</v>
      </c>
    </row>
    <row r="21" spans="8:13" x14ac:dyDescent="0.25">
      <c r="H21" s="376" t="s">
        <v>89</v>
      </c>
      <c r="I21" s="106">
        <v>58066.94</v>
      </c>
      <c r="J21" s="107">
        <v>23244.73</v>
      </c>
      <c r="K21" s="107">
        <v>64994.37</v>
      </c>
      <c r="M21" t="s">
        <v>203</v>
      </c>
    </row>
    <row r="22" spans="8:13" x14ac:dyDescent="0.25">
      <c r="H22" s="377" t="s">
        <v>67</v>
      </c>
      <c r="I22" s="106">
        <v>5925.1979591836734</v>
      </c>
      <c r="J22" s="107">
        <v>8015.4241379310342</v>
      </c>
      <c r="K22" s="107">
        <v>27080.987500000003</v>
      </c>
      <c r="M22" t="s">
        <v>201</v>
      </c>
    </row>
    <row r="23" spans="8:13" x14ac:dyDescent="0.25">
      <c r="H23" s="378" t="s">
        <v>3</v>
      </c>
      <c r="I23" s="110">
        <v>1.8</v>
      </c>
      <c r="J23" s="111">
        <v>0.6</v>
      </c>
      <c r="K23" s="111">
        <v>0.5</v>
      </c>
      <c r="M23" t="s">
        <v>214</v>
      </c>
    </row>
    <row r="24" spans="8:13" x14ac:dyDescent="0.25">
      <c r="H24" s="377" t="s">
        <v>8</v>
      </c>
      <c r="I24" s="106">
        <v>32259.411111111112</v>
      </c>
      <c r="J24" s="107">
        <v>38741.216666666667</v>
      </c>
      <c r="K24" s="107">
        <v>129988.74</v>
      </c>
      <c r="M24" t="s">
        <v>204</v>
      </c>
    </row>
    <row r="25" spans="8:13" x14ac:dyDescent="0.25">
      <c r="H25" s="173" t="s">
        <v>68</v>
      </c>
      <c r="I25" s="54"/>
      <c r="J25" s="54"/>
      <c r="K25" s="54"/>
    </row>
    <row r="26" spans="8:13" ht="18.75" x14ac:dyDescent="0.3">
      <c r="H26" s="172" t="s">
        <v>86</v>
      </c>
      <c r="I26" s="167"/>
      <c r="J26" s="167"/>
      <c r="K26" s="167"/>
      <c r="M26" t="s">
        <v>205</v>
      </c>
    </row>
    <row r="27" spans="8:13" x14ac:dyDescent="0.25">
      <c r="H27" s="370"/>
      <c r="I27" s="119">
        <v>5925.1979591836734</v>
      </c>
      <c r="J27" s="119">
        <v>3755.9896551724141</v>
      </c>
      <c r="K27" s="119">
        <v>3496.1750000000002</v>
      </c>
      <c r="M27" t="s">
        <v>198</v>
      </c>
    </row>
    <row r="28" spans="8:13" x14ac:dyDescent="0.25">
      <c r="H28" s="371" t="s">
        <v>76</v>
      </c>
      <c r="I28" s="61">
        <v>5925.1979591836734</v>
      </c>
      <c r="J28" s="61">
        <v>3755.9896551724141</v>
      </c>
      <c r="K28" s="62">
        <v>25974.583333333336</v>
      </c>
      <c r="M28" t="s">
        <v>206</v>
      </c>
    </row>
    <row r="29" spans="8:13" ht="18.75" x14ac:dyDescent="0.3">
      <c r="H29" s="379" t="s">
        <v>8</v>
      </c>
      <c r="I29" s="7">
        <v>0</v>
      </c>
      <c r="J29" s="7">
        <v>36.307900000000004</v>
      </c>
      <c r="K29" s="8">
        <v>136.01382000000001</v>
      </c>
      <c r="M29" t="s">
        <v>204</v>
      </c>
    </row>
    <row r="30" spans="8:13" x14ac:dyDescent="0.25">
      <c r="H30" s="372" t="s">
        <v>76</v>
      </c>
      <c r="I30" s="88">
        <v>5925.1979591836734</v>
      </c>
      <c r="J30" s="63"/>
      <c r="K30" s="87">
        <v>26173.137500000001</v>
      </c>
      <c r="M30" t="s">
        <v>207</v>
      </c>
    </row>
    <row r="31" spans="8:13" ht="15.75" customHeight="1" x14ac:dyDescent="0.3">
      <c r="H31" s="380" t="s">
        <v>8</v>
      </c>
      <c r="I31" s="14">
        <v>64.518822222222227</v>
      </c>
      <c r="J31" s="12"/>
      <c r="K31" s="13">
        <v>125.63105999999999</v>
      </c>
      <c r="M31" t="s">
        <v>204</v>
      </c>
    </row>
    <row r="32" spans="8:13" x14ac:dyDescent="0.25">
      <c r="H32" s="374" t="s">
        <v>76</v>
      </c>
      <c r="I32" s="97">
        <v>5925.1979591836734</v>
      </c>
      <c r="J32" s="63"/>
      <c r="K32" s="361">
        <v>26173.137500000001</v>
      </c>
      <c r="M32" t="s">
        <v>208</v>
      </c>
    </row>
    <row r="33" spans="8:13" ht="18.75" x14ac:dyDescent="0.3">
      <c r="H33" s="381" t="s">
        <v>8</v>
      </c>
      <c r="I33" s="18">
        <v>32.259411111111113</v>
      </c>
      <c r="J33" s="12"/>
      <c r="K33" s="362">
        <v>125.63105999999999</v>
      </c>
      <c r="M33" t="s">
        <v>204</v>
      </c>
    </row>
    <row r="34" spans="8:13" x14ac:dyDescent="0.25">
      <c r="H34" s="377" t="s">
        <v>76</v>
      </c>
      <c r="I34" s="106">
        <v>5925.1979591836734</v>
      </c>
      <c r="J34" s="107">
        <v>8015.4241379310342</v>
      </c>
      <c r="K34" s="107">
        <v>27080.987500000003</v>
      </c>
      <c r="M34" t="s">
        <v>208</v>
      </c>
    </row>
    <row r="35" spans="8:13" ht="18.75" x14ac:dyDescent="0.3">
      <c r="H35" s="382" t="s">
        <v>8</v>
      </c>
      <c r="I35" s="170">
        <v>32.259411111111113</v>
      </c>
      <c r="J35" s="171">
        <v>38.741216666666666</v>
      </c>
      <c r="K35" s="171">
        <v>129.98874000000001</v>
      </c>
      <c r="M35" t="s">
        <v>204</v>
      </c>
    </row>
    <row r="36" spans="8:13" x14ac:dyDescent="0.25">
      <c r="H36" s="369"/>
      <c r="I36" s="1"/>
      <c r="J36" s="1"/>
      <c r="K36" s="1"/>
    </row>
    <row r="37" spans="8:13" ht="18.75" x14ac:dyDescent="0.3">
      <c r="H37" s="172" t="s">
        <v>87</v>
      </c>
      <c r="I37" s="54"/>
      <c r="J37" s="54"/>
      <c r="K37" s="54"/>
      <c r="M37" t="s">
        <v>213</v>
      </c>
    </row>
    <row r="38" spans="8:13" x14ac:dyDescent="0.25">
      <c r="H38" s="370" t="s">
        <v>84</v>
      </c>
      <c r="I38" s="119">
        <v>5925.1979591836734</v>
      </c>
      <c r="J38" s="119">
        <v>3755.9896551724141</v>
      </c>
      <c r="K38" s="119">
        <v>3496.1750000000002</v>
      </c>
      <c r="M38" t="s">
        <v>198</v>
      </c>
    </row>
    <row r="39" spans="8:13" x14ac:dyDescent="0.25">
      <c r="H39" s="371" t="s">
        <v>83</v>
      </c>
      <c r="I39" s="61">
        <v>0</v>
      </c>
      <c r="J39" s="61"/>
      <c r="K39" s="62">
        <v>22478.408333333336</v>
      </c>
      <c r="M39" t="s">
        <v>209</v>
      </c>
    </row>
    <row r="40" spans="8:13" ht="18.75" x14ac:dyDescent="0.3">
      <c r="H40" s="379" t="s">
        <v>85</v>
      </c>
      <c r="I40" s="7">
        <v>0</v>
      </c>
      <c r="J40" s="7"/>
      <c r="K40" s="8">
        <v>107.89636</v>
      </c>
      <c r="M40" t="s">
        <v>210</v>
      </c>
    </row>
    <row r="41" spans="8:13" x14ac:dyDescent="0.25">
      <c r="H41" s="372" t="s">
        <v>83</v>
      </c>
      <c r="I41" s="88">
        <v>0</v>
      </c>
      <c r="J41" s="63"/>
      <c r="K41" s="87">
        <v>22676.962500000001</v>
      </c>
      <c r="M41" t="s">
        <v>211</v>
      </c>
    </row>
    <row r="42" spans="8:13" ht="18.75" x14ac:dyDescent="0.3">
      <c r="H42" s="380" t="s">
        <v>85</v>
      </c>
      <c r="I42" s="14">
        <v>0</v>
      </c>
      <c r="J42" s="12"/>
      <c r="K42" s="13">
        <v>108.84941999999999</v>
      </c>
      <c r="M42" t="s">
        <v>210</v>
      </c>
    </row>
    <row r="43" spans="8:13" x14ac:dyDescent="0.25">
      <c r="H43" s="374" t="s">
        <v>83</v>
      </c>
      <c r="I43" s="97">
        <v>0</v>
      </c>
      <c r="J43" s="63"/>
      <c r="K43" s="361">
        <v>22676.962500000001</v>
      </c>
      <c r="M43" t="s">
        <v>212</v>
      </c>
    </row>
    <row r="44" spans="8:13" ht="18.75" x14ac:dyDescent="0.3">
      <c r="H44" s="381" t="s">
        <v>85</v>
      </c>
      <c r="I44" s="18">
        <v>0</v>
      </c>
      <c r="J44" s="12"/>
      <c r="K44" s="362">
        <v>108.84941999999999</v>
      </c>
      <c r="M44" t="s">
        <v>210</v>
      </c>
    </row>
    <row r="45" spans="8:13" x14ac:dyDescent="0.25">
      <c r="H45" s="377" t="s">
        <v>83</v>
      </c>
      <c r="I45" s="106">
        <v>0</v>
      </c>
      <c r="J45" s="107">
        <v>4259.4344827586201</v>
      </c>
      <c r="K45" s="107">
        <v>23584.812500000004</v>
      </c>
      <c r="M45" t="s">
        <v>212</v>
      </c>
    </row>
    <row r="46" spans="8:13" ht="18.75" x14ac:dyDescent="0.3">
      <c r="H46" s="382" t="s">
        <v>85</v>
      </c>
      <c r="I46" s="170">
        <v>0</v>
      </c>
      <c r="J46" s="171">
        <v>20.587266666666668</v>
      </c>
      <c r="K46" s="171">
        <v>113.20710000000001</v>
      </c>
      <c r="M46" t="s">
        <v>210</v>
      </c>
    </row>
  </sheetData>
  <pageMargins left="0.7" right="0.7" top="0.75" bottom="0.75" header="0.3" footer="0.3"/>
  <pageSetup paperSize="205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20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341"/>
  <sheetViews>
    <sheetView topLeftCell="A222" zoomScaleNormal="100" workbookViewId="0">
      <selection activeCell="BJ269" sqref="BJ269"/>
    </sheetView>
  </sheetViews>
  <sheetFormatPr defaultColWidth="12.7109375" defaultRowHeight="15" x14ac:dyDescent="0.25"/>
  <cols>
    <col min="1" max="1" width="26" style="449" customWidth="1"/>
    <col min="2" max="2" width="14" style="449" customWidth="1"/>
    <col min="3" max="3" width="9.42578125" style="449" customWidth="1"/>
    <col min="4" max="4" width="8.85546875" style="449" customWidth="1"/>
    <col min="5" max="5" width="10.28515625" style="449" customWidth="1"/>
    <col min="6" max="6" width="10.7109375" style="449" customWidth="1"/>
    <col min="7" max="7" width="9.42578125" style="449" customWidth="1"/>
    <col min="8" max="8" width="9" style="449" customWidth="1"/>
    <col min="9" max="9" width="8.7109375" style="449" customWidth="1"/>
    <col min="10" max="10" width="9.28515625" style="449" customWidth="1"/>
    <col min="11" max="21" width="12.140625" style="449" customWidth="1"/>
    <col min="22" max="22" width="9.28515625" style="449" customWidth="1"/>
    <col min="23" max="23" width="9" style="449" customWidth="1"/>
    <col min="24" max="24" width="9.42578125" style="449" customWidth="1"/>
    <col min="25" max="25" width="9.85546875" style="449" customWidth="1"/>
    <col min="26" max="26" width="10.140625" style="449" customWidth="1"/>
    <col min="27" max="28" width="9.5703125" style="449" customWidth="1"/>
    <col min="29" max="29" width="8.85546875" style="449" customWidth="1"/>
    <col min="30" max="30" width="9.28515625" style="449" customWidth="1"/>
    <col min="31" max="31" width="8.85546875" style="449" customWidth="1"/>
    <col min="32" max="32" width="10" style="449" customWidth="1"/>
    <col min="33" max="33" width="9" style="449" customWidth="1"/>
    <col min="34" max="34" width="9.42578125" style="449" customWidth="1"/>
    <col min="35" max="36" width="8" style="449" customWidth="1"/>
    <col min="37" max="37" width="8.28515625" style="449" customWidth="1"/>
    <col min="38" max="38" width="8.85546875" style="449" customWidth="1"/>
    <col min="39" max="39" width="9.28515625" style="449" customWidth="1"/>
    <col min="40" max="40" width="8.85546875" style="449" customWidth="1"/>
    <col min="41" max="41" width="9.7109375" style="449" customWidth="1"/>
    <col min="42" max="42" width="9.28515625" style="449" customWidth="1"/>
    <col min="43" max="43" width="8.85546875" style="449" customWidth="1"/>
    <col min="44" max="44" width="10.140625" style="449" customWidth="1"/>
    <col min="45" max="45" width="9.140625" style="449" customWidth="1"/>
    <col min="46" max="46" width="9.28515625" style="449" customWidth="1"/>
    <col min="47" max="47" width="8" style="449" customWidth="1"/>
    <col min="48" max="48" width="12.28515625" style="449" customWidth="1"/>
    <col min="49" max="49" width="9.42578125" style="449" customWidth="1"/>
    <col min="50" max="50" width="8.7109375" style="449" customWidth="1"/>
    <col min="51" max="51" width="9.140625" style="449" customWidth="1"/>
    <col min="52" max="52" width="9.7109375" style="449" customWidth="1"/>
    <col min="53" max="53" width="9.28515625" style="449" customWidth="1"/>
    <col min="54" max="54" width="9.7109375" style="449" customWidth="1"/>
    <col min="55" max="55" width="9.5703125" style="449" customWidth="1"/>
    <col min="56" max="56" width="9" style="449" customWidth="1"/>
    <col min="57" max="57" width="10" style="449" customWidth="1"/>
    <col min="58" max="58" width="10.85546875" style="449" customWidth="1"/>
    <col min="59" max="59" width="9.42578125" style="449" customWidth="1"/>
    <col min="60" max="60" width="9.140625" style="449" customWidth="1"/>
    <col min="61" max="61" width="24.42578125" style="449" customWidth="1"/>
    <col min="62" max="62" width="14.28515625" style="449" customWidth="1"/>
    <col min="63" max="63" width="13.5703125" style="449" customWidth="1"/>
    <col min="64" max="64" width="15.140625" style="449" customWidth="1"/>
    <col min="65" max="66" width="12.5703125" style="449" customWidth="1"/>
    <col min="67" max="68" width="12.7109375" style="449" customWidth="1"/>
    <col min="69" max="69" width="13.140625" style="449" customWidth="1"/>
    <col min="70" max="71" width="12.7109375" style="449"/>
    <col min="72" max="73" width="0" style="449" hidden="1" customWidth="1"/>
    <col min="74" max="16384" width="12.7109375" style="449"/>
  </cols>
  <sheetData>
    <row r="1" spans="1:229" x14ac:dyDescent="0.25">
      <c r="A1" s="449" t="s">
        <v>0</v>
      </c>
    </row>
    <row r="2" spans="1:229" ht="15.75" thickBot="1" x14ac:dyDescent="0.3">
      <c r="A2" s="449" t="s">
        <v>82</v>
      </c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O2" s="423"/>
      <c r="AP2" s="423"/>
      <c r="AQ2" s="423"/>
      <c r="AR2" s="423"/>
      <c r="BF2" s="423"/>
      <c r="BG2" s="423"/>
      <c r="BH2" s="423"/>
    </row>
    <row r="3" spans="1:229" s="34" customFormat="1" ht="15.75" x14ac:dyDescent="0.25">
      <c r="A3" s="157" t="s">
        <v>1</v>
      </c>
      <c r="B3" s="158" t="s">
        <v>10</v>
      </c>
      <c r="C3" s="158" t="s">
        <v>11</v>
      </c>
      <c r="D3" s="158" t="s">
        <v>12</v>
      </c>
      <c r="E3" s="158" t="s">
        <v>13</v>
      </c>
      <c r="F3" s="158" t="s">
        <v>14</v>
      </c>
      <c r="G3" s="158" t="s">
        <v>15</v>
      </c>
      <c r="H3" s="158" t="s">
        <v>16</v>
      </c>
      <c r="I3" s="158" t="s">
        <v>17</v>
      </c>
      <c r="J3" s="158" t="s">
        <v>18</v>
      </c>
      <c r="K3" s="158" t="s">
        <v>19</v>
      </c>
      <c r="L3" s="158" t="s">
        <v>20</v>
      </c>
      <c r="M3" s="158" t="s">
        <v>21</v>
      </c>
      <c r="N3" s="158" t="s">
        <v>22</v>
      </c>
      <c r="O3" s="158" t="s">
        <v>23</v>
      </c>
      <c r="P3" s="158" t="s">
        <v>24</v>
      </c>
      <c r="Q3" s="158" t="s">
        <v>25</v>
      </c>
      <c r="R3" s="158" t="s">
        <v>26</v>
      </c>
      <c r="S3" s="158" t="s">
        <v>27</v>
      </c>
      <c r="T3" s="158" t="s">
        <v>28</v>
      </c>
      <c r="U3" s="158" t="s">
        <v>29</v>
      </c>
      <c r="V3" s="158" t="s">
        <v>30</v>
      </c>
      <c r="W3" s="158" t="s">
        <v>31</v>
      </c>
      <c r="X3" s="158" t="s">
        <v>32</v>
      </c>
      <c r="Y3" s="158" t="s">
        <v>33</v>
      </c>
      <c r="Z3" s="158" t="s">
        <v>34</v>
      </c>
      <c r="AA3" s="158" t="s">
        <v>35</v>
      </c>
      <c r="AB3" s="158" t="s">
        <v>36</v>
      </c>
      <c r="AC3" s="158" t="s">
        <v>37</v>
      </c>
      <c r="AD3" s="158" t="s">
        <v>38</v>
      </c>
      <c r="AE3" s="158" t="s">
        <v>39</v>
      </c>
      <c r="AF3" s="158" t="s">
        <v>40</v>
      </c>
      <c r="AG3" s="158" t="s">
        <v>41</v>
      </c>
      <c r="AH3" s="158" t="s">
        <v>42</v>
      </c>
      <c r="AI3" s="158" t="s">
        <v>43</v>
      </c>
      <c r="AJ3" s="158" t="s">
        <v>44</v>
      </c>
      <c r="AK3" s="158" t="s">
        <v>45</v>
      </c>
      <c r="AL3" s="158" t="s">
        <v>46</v>
      </c>
      <c r="AM3" s="158" t="s">
        <v>47</v>
      </c>
      <c r="AN3" s="158" t="s">
        <v>66</v>
      </c>
      <c r="AO3" s="158" t="s">
        <v>48</v>
      </c>
      <c r="AP3" s="158" t="s">
        <v>49</v>
      </c>
      <c r="AQ3" s="158" t="s">
        <v>50</v>
      </c>
      <c r="AR3" s="158" t="s">
        <v>51</v>
      </c>
      <c r="AS3" s="158" t="s">
        <v>52</v>
      </c>
      <c r="AT3" s="158" t="s">
        <v>53</v>
      </c>
      <c r="AU3" s="158" t="s">
        <v>54</v>
      </c>
      <c r="AV3" s="158" t="s">
        <v>55</v>
      </c>
      <c r="AW3" s="158" t="s">
        <v>56</v>
      </c>
      <c r="AX3" s="159" t="s">
        <v>58</v>
      </c>
      <c r="AY3" s="160" t="s">
        <v>57</v>
      </c>
      <c r="AZ3" s="161" t="s">
        <v>59</v>
      </c>
      <c r="BA3" s="162" t="s">
        <v>60</v>
      </c>
      <c r="BB3" s="163">
        <v>13</v>
      </c>
      <c r="BC3" s="158" t="s">
        <v>61</v>
      </c>
      <c r="BD3" s="158" t="s">
        <v>62</v>
      </c>
      <c r="BE3" s="158" t="s">
        <v>63</v>
      </c>
      <c r="BF3" s="158">
        <v>15</v>
      </c>
      <c r="BG3" s="158" t="s">
        <v>64</v>
      </c>
      <c r="BH3" s="159" t="s">
        <v>65</v>
      </c>
      <c r="BI3" s="160" t="s">
        <v>69</v>
      </c>
      <c r="BJ3" s="161" t="s">
        <v>70</v>
      </c>
      <c r="BK3" s="164" t="s">
        <v>71</v>
      </c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33"/>
    </row>
    <row r="4" spans="1:229" s="2" customFormat="1" x14ac:dyDescent="0.25">
      <c r="A4" s="2" t="s">
        <v>4</v>
      </c>
      <c r="B4" s="48">
        <v>62.4</v>
      </c>
      <c r="C4" s="48">
        <v>4.5</v>
      </c>
      <c r="D4" s="48">
        <v>2.5</v>
      </c>
      <c r="E4" s="48">
        <v>4.7</v>
      </c>
      <c r="F4" s="48">
        <v>3.3</v>
      </c>
      <c r="G4" s="48">
        <v>3.4</v>
      </c>
      <c r="H4" s="48">
        <v>5</v>
      </c>
      <c r="I4" s="2">
        <v>11.433</v>
      </c>
      <c r="J4" s="2">
        <v>3.2770000000000001</v>
      </c>
      <c r="K4" s="2">
        <v>2.8</v>
      </c>
      <c r="L4" s="2">
        <v>7.3</v>
      </c>
      <c r="M4" s="2">
        <v>5.3</v>
      </c>
      <c r="N4" s="2">
        <v>4.5</v>
      </c>
      <c r="O4" s="2">
        <v>4.0999999999999996</v>
      </c>
      <c r="P4" s="2">
        <v>3.4</v>
      </c>
      <c r="Q4" s="2">
        <v>3.7</v>
      </c>
      <c r="R4" s="2">
        <v>2.8</v>
      </c>
      <c r="S4" s="2">
        <v>6.1</v>
      </c>
      <c r="T4" s="2">
        <v>4.9000000000000004</v>
      </c>
      <c r="U4" s="2">
        <v>7.1360000000000001</v>
      </c>
      <c r="V4" s="2">
        <v>2.6139999999999999</v>
      </c>
      <c r="W4" s="2">
        <v>5.85</v>
      </c>
      <c r="X4" s="2">
        <v>3.2</v>
      </c>
      <c r="Y4" s="2">
        <v>7.6</v>
      </c>
      <c r="Z4" s="2">
        <v>10.4</v>
      </c>
      <c r="AA4" s="2">
        <v>4.5</v>
      </c>
      <c r="AB4" s="2">
        <v>3.8</v>
      </c>
      <c r="AC4" s="2">
        <v>2.7</v>
      </c>
      <c r="AD4" s="2">
        <v>3.1</v>
      </c>
      <c r="AE4" s="2">
        <v>9.8000000000000007</v>
      </c>
      <c r="AF4" s="2">
        <v>2.9</v>
      </c>
      <c r="AG4" s="2">
        <v>2.4</v>
      </c>
      <c r="AH4" s="2">
        <v>9.3000000000000007</v>
      </c>
      <c r="AI4" s="2">
        <v>5.0999999999999996</v>
      </c>
      <c r="AJ4" s="2">
        <v>1.1000000000000001</v>
      </c>
      <c r="AK4" s="2">
        <v>1.3</v>
      </c>
      <c r="AL4" s="2">
        <v>2.7</v>
      </c>
      <c r="AM4" s="2">
        <v>4.0999999999999996</v>
      </c>
      <c r="AN4" s="2">
        <v>3.7</v>
      </c>
      <c r="AO4" s="2">
        <v>2.9</v>
      </c>
      <c r="AP4" s="2">
        <v>1.4</v>
      </c>
      <c r="AQ4" s="2">
        <v>10.8</v>
      </c>
      <c r="AR4" s="2">
        <v>4.9000000000000004</v>
      </c>
      <c r="AS4" s="2">
        <v>4.8</v>
      </c>
      <c r="AT4" s="2">
        <v>10.6</v>
      </c>
      <c r="AU4" s="2">
        <v>4.2</v>
      </c>
      <c r="AV4" s="2">
        <v>2.4</v>
      </c>
      <c r="AW4" s="2">
        <v>3.9</v>
      </c>
      <c r="AX4" s="2">
        <v>5</v>
      </c>
      <c r="AY4" s="2">
        <v>6.9</v>
      </c>
      <c r="AZ4" s="2">
        <v>4.5999999999999996</v>
      </c>
      <c r="BA4" s="2">
        <v>5.5</v>
      </c>
      <c r="BB4" s="2">
        <v>9.9</v>
      </c>
      <c r="BC4" s="2">
        <v>3.4</v>
      </c>
      <c r="BD4" s="2">
        <v>2.8</v>
      </c>
      <c r="BE4" s="2">
        <v>5</v>
      </c>
      <c r="BF4" s="2">
        <v>6.6</v>
      </c>
      <c r="BG4" s="49">
        <v>2.4319999999999999</v>
      </c>
      <c r="BH4" s="49">
        <v>3.04</v>
      </c>
      <c r="BI4" s="165">
        <f>SUM(J4:BG4)</f>
        <v>239.50900000000001</v>
      </c>
      <c r="BJ4" s="52">
        <f>SUM(B4:I4)</f>
        <v>97.233000000000004</v>
      </c>
      <c r="BK4" s="52">
        <f>BH4</f>
        <v>3.04</v>
      </c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5"/>
    </row>
    <row r="5" spans="1:229" s="119" customFormat="1" x14ac:dyDescent="0.25">
      <c r="A5" s="119" t="s">
        <v>72</v>
      </c>
      <c r="B5" s="120">
        <f>Náklady!B5</f>
        <v>449859.74362952006</v>
      </c>
      <c r="C5" s="120">
        <f>Náklady!C5</f>
        <v>20900.255314400019</v>
      </c>
      <c r="D5" s="120">
        <f>Náklady!D5</f>
        <v>11769.36656</v>
      </c>
      <c r="E5" s="120">
        <f>Náklady!E5</f>
        <v>29655.816250479995</v>
      </c>
      <c r="F5" s="120">
        <f>Náklady!F5</f>
        <v>35140.558461399989</v>
      </c>
      <c r="G5" s="120">
        <f>Náklady!G5</f>
        <v>38944.88012379998</v>
      </c>
      <c r="H5" s="120">
        <f>Náklady!H5</f>
        <v>42608.1</v>
      </c>
      <c r="I5" s="120">
        <f>Náklady!I5</f>
        <v>80842.861591519963</v>
      </c>
      <c r="J5" s="120">
        <f>Náklady!J5</f>
        <v>83395.92</v>
      </c>
      <c r="K5" s="120">
        <f>Náklady!K5</f>
        <v>30469.823288799995</v>
      </c>
      <c r="L5" s="120">
        <f>Náklady!L5</f>
        <v>61251.530640720055</v>
      </c>
      <c r="M5" s="120">
        <f>Náklady!M5</f>
        <v>66990.281934134997</v>
      </c>
      <c r="N5" s="120">
        <f>Náklady!N5</f>
        <v>23381.771049000003</v>
      </c>
      <c r="O5" s="120">
        <f>Náklady!O5</f>
        <v>46977.274863540006</v>
      </c>
      <c r="P5" s="120">
        <f>Náklady!P5</f>
        <v>99796.409769420017</v>
      </c>
      <c r="Q5" s="120">
        <f>Náklady!Q5</f>
        <v>71668.548134190001</v>
      </c>
      <c r="R5" s="120">
        <f>Náklady!R5</f>
        <v>13611.537035040003</v>
      </c>
      <c r="S5" s="120">
        <f>Náklady!S5</f>
        <v>31137.093035999998</v>
      </c>
      <c r="T5" s="424">
        <f>Náklady!T5</f>
        <v>47321.822400000005</v>
      </c>
      <c r="U5" s="424">
        <f>Náklady!U5</f>
        <v>61711.517100000005</v>
      </c>
      <c r="V5" s="424">
        <f>Náklady!V5</f>
        <v>15291.962100000002</v>
      </c>
      <c r="W5" s="424">
        <f>Náklady!W5</f>
        <v>28802.188514400048</v>
      </c>
      <c r="X5" s="424">
        <f>Náklady!X5</f>
        <v>29514.592799999999</v>
      </c>
      <c r="Y5" s="424">
        <f>Náklady!Y5</f>
        <v>85287.18640260004</v>
      </c>
      <c r="Z5" s="424">
        <f>Náklady!Z5</f>
        <v>43769.20231320001</v>
      </c>
      <c r="AA5" s="424">
        <f>Náklady!AA5</f>
        <v>47468.99691268005</v>
      </c>
      <c r="AB5" s="424">
        <f>Náklady!AB5</f>
        <v>15433.250399999999</v>
      </c>
      <c r="AC5" s="424">
        <f>Náklady!AC5</f>
        <v>11265.045399999999</v>
      </c>
      <c r="AD5" s="424">
        <f>Náklady!AD5</f>
        <v>34894.8868</v>
      </c>
      <c r="AE5" s="120">
        <f>Náklady!AE5</f>
        <v>64953.676623079991</v>
      </c>
      <c r="AF5" s="120">
        <f>Náklady!AF5</f>
        <v>12184.205081999997</v>
      </c>
      <c r="AG5" s="120">
        <f>Náklady!AG5</f>
        <v>9086.4189779999997</v>
      </c>
      <c r="AH5" s="120">
        <f>Náklady!AH5</f>
        <v>63317.81003275</v>
      </c>
      <c r="AI5" s="120">
        <f>Náklady!AI5</f>
        <v>25148.2993216</v>
      </c>
      <c r="AJ5" s="120">
        <f>Náklady!AJ5</f>
        <v>25999.386817039998</v>
      </c>
      <c r="AK5" s="120">
        <f>Náklady!AK5</f>
        <v>4504.5236371520004</v>
      </c>
      <c r="AL5" s="120">
        <f>Náklady!AL5</f>
        <v>9437.2432283359994</v>
      </c>
      <c r="AM5" s="120">
        <f>Náklady!AM5</f>
        <v>35644.681564799997</v>
      </c>
      <c r="AN5" s="120">
        <f>Náklady!AN5</f>
        <v>32358.281555600006</v>
      </c>
      <c r="AO5" s="424">
        <f>Náklady!AO5</f>
        <v>19596.724839999999</v>
      </c>
      <c r="AP5" s="424">
        <f>Náklady!AP5</f>
        <v>34725.908444919995</v>
      </c>
      <c r="AQ5" s="424">
        <f>Náklady!AQ5</f>
        <v>108032.00944227999</v>
      </c>
      <c r="AR5" s="424">
        <f>Náklady!AR5</f>
        <v>35735.595280000001</v>
      </c>
      <c r="AS5" s="120">
        <f>Náklady!AS5</f>
        <v>28769.957135919998</v>
      </c>
      <c r="AT5" s="120">
        <f>Náklady!AT5</f>
        <v>53519.949008064003</v>
      </c>
      <c r="AU5" s="120">
        <f>Náklady!AU5</f>
        <v>30633.211193200001</v>
      </c>
      <c r="AV5" s="120">
        <f>Náklady!AV5</f>
        <v>45583.817195840049</v>
      </c>
      <c r="AW5" s="120">
        <f>Náklady!AW5</f>
        <v>21485.247414399953</v>
      </c>
      <c r="AX5" s="120">
        <f>Náklady!AX5</f>
        <v>23763.39084</v>
      </c>
      <c r="AY5" s="120">
        <f>Náklady!AY5</f>
        <v>47778.989803999983</v>
      </c>
      <c r="AZ5" s="120">
        <f>Náklady!AZ5</f>
        <v>88492.66942249985</v>
      </c>
      <c r="BA5" s="120">
        <f>Náklady!BA5</f>
        <v>25354.527844799995</v>
      </c>
      <c r="BB5" s="120">
        <f>Náklady!BB5</f>
        <v>91856.320000000007</v>
      </c>
      <c r="BC5" s="120">
        <f>Náklady!BC5</f>
        <v>25286.497544000074</v>
      </c>
      <c r="BD5" s="120">
        <f>Náklady!BD5</f>
        <v>27961.389616160021</v>
      </c>
      <c r="BE5" s="120">
        <f>Náklady!BE5</f>
        <v>53729.401291719994</v>
      </c>
      <c r="BF5" s="424">
        <f>Náklady!BF5</f>
        <v>65901.325171499688</v>
      </c>
      <c r="BG5" s="424">
        <f>Náklady!BG5</f>
        <v>130533.29012360002</v>
      </c>
      <c r="BH5" s="424">
        <f>Náklady!BH5</f>
        <v>78344.609116200008</v>
      </c>
      <c r="BI5" s="119">
        <f>SUM(J5:BH5)</f>
        <v>2269160.1984631866</v>
      </c>
      <c r="BJ5" s="120">
        <f t="shared" ref="BJ5:BJ6" si="0">SUM(B5:I5)</f>
        <v>709721.58193112002</v>
      </c>
      <c r="BK5" s="120">
        <f t="shared" ref="BK5:BK6" si="1">BH5</f>
        <v>78344.609116200008</v>
      </c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23"/>
    </row>
    <row r="6" spans="1:229" s="119" customFormat="1" x14ac:dyDescent="0.25">
      <c r="A6" s="119" t="s">
        <v>67</v>
      </c>
      <c r="B6" s="120">
        <f t="shared" ref="B6:BI6" si="2">B5/B4</f>
        <v>7209.2907632935912</v>
      </c>
      <c r="C6" s="120">
        <f t="shared" si="2"/>
        <v>4644.5011809777825</v>
      </c>
      <c r="D6" s="120">
        <f t="shared" si="2"/>
        <v>4707.7466240000003</v>
      </c>
      <c r="E6" s="120">
        <f t="shared" si="2"/>
        <v>6309.7481383999984</v>
      </c>
      <c r="F6" s="120">
        <f t="shared" si="2"/>
        <v>10648.654079212118</v>
      </c>
      <c r="G6" s="120">
        <f t="shared" si="2"/>
        <v>11454.376506999994</v>
      </c>
      <c r="H6" s="120">
        <f t="shared" si="2"/>
        <v>8521.619999999999</v>
      </c>
      <c r="I6" s="120">
        <f t="shared" si="2"/>
        <v>7071.0103727385604</v>
      </c>
      <c r="J6" s="120">
        <f t="shared" si="2"/>
        <v>25448.86176380836</v>
      </c>
      <c r="K6" s="120">
        <f t="shared" si="2"/>
        <v>10882.079745999999</v>
      </c>
      <c r="L6" s="120">
        <f t="shared" si="2"/>
        <v>8390.6206357150768</v>
      </c>
      <c r="M6" s="120">
        <f t="shared" si="2"/>
        <v>12639.675836629245</v>
      </c>
      <c r="N6" s="120">
        <f t="shared" si="2"/>
        <v>5195.9491220000009</v>
      </c>
      <c r="O6" s="176">
        <f t="shared" si="2"/>
        <v>11457.871917936587</v>
      </c>
      <c r="P6" s="176">
        <f t="shared" si="2"/>
        <v>29351.885226300004</v>
      </c>
      <c r="Q6" s="176">
        <f t="shared" si="2"/>
        <v>19369.877874105405</v>
      </c>
      <c r="R6" s="120">
        <f t="shared" si="2"/>
        <v>4861.2632268000016</v>
      </c>
      <c r="S6" s="120">
        <f t="shared" si="2"/>
        <v>5104.4414813114754</v>
      </c>
      <c r="T6" s="424">
        <f t="shared" si="2"/>
        <v>9657.5147755102043</v>
      </c>
      <c r="U6" s="424">
        <f t="shared" si="2"/>
        <v>8647.9143918161444</v>
      </c>
      <c r="V6" s="424">
        <f t="shared" si="2"/>
        <v>5850.0237566947217</v>
      </c>
      <c r="W6" s="424">
        <f t="shared" si="2"/>
        <v>4923.4510281025723</v>
      </c>
      <c r="X6" s="424">
        <f t="shared" si="2"/>
        <v>9223.3102499999986</v>
      </c>
      <c r="Y6" s="424">
        <f t="shared" si="2"/>
        <v>11221.998210868427</v>
      </c>
      <c r="Z6" s="424">
        <f t="shared" si="2"/>
        <v>4208.5771455000013</v>
      </c>
      <c r="AA6" s="424">
        <f t="shared" si="2"/>
        <v>10548.665980595566</v>
      </c>
      <c r="AB6" s="424">
        <f t="shared" si="2"/>
        <v>4061.3816842105261</v>
      </c>
      <c r="AC6" s="424">
        <f t="shared" si="2"/>
        <v>4172.2390370370367</v>
      </c>
      <c r="AD6" s="424">
        <f t="shared" si="2"/>
        <v>11256.415096774193</v>
      </c>
      <c r="AE6" s="120">
        <f t="shared" si="2"/>
        <v>6627.9261860285696</v>
      </c>
      <c r="AF6" s="120">
        <f t="shared" si="2"/>
        <v>4201.4500282758609</v>
      </c>
      <c r="AG6" s="120">
        <f t="shared" si="2"/>
        <v>3786.0079074999999</v>
      </c>
      <c r="AH6" s="120">
        <f t="shared" si="2"/>
        <v>6808.3666701881712</v>
      </c>
      <c r="AI6" s="120">
        <f t="shared" si="2"/>
        <v>4931.0390826666671</v>
      </c>
      <c r="AJ6" s="120">
        <f t="shared" si="2"/>
        <v>23635.806197309088</v>
      </c>
      <c r="AK6" s="120">
        <f t="shared" si="2"/>
        <v>3465.0181824246156</v>
      </c>
      <c r="AL6" s="120">
        <f t="shared" si="2"/>
        <v>3495.2752697540736</v>
      </c>
      <c r="AM6" s="120">
        <f t="shared" si="2"/>
        <v>8693.8247719024384</v>
      </c>
      <c r="AN6" s="120">
        <f t="shared" si="2"/>
        <v>8745.4815015135155</v>
      </c>
      <c r="AO6" s="424">
        <f t="shared" si="2"/>
        <v>6757.4913241379309</v>
      </c>
      <c r="AP6" s="424">
        <f t="shared" si="2"/>
        <v>24804.220317799998</v>
      </c>
      <c r="AQ6" s="424">
        <f t="shared" si="2"/>
        <v>10002.963837248146</v>
      </c>
      <c r="AR6" s="424">
        <f t="shared" si="2"/>
        <v>7292.9786285714281</v>
      </c>
      <c r="AS6" s="120">
        <f t="shared" si="2"/>
        <v>5993.7410699833335</v>
      </c>
      <c r="AT6" s="120">
        <f t="shared" si="2"/>
        <v>5049.0517932135854</v>
      </c>
      <c r="AU6" s="120">
        <f t="shared" si="2"/>
        <v>7293.6217126666661</v>
      </c>
      <c r="AV6" s="120">
        <f t="shared" si="2"/>
        <v>18993.257164933355</v>
      </c>
      <c r="AW6" s="120">
        <f t="shared" si="2"/>
        <v>5509.0377985640907</v>
      </c>
      <c r="AX6" s="120">
        <f t="shared" si="2"/>
        <v>4752.6781680000004</v>
      </c>
      <c r="AY6" s="120">
        <f t="shared" si="2"/>
        <v>6924.4912759420258</v>
      </c>
      <c r="AZ6" s="120">
        <f t="shared" si="2"/>
        <v>19237.536830978228</v>
      </c>
      <c r="BA6" s="120">
        <f t="shared" si="2"/>
        <v>4609.9141535999988</v>
      </c>
      <c r="BB6" s="120">
        <f t="shared" si="2"/>
        <v>9278.4161616161618</v>
      </c>
      <c r="BC6" s="120">
        <f t="shared" si="2"/>
        <v>7437.2051600000223</v>
      </c>
      <c r="BD6" s="120">
        <f t="shared" si="2"/>
        <v>9986.2105772000086</v>
      </c>
      <c r="BE6" s="120">
        <f t="shared" si="2"/>
        <v>10745.880258343999</v>
      </c>
      <c r="BF6" s="424">
        <f t="shared" si="2"/>
        <v>9985.0492684090441</v>
      </c>
      <c r="BG6" s="424">
        <f t="shared" si="2"/>
        <v>53673.227846875008</v>
      </c>
      <c r="BH6" s="424">
        <f t="shared" si="2"/>
        <v>25771.252998750002</v>
      </c>
      <c r="BI6" s="120">
        <f t="shared" si="2"/>
        <v>9474.2168288589837</v>
      </c>
      <c r="BJ6" s="120">
        <f t="shared" si="0"/>
        <v>60566.947665622036</v>
      </c>
      <c r="BK6" s="120">
        <f t="shared" si="1"/>
        <v>25771.252998750002</v>
      </c>
      <c r="BN6" s="144"/>
      <c r="BO6" s="144"/>
      <c r="BP6" s="144"/>
      <c r="BQ6" s="144"/>
      <c r="BR6" s="144"/>
      <c r="BS6" s="144"/>
      <c r="BT6" s="144"/>
      <c r="BU6" s="144"/>
      <c r="BV6" s="144"/>
      <c r="BW6" s="144"/>
      <c r="BX6" s="123"/>
    </row>
    <row r="7" spans="1:229" s="59" customFormat="1" x14ac:dyDescent="0.25">
      <c r="A7" s="59">
        <v>120</v>
      </c>
      <c r="B7" s="60">
        <f>Náklady!B8</f>
        <v>465650.03198671999</v>
      </c>
      <c r="C7" s="61">
        <f>Náklady!C8</f>
        <v>20900.255314400019</v>
      </c>
      <c r="D7" s="62">
        <f>Náklady!D8</f>
        <v>32183.662840559995</v>
      </c>
      <c r="E7" s="61">
        <f>Náklady!E8</f>
        <v>29655.816250479995</v>
      </c>
      <c r="F7" s="62">
        <f>Náklady!F8</f>
        <v>38170.518168719973</v>
      </c>
      <c r="G7" s="61">
        <f>Náklady!G8</f>
        <v>38944.88012379998</v>
      </c>
      <c r="H7" s="62">
        <f>Náklady!H8</f>
        <v>30911.318253480014</v>
      </c>
      <c r="I7" s="61">
        <f>Náklady!I8</f>
        <v>80842.861591519963</v>
      </c>
      <c r="J7" s="61">
        <f>Náklady!J8</f>
        <v>83395.92</v>
      </c>
      <c r="K7" s="62">
        <f>Náklady!K8</f>
        <v>30107.233641029994</v>
      </c>
      <c r="L7" s="62">
        <f>Náklady!L8</f>
        <v>59703.264866280013</v>
      </c>
      <c r="M7" s="61">
        <f>Náklady!M8</f>
        <v>66990.281934134997</v>
      </c>
      <c r="N7" s="62">
        <f>Náklady!N8</f>
        <v>27674.134887839999</v>
      </c>
      <c r="O7" s="62">
        <f>Náklady!O8</f>
        <v>58299.586569420011</v>
      </c>
      <c r="P7" s="61">
        <f>Náklady!P8</f>
        <v>99796.409769420017</v>
      </c>
      <c r="Q7" s="62">
        <f>Náklady!Q8</f>
        <v>72163.71138963</v>
      </c>
      <c r="R7" s="61">
        <f>Náklady!R8</f>
        <v>13611.537035040003</v>
      </c>
      <c r="S7" s="62">
        <f>Náklady!S8</f>
        <v>37264.279926930009</v>
      </c>
      <c r="T7" s="61">
        <f>Náklady!T8</f>
        <v>47321.822400000005</v>
      </c>
      <c r="U7" s="61">
        <f>Náklady!U8</f>
        <v>61711.517100000005</v>
      </c>
      <c r="V7" s="61">
        <f>Náklady!V8</f>
        <v>15291.962100000002</v>
      </c>
      <c r="W7" s="61">
        <f>Náklady!W8</f>
        <v>28802.188514400048</v>
      </c>
      <c r="X7" s="61">
        <f>Náklady!X8</f>
        <v>29514.592799999999</v>
      </c>
      <c r="Y7" s="61">
        <f>Náklady!Y8</f>
        <v>85287.18640260004</v>
      </c>
      <c r="Z7" s="430">
        <f>Náklady!Z8</f>
        <v>50089.025999999998</v>
      </c>
      <c r="AA7" s="61">
        <f>Náklady!AA8</f>
        <v>47468.99691268005</v>
      </c>
      <c r="AB7" s="61">
        <f>Náklady!AB8</f>
        <v>15433.250399999999</v>
      </c>
      <c r="AC7" s="61">
        <f>Náklady!AC8</f>
        <v>11265.045399999999</v>
      </c>
      <c r="AD7" s="61">
        <f>Náklady!AD8</f>
        <v>34894.8868</v>
      </c>
      <c r="AE7" s="61">
        <f>Náklady!AE8</f>
        <v>64953.676623079991</v>
      </c>
      <c r="AF7" s="61">
        <f>Náklady!AF8</f>
        <v>12184.205081999997</v>
      </c>
      <c r="AG7" s="62">
        <f>Náklady!AG8</f>
        <v>73644.682189259984</v>
      </c>
      <c r="AH7" s="63">
        <f>Náklady!AH8</f>
        <v>0</v>
      </c>
      <c r="AI7" s="63">
        <f>Náklady!AI8</f>
        <v>0</v>
      </c>
      <c r="AJ7" s="61">
        <f>Náklady!AJ8</f>
        <v>25999.386817039998</v>
      </c>
      <c r="AK7" s="62">
        <f>Náklady!AK8</f>
        <v>5388.5248894400011</v>
      </c>
      <c r="AL7" s="62">
        <f>Náklady!AL8</f>
        <v>10998.990188524798</v>
      </c>
      <c r="AM7" s="62"/>
      <c r="AN7" s="61">
        <f>Náklady!AN8</f>
        <v>32358.281555600006</v>
      </c>
      <c r="AO7" s="61">
        <f>Náklady!AO8</f>
        <v>19596.724839999999</v>
      </c>
      <c r="AP7" s="61">
        <f>Náklady!AP8</f>
        <v>34725.908444919995</v>
      </c>
      <c r="AQ7" s="61">
        <f>Náklady!AQ8</f>
        <v>108032.00944227999</v>
      </c>
      <c r="AR7" s="430">
        <f>Náklady!AR8</f>
        <v>35735.595280000001</v>
      </c>
      <c r="AS7" s="61">
        <f>Náklady!AS8</f>
        <v>28769.957135919998</v>
      </c>
      <c r="AT7" s="331">
        <f>Náklady!AT8</f>
        <v>53519.949008064003</v>
      </c>
      <c r="AU7" s="61">
        <f>Náklady!AU8</f>
        <v>30633.211193200001</v>
      </c>
      <c r="AV7" s="61">
        <f>Náklady!AV8</f>
        <v>45583.817195840049</v>
      </c>
      <c r="AW7" s="61">
        <f>Náklady!AW8</f>
        <v>21485.247414399953</v>
      </c>
      <c r="AX7" s="61">
        <f>Náklady!AX8</f>
        <v>23763.39084</v>
      </c>
      <c r="AY7" s="61">
        <f>Náklady!AY8</f>
        <v>47778.989803999983</v>
      </c>
      <c r="AZ7" s="61">
        <f>Náklady!AZ8</f>
        <v>88492.66942249985</v>
      </c>
      <c r="BA7" s="61">
        <f>Náklady!BA8</f>
        <v>25354.527844799995</v>
      </c>
      <c r="BB7" s="61">
        <f>Náklady!BB8</f>
        <v>91856.320000000007</v>
      </c>
      <c r="BC7" s="62">
        <f>Náklady!BC8</f>
        <v>26507.139206240012</v>
      </c>
      <c r="BD7" s="61">
        <f>Náklady!BD8</f>
        <v>27961.389616160021</v>
      </c>
      <c r="BE7" s="62">
        <f>Náklady!BE8</f>
        <v>75576.105337040048</v>
      </c>
      <c r="BF7" s="61">
        <f>Náklady!BF8</f>
        <v>65901.325171499688</v>
      </c>
      <c r="BG7" s="61">
        <f>Náklady!BG8</f>
        <v>130533.29012360002</v>
      </c>
      <c r="BH7" s="429">
        <f>Náklady!BH8</f>
        <v>78344.609116200008</v>
      </c>
      <c r="BI7" s="65">
        <f>SUM(J7:BG7)</f>
        <v>2183422.149514813</v>
      </c>
      <c r="BJ7" s="66">
        <f>SUM(B7:I7)</f>
        <v>737259.34452967998</v>
      </c>
      <c r="BK7" s="67">
        <f>BH7</f>
        <v>78344.609116200008</v>
      </c>
      <c r="BL7" s="68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</row>
    <row r="8" spans="1:229" s="59" customFormat="1" x14ac:dyDescent="0.25">
      <c r="A8" s="59" t="s">
        <v>76</v>
      </c>
      <c r="B8" s="60">
        <f t="shared" ref="B8:BI8" si="3">B7/B4</f>
        <v>7462.3402561974362</v>
      </c>
      <c r="C8" s="61">
        <f t="shared" si="3"/>
        <v>4644.5011809777825</v>
      </c>
      <c r="D8" s="62">
        <f t="shared" si="3"/>
        <v>12873.465136223998</v>
      </c>
      <c r="E8" s="61">
        <f t="shared" si="3"/>
        <v>6309.7481383999984</v>
      </c>
      <c r="F8" s="62">
        <f t="shared" si="3"/>
        <v>11566.823687490902</v>
      </c>
      <c r="G8" s="61">
        <f t="shared" si="3"/>
        <v>11454.376506999994</v>
      </c>
      <c r="H8" s="62">
        <f t="shared" si="3"/>
        <v>6182.2636506960025</v>
      </c>
      <c r="I8" s="61">
        <f t="shared" si="3"/>
        <v>7071.0103727385604</v>
      </c>
      <c r="J8" s="61">
        <f t="shared" si="3"/>
        <v>25448.86176380836</v>
      </c>
      <c r="K8" s="62">
        <f t="shared" si="3"/>
        <v>10752.583443224999</v>
      </c>
      <c r="L8" s="62">
        <f t="shared" si="3"/>
        <v>8178.5294337369887</v>
      </c>
      <c r="M8" s="61">
        <f t="shared" si="3"/>
        <v>12639.675836629245</v>
      </c>
      <c r="N8" s="62">
        <f t="shared" si="3"/>
        <v>6149.8077528533331</v>
      </c>
      <c r="O8" s="62">
        <f t="shared" si="3"/>
        <v>14219.411358395126</v>
      </c>
      <c r="P8" s="61">
        <f t="shared" si="3"/>
        <v>29351.885226300004</v>
      </c>
      <c r="Q8" s="62">
        <f t="shared" si="3"/>
        <v>19503.705780981079</v>
      </c>
      <c r="R8" s="61">
        <f t="shared" si="3"/>
        <v>4861.2632268000016</v>
      </c>
      <c r="S8" s="62">
        <f t="shared" si="3"/>
        <v>6108.8983486770512</v>
      </c>
      <c r="T8" s="61">
        <f t="shared" si="3"/>
        <v>9657.5147755102043</v>
      </c>
      <c r="U8" s="61">
        <f t="shared" si="3"/>
        <v>8647.9143918161444</v>
      </c>
      <c r="V8" s="61">
        <f t="shared" si="3"/>
        <v>5850.0237566947217</v>
      </c>
      <c r="W8" s="61">
        <f t="shared" si="3"/>
        <v>4923.4510281025723</v>
      </c>
      <c r="X8" s="61">
        <f t="shared" si="3"/>
        <v>9223.3102499999986</v>
      </c>
      <c r="Y8" s="61">
        <f t="shared" si="3"/>
        <v>11221.998210868427</v>
      </c>
      <c r="Z8" s="430">
        <f t="shared" si="3"/>
        <v>4816.2524999999996</v>
      </c>
      <c r="AA8" s="61">
        <f t="shared" si="3"/>
        <v>10548.665980595566</v>
      </c>
      <c r="AB8" s="61">
        <f t="shared" si="3"/>
        <v>4061.3816842105261</v>
      </c>
      <c r="AC8" s="61">
        <f t="shared" si="3"/>
        <v>4172.2390370370367</v>
      </c>
      <c r="AD8" s="61">
        <f t="shared" si="3"/>
        <v>11256.415096774193</v>
      </c>
      <c r="AE8" s="61">
        <f t="shared" si="3"/>
        <v>6627.9261860285696</v>
      </c>
      <c r="AF8" s="61">
        <f t="shared" si="3"/>
        <v>4201.4500282758609</v>
      </c>
      <c r="AG8" s="62">
        <f t="shared" si="3"/>
        <v>30685.284245524996</v>
      </c>
      <c r="AH8" s="63">
        <f t="shared" si="3"/>
        <v>0</v>
      </c>
      <c r="AI8" s="63">
        <f t="shared" si="3"/>
        <v>0</v>
      </c>
      <c r="AJ8" s="61">
        <f t="shared" si="3"/>
        <v>23635.806197309088</v>
      </c>
      <c r="AK8" s="62">
        <f t="shared" si="3"/>
        <v>4145.0191457230776</v>
      </c>
      <c r="AL8" s="62">
        <f t="shared" si="3"/>
        <v>4073.700069823999</v>
      </c>
      <c r="AM8" s="62"/>
      <c r="AN8" s="61">
        <f t="shared" si="3"/>
        <v>8745.4815015135155</v>
      </c>
      <c r="AO8" s="61">
        <f t="shared" si="3"/>
        <v>6757.4913241379309</v>
      </c>
      <c r="AP8" s="61">
        <f t="shared" si="3"/>
        <v>24804.220317799998</v>
      </c>
      <c r="AQ8" s="61">
        <f t="shared" si="3"/>
        <v>10002.963837248146</v>
      </c>
      <c r="AR8" s="430">
        <f t="shared" si="3"/>
        <v>7292.9786285714281</v>
      </c>
      <c r="AS8" s="61">
        <f t="shared" si="3"/>
        <v>5993.7410699833335</v>
      </c>
      <c r="AT8" s="331">
        <f t="shared" si="3"/>
        <v>5049.0517932135854</v>
      </c>
      <c r="AU8" s="61">
        <f t="shared" si="3"/>
        <v>7293.6217126666661</v>
      </c>
      <c r="AV8" s="61">
        <f t="shared" si="3"/>
        <v>18993.257164933355</v>
      </c>
      <c r="AW8" s="61">
        <f t="shared" si="3"/>
        <v>5509.0377985640907</v>
      </c>
      <c r="AX8" s="61">
        <f t="shared" si="3"/>
        <v>4752.6781680000004</v>
      </c>
      <c r="AY8" s="61">
        <f t="shared" si="3"/>
        <v>6924.4912759420258</v>
      </c>
      <c r="AZ8" s="61">
        <f t="shared" si="3"/>
        <v>19237.536830978228</v>
      </c>
      <c r="BA8" s="61">
        <f t="shared" si="3"/>
        <v>4609.9141535999988</v>
      </c>
      <c r="BB8" s="61">
        <f t="shared" si="3"/>
        <v>9278.4161616161618</v>
      </c>
      <c r="BC8" s="62">
        <f t="shared" si="3"/>
        <v>7796.217413600004</v>
      </c>
      <c r="BD8" s="61">
        <f t="shared" si="3"/>
        <v>9986.2105772000086</v>
      </c>
      <c r="BE8" s="62">
        <f t="shared" si="3"/>
        <v>15115.221067408009</v>
      </c>
      <c r="BF8" s="61">
        <f t="shared" si="3"/>
        <v>9985.0492684090441</v>
      </c>
      <c r="BG8" s="61">
        <f t="shared" si="3"/>
        <v>53673.227846875008</v>
      </c>
      <c r="BH8" s="429">
        <f t="shared" si="3"/>
        <v>25771.252998750002</v>
      </c>
      <c r="BI8" s="65">
        <f t="shared" si="3"/>
        <v>9116.2426026362809</v>
      </c>
      <c r="BJ8" s="66">
        <f t="shared" ref="BJ8:BJ10" si="4">SUM(B8:I8)</f>
        <v>67564.528929724678</v>
      </c>
      <c r="BK8" s="67">
        <f t="shared" ref="BK8:BK10" si="5">BH8</f>
        <v>25771.252998750002</v>
      </c>
      <c r="BL8" s="68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</row>
    <row r="9" spans="1:229" s="69" customFormat="1" x14ac:dyDescent="0.25">
      <c r="A9" s="69" t="s">
        <v>3</v>
      </c>
      <c r="B9" s="70">
        <v>5</v>
      </c>
      <c r="C9" s="71">
        <v>1.55</v>
      </c>
      <c r="D9" s="72">
        <v>0.9</v>
      </c>
      <c r="E9" s="71">
        <v>1.65</v>
      </c>
      <c r="F9" s="72">
        <v>1.1499999999999999</v>
      </c>
      <c r="G9" s="71">
        <v>1.2</v>
      </c>
      <c r="H9" s="72">
        <v>2.0499999999999998</v>
      </c>
      <c r="I9" s="71">
        <v>1.5</v>
      </c>
      <c r="J9" s="71">
        <v>0.5</v>
      </c>
      <c r="K9" s="72">
        <v>0.4</v>
      </c>
      <c r="L9" s="72">
        <v>1.1000000000000001</v>
      </c>
      <c r="M9" s="71">
        <v>0.1</v>
      </c>
      <c r="N9" s="72">
        <v>0.4</v>
      </c>
      <c r="O9" s="72">
        <v>0.35</v>
      </c>
      <c r="P9" s="71">
        <v>0.3</v>
      </c>
      <c r="Q9" s="72">
        <v>0.35</v>
      </c>
      <c r="R9" s="71">
        <v>0.1</v>
      </c>
      <c r="S9" s="72">
        <v>0.4</v>
      </c>
      <c r="T9" s="71">
        <v>0.2</v>
      </c>
      <c r="U9" s="71">
        <v>0.3</v>
      </c>
      <c r="V9" s="71">
        <v>0.1</v>
      </c>
      <c r="W9" s="71">
        <v>0.25</v>
      </c>
      <c r="X9" s="71">
        <v>0.15</v>
      </c>
      <c r="Y9" s="71">
        <v>0.5</v>
      </c>
      <c r="Z9" s="72">
        <v>0.5</v>
      </c>
      <c r="AA9" s="73">
        <v>0.35</v>
      </c>
      <c r="AB9" s="74">
        <v>0.25</v>
      </c>
      <c r="AC9" s="74">
        <v>0.2</v>
      </c>
      <c r="AD9" s="75">
        <v>0.2</v>
      </c>
      <c r="AE9" s="71">
        <v>0</v>
      </c>
      <c r="AF9" s="71">
        <v>0.3</v>
      </c>
      <c r="AG9" s="72">
        <v>0.5</v>
      </c>
      <c r="AH9" s="444">
        <v>0.45</v>
      </c>
      <c r="AI9" s="444">
        <v>0.25</v>
      </c>
      <c r="AJ9" s="71">
        <v>0</v>
      </c>
      <c r="AK9" s="72">
        <v>0.1</v>
      </c>
      <c r="AL9" s="72">
        <v>0.15</v>
      </c>
      <c r="AM9" s="72"/>
      <c r="AN9" s="71">
        <v>0.1</v>
      </c>
      <c r="AO9" s="71">
        <v>0.15</v>
      </c>
      <c r="AP9" s="71">
        <v>0</v>
      </c>
      <c r="AQ9" s="71">
        <v>1</v>
      </c>
      <c r="AR9" s="72">
        <v>0.5</v>
      </c>
      <c r="AS9" s="71">
        <v>0.75</v>
      </c>
      <c r="AT9" s="332">
        <v>1.1000000000000001</v>
      </c>
      <c r="AU9" s="71">
        <v>0.65</v>
      </c>
      <c r="AV9" s="71">
        <v>0.2</v>
      </c>
      <c r="AW9" s="71">
        <v>0.5</v>
      </c>
      <c r="AX9" s="71">
        <v>0.8</v>
      </c>
      <c r="AY9" s="71">
        <v>1</v>
      </c>
      <c r="AZ9" s="71">
        <v>0.25</v>
      </c>
      <c r="BA9" s="71">
        <v>0.25</v>
      </c>
      <c r="BB9" s="71">
        <v>1</v>
      </c>
      <c r="BC9" s="72">
        <v>0.25</v>
      </c>
      <c r="BD9" s="71">
        <v>0.4</v>
      </c>
      <c r="BE9" s="72">
        <v>0.85</v>
      </c>
      <c r="BF9" s="71">
        <v>0</v>
      </c>
      <c r="BG9" s="71">
        <v>1.25</v>
      </c>
      <c r="BH9" s="77">
        <v>3</v>
      </c>
      <c r="BI9" s="78">
        <f>SUM(J9:BG9)</f>
        <v>19.75</v>
      </c>
      <c r="BJ9" s="79">
        <f t="shared" si="4"/>
        <v>15</v>
      </c>
      <c r="BK9" s="80">
        <f t="shared" si="5"/>
        <v>3</v>
      </c>
      <c r="BL9" s="81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</row>
    <row r="10" spans="1:229" s="59" customFormat="1" x14ac:dyDescent="0.25">
      <c r="A10" s="59" t="s">
        <v>8</v>
      </c>
      <c r="B10" s="60">
        <f>B7/B9</f>
        <v>93130.006397343997</v>
      </c>
      <c r="C10" s="83">
        <f t="shared" ref="C10:X10" si="6">C7/C9</f>
        <v>13484.035686709689</v>
      </c>
      <c r="D10" s="60">
        <f t="shared" si="6"/>
        <v>35759.625378399993</v>
      </c>
      <c r="E10" s="83">
        <f t="shared" si="6"/>
        <v>17973.221969987877</v>
      </c>
      <c r="F10" s="60">
        <f t="shared" si="6"/>
        <v>33191.754929321716</v>
      </c>
      <c r="G10" s="83">
        <f t="shared" si="6"/>
        <v>32454.066769833316</v>
      </c>
      <c r="H10" s="62">
        <f t="shared" si="6"/>
        <v>15078.691830965861</v>
      </c>
      <c r="I10" s="61">
        <f t="shared" si="6"/>
        <v>53895.241061013308</v>
      </c>
      <c r="J10" s="61">
        <f t="shared" si="6"/>
        <v>166791.84</v>
      </c>
      <c r="K10" s="62">
        <f t="shared" si="6"/>
        <v>75268.084102574983</v>
      </c>
      <c r="L10" s="62">
        <f t="shared" si="6"/>
        <v>54275.695332981828</v>
      </c>
      <c r="M10" s="61">
        <f t="shared" si="6"/>
        <v>669902.81934134988</v>
      </c>
      <c r="N10" s="62">
        <f t="shared" si="6"/>
        <v>69185.337219599998</v>
      </c>
      <c r="O10" s="62">
        <f t="shared" si="6"/>
        <v>166570.24734120004</v>
      </c>
      <c r="P10" s="61">
        <f t="shared" si="6"/>
        <v>332654.6992314001</v>
      </c>
      <c r="Q10" s="62">
        <f t="shared" si="6"/>
        <v>206182.0325418</v>
      </c>
      <c r="R10" s="61">
        <f t="shared" si="6"/>
        <v>136115.37035040002</v>
      </c>
      <c r="S10" s="62">
        <f t="shared" si="6"/>
        <v>93160.699817325018</v>
      </c>
      <c r="T10" s="61">
        <f t="shared" si="6"/>
        <v>236609.11200000002</v>
      </c>
      <c r="U10" s="61">
        <f t="shared" si="6"/>
        <v>205705.05700000003</v>
      </c>
      <c r="V10" s="61">
        <f t="shared" si="6"/>
        <v>152919.62100000001</v>
      </c>
      <c r="W10" s="61">
        <f t="shared" si="6"/>
        <v>115208.75405760019</v>
      </c>
      <c r="X10" s="61">
        <f t="shared" si="6"/>
        <v>196763.95199999999</v>
      </c>
      <c r="Y10" s="61">
        <f>Y7/Y9</f>
        <v>170574.37280520008</v>
      </c>
      <c r="Z10" s="62">
        <f>Z7/Z9</f>
        <v>100178.052</v>
      </c>
      <c r="AA10" s="61">
        <f>AA7/AA9</f>
        <v>135625.70546480015</v>
      </c>
      <c r="AB10" s="61">
        <f t="shared" ref="AB10:AD10" si="7">AB7/AB9</f>
        <v>61733.001599999996</v>
      </c>
      <c r="AC10" s="61">
        <f t="shared" si="7"/>
        <v>56325.226999999992</v>
      </c>
      <c r="AD10" s="61">
        <f t="shared" si="7"/>
        <v>174474.43399999998</v>
      </c>
      <c r="AE10" s="61"/>
      <c r="AF10" s="61">
        <f>AF7/AF9</f>
        <v>40614.016939999994</v>
      </c>
      <c r="AG10" s="62">
        <f>AG7/AG9</f>
        <v>147289.36437851997</v>
      </c>
      <c r="AH10" s="63"/>
      <c r="AI10" s="63">
        <f>AI7/AI9</f>
        <v>0</v>
      </c>
      <c r="AJ10" s="61"/>
      <c r="AK10" s="62">
        <f>AK7/AK9</f>
        <v>53885.248894400007</v>
      </c>
      <c r="AL10" s="62">
        <f t="shared" ref="AL10" si="8">AL7/AL9</f>
        <v>73326.601256831986</v>
      </c>
      <c r="AM10" s="62"/>
      <c r="AN10" s="61">
        <f>AN7/AN9</f>
        <v>323582.81555600005</v>
      </c>
      <c r="AO10" s="61">
        <f t="shared" ref="AO10" si="9">AO7/AO9</f>
        <v>130644.83226666666</v>
      </c>
      <c r="AP10" s="61"/>
      <c r="AQ10" s="61">
        <f>AQ7/AQ9</f>
        <v>108032.00944227999</v>
      </c>
      <c r="AR10" s="62">
        <f>AR7/AR9</f>
        <v>71471.190560000003</v>
      </c>
      <c r="AS10" s="61">
        <f>AS7/AS9</f>
        <v>38359.942847893333</v>
      </c>
      <c r="AT10" s="331">
        <f t="shared" ref="AT10:AV10" si="10">AT7/AT9</f>
        <v>48654.499098239998</v>
      </c>
      <c r="AU10" s="61">
        <f t="shared" si="10"/>
        <v>47128.017220307695</v>
      </c>
      <c r="AV10" s="61">
        <f t="shared" si="10"/>
        <v>227919.08597920023</v>
      </c>
      <c r="AW10" s="61">
        <f>AW7/AW9</f>
        <v>42970.494828799907</v>
      </c>
      <c r="AX10" s="61">
        <f>AX7/AX9</f>
        <v>29704.238549999998</v>
      </c>
      <c r="AY10" s="61">
        <f>AY7/AY9</f>
        <v>47778.989803999983</v>
      </c>
      <c r="AZ10" s="61">
        <f t="shared" ref="AZ10:BB10" si="11">AZ7/AZ9</f>
        <v>353970.6776899994</v>
      </c>
      <c r="BA10" s="61">
        <f t="shared" si="11"/>
        <v>101418.11137919998</v>
      </c>
      <c r="BB10" s="61">
        <f t="shared" si="11"/>
        <v>91856.320000000007</v>
      </c>
      <c r="BC10" s="62">
        <f>BC7/BC9</f>
        <v>106028.55682496005</v>
      </c>
      <c r="BD10" s="61">
        <f>BD7/BD9</f>
        <v>69903.474040400048</v>
      </c>
      <c r="BE10" s="62">
        <f>BE7/BE9</f>
        <v>88913.065102400054</v>
      </c>
      <c r="BF10" s="61"/>
      <c r="BG10" s="61">
        <f>BG7/BG9</f>
        <v>104426.63209888001</v>
      </c>
      <c r="BH10" s="64">
        <f>BH7/BH9</f>
        <v>26114.869705400004</v>
      </c>
      <c r="BI10" s="65">
        <f>BI7/BI9</f>
        <v>110553.02022859812</v>
      </c>
      <c r="BJ10" s="66">
        <f t="shared" si="4"/>
        <v>294966.64402357576</v>
      </c>
      <c r="BK10" s="67">
        <f t="shared" si="5"/>
        <v>26114.869705400004</v>
      </c>
      <c r="BL10" s="68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</row>
    <row r="11" spans="1:229" s="86" customFormat="1" x14ac:dyDescent="0.25">
      <c r="A11" s="86">
        <v>140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87">
        <f>Náklady!M13</f>
        <v>129180.86751149999</v>
      </c>
      <c r="N11" s="87">
        <f>Náklady!N13</f>
        <v>103548.08966600001</v>
      </c>
      <c r="O11" s="87">
        <f>Náklady!O13</f>
        <v>94558.382463999995</v>
      </c>
      <c r="P11" s="88">
        <f>Náklady!P13</f>
        <v>99796.409769420017</v>
      </c>
      <c r="Q11" s="87">
        <f>Náklady!Q13</f>
        <v>73923.972853290019</v>
      </c>
      <c r="R11" s="63">
        <f>Náklady!R13</f>
        <v>0</v>
      </c>
      <c r="S11" s="63">
        <f>Náklady!S13</f>
        <v>0</v>
      </c>
      <c r="T11" s="448">
        <f>Náklady!T13</f>
        <v>53904.638723459888</v>
      </c>
      <c r="U11" s="448">
        <f>Náklady!U13</f>
        <v>75412.565400000007</v>
      </c>
      <c r="V11" s="448">
        <f>Náklady!V13</f>
        <v>57902.18210909998</v>
      </c>
      <c r="W11" s="448">
        <f>Náklady!W13</f>
        <v>51078.542407200002</v>
      </c>
      <c r="X11" s="454">
        <f>Náklady!X13</f>
        <v>0</v>
      </c>
      <c r="Y11" s="448">
        <f>Náklady!Y13</f>
        <v>122263.40100000001</v>
      </c>
      <c r="Z11" s="448">
        <f>Náklady!Z13</f>
        <v>93279.310800000007</v>
      </c>
      <c r="AA11" s="448">
        <f>Náklady!AA13</f>
        <v>58126.4712</v>
      </c>
      <c r="AB11" s="63">
        <f>Náklady!AB13</f>
        <v>0</v>
      </c>
      <c r="AC11" s="63">
        <f>Náklady!AC13</f>
        <v>0</v>
      </c>
      <c r="AD11" s="63">
        <f>Náklady!AD13</f>
        <v>0</v>
      </c>
      <c r="AE11" s="88">
        <f>Náklady!AE13</f>
        <v>64953.676623079991</v>
      </c>
      <c r="AF11" s="63">
        <f>Náklady!AF13</f>
        <v>0</v>
      </c>
      <c r="AG11" s="87">
        <f>Náklady!AG13</f>
        <v>68022.94144373</v>
      </c>
      <c r="AH11" s="63">
        <f>Náklady!AH13</f>
        <v>0</v>
      </c>
      <c r="AI11" s="63">
        <f>Náklady!AI13</f>
        <v>0</v>
      </c>
      <c r="AJ11" s="63">
        <f>Náklady!AJ13</f>
        <v>0</v>
      </c>
      <c r="AK11" s="63">
        <f>Náklady!AK13</f>
        <v>0</v>
      </c>
      <c r="AL11" s="87">
        <f>Náklady!AL13</f>
        <v>19157.1697065056</v>
      </c>
      <c r="AM11" s="87"/>
      <c r="AN11" s="87">
        <f>Náklady!AN13</f>
        <v>33169.965228400004</v>
      </c>
      <c r="AO11" s="88">
        <f>Náklady!AO13</f>
        <v>19596.724839999999</v>
      </c>
      <c r="AP11" s="88">
        <f>Náklady!AP13</f>
        <v>34725.908444919995</v>
      </c>
      <c r="AQ11" s="87">
        <f>Náklady!AQ13</f>
        <v>108032.00944227999</v>
      </c>
      <c r="AR11" s="63">
        <f>Náklady!AR13</f>
        <v>0</v>
      </c>
      <c r="AS11" s="63">
        <f>Náklady!AS13</f>
        <v>0</v>
      </c>
      <c r="AT11" s="63">
        <f>Náklady!AT13</f>
        <v>0</v>
      </c>
      <c r="AU11" s="63">
        <f>Náklady!AU13</f>
        <v>0</v>
      </c>
      <c r="AV11" s="63">
        <f>Náklady!AV13</f>
        <v>0</v>
      </c>
      <c r="AW11" s="87">
        <f>Náklady!AW13</f>
        <v>30413.881959999962</v>
      </c>
      <c r="AX11" s="63">
        <f>Náklady!AX13</f>
        <v>0</v>
      </c>
      <c r="AY11" s="63">
        <f>Náklady!AY13</f>
        <v>0</v>
      </c>
      <c r="AZ11" s="63">
        <f>Náklady!AZ13</f>
        <v>0</v>
      </c>
      <c r="BA11" s="63">
        <f>Náklady!BA13</f>
        <v>0</v>
      </c>
      <c r="BB11" s="88">
        <f>Náklady!BB13</f>
        <v>91856.320000000007</v>
      </c>
      <c r="BC11" s="87"/>
      <c r="BD11" s="87">
        <f>Náklady!BD13</f>
        <v>80418.829743559982</v>
      </c>
      <c r="BE11" s="87">
        <f>Náklady!BE13</f>
        <v>110566.93124399999</v>
      </c>
      <c r="BF11" s="88">
        <f>Náklady!BF13</f>
        <v>65901.325171499688</v>
      </c>
      <c r="BG11" s="88"/>
      <c r="BH11" s="89">
        <f>Náklady!BH13</f>
        <v>0</v>
      </c>
      <c r="BI11" s="65">
        <f>SUM(J11:BG11)</f>
        <v>1739790.5177519452</v>
      </c>
      <c r="BJ11" s="425"/>
      <c r="BK11" s="427"/>
      <c r="BL11" s="68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</row>
    <row r="12" spans="1:229" s="86" customFormat="1" x14ac:dyDescent="0.25">
      <c r="A12" s="86" t="s">
        <v>67</v>
      </c>
      <c r="B12" s="63"/>
      <c r="C12" s="63"/>
      <c r="D12" s="63"/>
      <c r="E12" s="63"/>
      <c r="F12" s="63"/>
      <c r="G12" s="63"/>
      <c r="H12" s="63"/>
      <c r="I12" s="63"/>
      <c r="J12" s="63">
        <f t="shared" ref="J12:BF12" si="12">J11/J4</f>
        <v>0</v>
      </c>
      <c r="K12" s="63">
        <f t="shared" si="12"/>
        <v>0</v>
      </c>
      <c r="L12" s="63">
        <f t="shared" si="12"/>
        <v>0</v>
      </c>
      <c r="M12" s="87">
        <f t="shared" si="12"/>
        <v>24373.748587075472</v>
      </c>
      <c r="N12" s="87">
        <f t="shared" si="12"/>
        <v>23010.686592444446</v>
      </c>
      <c r="O12" s="87">
        <f t="shared" si="12"/>
        <v>23063.020113170733</v>
      </c>
      <c r="P12" s="88">
        <f t="shared" si="12"/>
        <v>29351.885226300004</v>
      </c>
      <c r="Q12" s="87">
        <f t="shared" si="12"/>
        <v>19979.452122510815</v>
      </c>
      <c r="R12" s="63">
        <f t="shared" si="12"/>
        <v>0</v>
      </c>
      <c r="S12" s="63">
        <f t="shared" si="12"/>
        <v>0</v>
      </c>
      <c r="T12" s="448">
        <f t="shared" si="12"/>
        <v>11000.94667825712</v>
      </c>
      <c r="U12" s="448">
        <f t="shared" si="12"/>
        <v>10567.904344170405</v>
      </c>
      <c r="V12" s="448">
        <f t="shared" si="12"/>
        <v>22150.796522226465</v>
      </c>
      <c r="W12" s="448">
        <f t="shared" si="12"/>
        <v>8731.3747704615398</v>
      </c>
      <c r="X12" s="454">
        <f t="shared" si="12"/>
        <v>0</v>
      </c>
      <c r="Y12" s="448">
        <f t="shared" si="12"/>
        <v>16087.28960526316</v>
      </c>
      <c r="Z12" s="448">
        <f t="shared" si="12"/>
        <v>8969.1645000000008</v>
      </c>
      <c r="AA12" s="448">
        <f t="shared" si="12"/>
        <v>12916.9936</v>
      </c>
      <c r="AB12" s="63">
        <f t="shared" si="12"/>
        <v>0</v>
      </c>
      <c r="AC12" s="63">
        <f t="shared" si="12"/>
        <v>0</v>
      </c>
      <c r="AD12" s="63">
        <f t="shared" si="12"/>
        <v>0</v>
      </c>
      <c r="AE12" s="88">
        <f t="shared" si="12"/>
        <v>6627.9261860285696</v>
      </c>
      <c r="AF12" s="63">
        <f t="shared" si="12"/>
        <v>0</v>
      </c>
      <c r="AG12" s="87">
        <f t="shared" si="12"/>
        <v>28342.892268220836</v>
      </c>
      <c r="AH12" s="63">
        <f t="shared" si="12"/>
        <v>0</v>
      </c>
      <c r="AI12" s="63">
        <f t="shared" si="12"/>
        <v>0</v>
      </c>
      <c r="AJ12" s="63">
        <f t="shared" si="12"/>
        <v>0</v>
      </c>
      <c r="AK12" s="63">
        <f t="shared" si="12"/>
        <v>0</v>
      </c>
      <c r="AL12" s="87">
        <f t="shared" si="12"/>
        <v>7095.2480394465183</v>
      </c>
      <c r="AM12" s="87"/>
      <c r="AN12" s="87">
        <f t="shared" si="12"/>
        <v>8964.8554671351358</v>
      </c>
      <c r="AO12" s="88">
        <f t="shared" si="12"/>
        <v>6757.4913241379309</v>
      </c>
      <c r="AP12" s="88">
        <f t="shared" si="12"/>
        <v>24804.220317799998</v>
      </c>
      <c r="AQ12" s="87">
        <f t="shared" si="12"/>
        <v>10002.963837248146</v>
      </c>
      <c r="AR12" s="63">
        <f t="shared" si="12"/>
        <v>0</v>
      </c>
      <c r="AS12" s="63">
        <f t="shared" si="12"/>
        <v>0</v>
      </c>
      <c r="AT12" s="63">
        <f t="shared" si="12"/>
        <v>0</v>
      </c>
      <c r="AU12" s="63">
        <f t="shared" si="12"/>
        <v>0</v>
      </c>
      <c r="AV12" s="63">
        <f t="shared" si="12"/>
        <v>0</v>
      </c>
      <c r="AW12" s="87">
        <f t="shared" si="12"/>
        <v>7798.4312717948624</v>
      </c>
      <c r="AX12" s="63">
        <f t="shared" si="12"/>
        <v>0</v>
      </c>
      <c r="AY12" s="63">
        <f t="shared" si="12"/>
        <v>0</v>
      </c>
      <c r="AZ12" s="63">
        <f t="shared" si="12"/>
        <v>0</v>
      </c>
      <c r="BA12" s="63">
        <f t="shared" si="12"/>
        <v>0</v>
      </c>
      <c r="BB12" s="88">
        <f t="shared" si="12"/>
        <v>9278.4161616161618</v>
      </c>
      <c r="BC12" s="87"/>
      <c r="BD12" s="87">
        <f t="shared" si="12"/>
        <v>28721.010622699996</v>
      </c>
      <c r="BE12" s="87">
        <f t="shared" si="12"/>
        <v>22113.386248799998</v>
      </c>
      <c r="BF12" s="88">
        <f t="shared" si="12"/>
        <v>9985.0492684090441</v>
      </c>
      <c r="BG12" s="88"/>
      <c r="BH12" s="89"/>
      <c r="BI12" s="65">
        <f>BI11/BI4</f>
        <v>7263.9880662185769</v>
      </c>
      <c r="BJ12" s="425"/>
      <c r="BK12" s="427"/>
      <c r="BL12" s="68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</row>
    <row r="13" spans="1:229" s="90" customFormat="1" x14ac:dyDescent="0.25">
      <c r="A13" s="90" t="s">
        <v>3</v>
      </c>
      <c r="B13" s="444"/>
      <c r="C13" s="444"/>
      <c r="D13" s="444"/>
      <c r="E13" s="444"/>
      <c r="F13" s="444"/>
      <c r="G13" s="444"/>
      <c r="H13" s="444"/>
      <c r="I13" s="444"/>
      <c r="J13" s="742">
        <v>2</v>
      </c>
      <c r="K13" s="743"/>
      <c r="L13" s="744"/>
      <c r="M13" s="91">
        <v>0.65</v>
      </c>
      <c r="N13" s="91">
        <v>1.35</v>
      </c>
      <c r="O13" s="91">
        <v>0.7</v>
      </c>
      <c r="P13" s="92">
        <v>0.45</v>
      </c>
      <c r="Q13" s="91">
        <v>0.35</v>
      </c>
      <c r="R13" s="742">
        <v>1.5</v>
      </c>
      <c r="S13" s="744"/>
      <c r="T13" s="91">
        <v>0.5</v>
      </c>
      <c r="U13" s="91">
        <v>0.75</v>
      </c>
      <c r="V13" s="91">
        <v>0.25</v>
      </c>
      <c r="W13" s="91">
        <v>0.6</v>
      </c>
      <c r="X13" s="444">
        <v>0.3</v>
      </c>
      <c r="Y13" s="91">
        <v>0.7</v>
      </c>
      <c r="Z13" s="91">
        <v>1.1000000000000001</v>
      </c>
      <c r="AA13" s="91">
        <v>0.7</v>
      </c>
      <c r="AB13" s="444">
        <v>0.6</v>
      </c>
      <c r="AC13" s="444">
        <v>0.45</v>
      </c>
      <c r="AD13" s="444">
        <v>0.25</v>
      </c>
      <c r="AE13" s="92">
        <v>0.9</v>
      </c>
      <c r="AF13" s="444">
        <v>0.6</v>
      </c>
      <c r="AG13" s="91">
        <v>0.5</v>
      </c>
      <c r="AH13" s="444">
        <v>1.45</v>
      </c>
      <c r="AI13" s="444">
        <v>1</v>
      </c>
      <c r="AJ13" s="444">
        <v>0.05</v>
      </c>
      <c r="AK13" s="444">
        <v>0.15</v>
      </c>
      <c r="AL13" s="91">
        <v>0.3</v>
      </c>
      <c r="AM13" s="91"/>
      <c r="AN13" s="91">
        <v>0.3</v>
      </c>
      <c r="AO13" s="92">
        <v>0.4</v>
      </c>
      <c r="AP13" s="92">
        <v>0.1</v>
      </c>
      <c r="AQ13" s="91">
        <v>1.7</v>
      </c>
      <c r="AR13" s="742">
        <v>5</v>
      </c>
      <c r="AS13" s="743"/>
      <c r="AT13" s="743"/>
      <c r="AU13" s="744"/>
      <c r="AV13" s="444">
        <v>0.35</v>
      </c>
      <c r="AW13" s="91">
        <v>0.9</v>
      </c>
      <c r="AX13" s="444">
        <v>1.1499999999999999</v>
      </c>
      <c r="AY13" s="444">
        <v>1.6</v>
      </c>
      <c r="AZ13" s="444">
        <v>0.65</v>
      </c>
      <c r="BA13" s="444">
        <v>0.3</v>
      </c>
      <c r="BB13" s="92">
        <v>1</v>
      </c>
      <c r="BC13" s="91"/>
      <c r="BD13" s="91">
        <v>0.85</v>
      </c>
      <c r="BE13" s="91">
        <v>1.45</v>
      </c>
      <c r="BF13" s="92">
        <v>0.7</v>
      </c>
      <c r="BG13" s="92"/>
      <c r="BH13" s="431"/>
      <c r="BI13" s="78">
        <f>SUM(J13:BG13)</f>
        <v>34.6</v>
      </c>
      <c r="BJ13" s="426"/>
      <c r="BK13" s="428"/>
      <c r="BL13" s="81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</row>
    <row r="14" spans="1:229" s="86" customFormat="1" x14ac:dyDescent="0.25">
      <c r="A14" s="86" t="s">
        <v>9</v>
      </c>
      <c r="B14" s="63"/>
      <c r="C14" s="63"/>
      <c r="D14" s="63"/>
      <c r="E14" s="63"/>
      <c r="F14" s="63"/>
      <c r="G14" s="63"/>
      <c r="H14" s="63"/>
      <c r="I14" s="63"/>
      <c r="J14" s="63"/>
      <c r="K14" s="63">
        <f>J4+K4+L4</f>
        <v>13.376999999999999</v>
      </c>
      <c r="L14" s="63"/>
      <c r="M14" s="87">
        <f>M11/M13</f>
        <v>198739.79617153844</v>
      </c>
      <c r="N14" s="87">
        <f t="shared" ref="N14:O14" si="13">N11/N13</f>
        <v>76702.288641481486</v>
      </c>
      <c r="O14" s="87">
        <f t="shared" si="13"/>
        <v>135083.40351999999</v>
      </c>
      <c r="P14" s="88">
        <f>P11/P13</f>
        <v>221769.79948760004</v>
      </c>
      <c r="Q14" s="87">
        <f>Q11/Q13</f>
        <v>211211.35100940007</v>
      </c>
      <c r="R14" s="63"/>
      <c r="S14" s="63"/>
      <c r="T14" s="87">
        <f>T11/T13</f>
        <v>107809.27744691978</v>
      </c>
      <c r="U14" s="87">
        <f t="shared" ref="U14:W14" si="14">U11/U13</f>
        <v>100550.08720000001</v>
      </c>
      <c r="V14" s="87">
        <f t="shared" si="14"/>
        <v>231608.72843639992</v>
      </c>
      <c r="W14" s="87">
        <f t="shared" si="14"/>
        <v>85130.904012000014</v>
      </c>
      <c r="X14" s="63"/>
      <c r="Y14" s="87">
        <f>Y11/Y13</f>
        <v>174662.00142857147</v>
      </c>
      <c r="Z14" s="87">
        <f t="shared" ref="Z14:AA14" si="15">Z11/Z13</f>
        <v>84799.37345454545</v>
      </c>
      <c r="AA14" s="87">
        <f t="shared" si="15"/>
        <v>83037.816000000006</v>
      </c>
      <c r="AB14" s="63"/>
      <c r="AC14" s="63"/>
      <c r="AD14" s="63"/>
      <c r="AE14" s="88">
        <f>AE11/AE13</f>
        <v>72170.751803422216</v>
      </c>
      <c r="AF14" s="63"/>
      <c r="AG14" s="87">
        <f>AG11/AG13</f>
        <v>136045.88288746</v>
      </c>
      <c r="AH14" s="63"/>
      <c r="AI14" s="63"/>
      <c r="AJ14" s="63"/>
      <c r="AK14" s="63"/>
      <c r="AL14" s="87">
        <f t="shared" ref="AL14:AQ14" si="16">AL11/AL13</f>
        <v>63857.23235501867</v>
      </c>
      <c r="AM14" s="87"/>
      <c r="AN14" s="87">
        <f t="shared" si="16"/>
        <v>110566.55076133335</v>
      </c>
      <c r="AO14" s="88">
        <f t="shared" si="16"/>
        <v>48991.812099999996</v>
      </c>
      <c r="AP14" s="88">
        <f t="shared" si="16"/>
        <v>347259.0844491999</v>
      </c>
      <c r="AQ14" s="87">
        <f t="shared" si="16"/>
        <v>63548.240848399997</v>
      </c>
      <c r="AR14" s="63"/>
      <c r="AS14" s="63"/>
      <c r="AT14" s="63"/>
      <c r="AU14" s="63"/>
      <c r="AV14" s="63">
        <f>AV11/AV13</f>
        <v>0</v>
      </c>
      <c r="AW14" s="87">
        <f>AW11/AW13</f>
        <v>33793.202177777734</v>
      </c>
      <c r="AX14" s="63"/>
      <c r="AY14" s="63"/>
      <c r="AZ14" s="63"/>
      <c r="BA14" s="63"/>
      <c r="BB14" s="88">
        <f>BB11/BB13</f>
        <v>91856.320000000007</v>
      </c>
      <c r="BC14" s="87"/>
      <c r="BD14" s="87">
        <f t="shared" ref="BD14:BE14" si="17">BD11/BD13</f>
        <v>94610.387933599981</v>
      </c>
      <c r="BE14" s="87">
        <f t="shared" si="17"/>
        <v>76253.056030344829</v>
      </c>
      <c r="BF14" s="88">
        <f>BF11/BF13</f>
        <v>94144.750244999566</v>
      </c>
      <c r="BG14" s="88"/>
      <c r="BH14" s="89"/>
      <c r="BI14" s="65">
        <f>BI11/BI13</f>
        <v>50282.962940807665</v>
      </c>
      <c r="BJ14" s="425"/>
      <c r="BK14" s="427"/>
      <c r="BL14" s="68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</row>
    <row r="15" spans="1:229" s="94" customFormat="1" x14ac:dyDescent="0.25">
      <c r="A15" s="138">
        <v>160</v>
      </c>
      <c r="B15" s="63"/>
      <c r="C15" s="63"/>
      <c r="D15" s="63"/>
      <c r="E15" s="63"/>
      <c r="F15" s="63"/>
      <c r="G15" s="63"/>
      <c r="H15" s="63"/>
      <c r="I15" s="63"/>
      <c r="J15" s="784">
        <f>Náklady!J18</f>
        <v>170708.41884699999</v>
      </c>
      <c r="K15" s="784"/>
      <c r="L15" s="784"/>
      <c r="M15" s="784">
        <f>Náklady!M18</f>
        <v>279703.23891793506</v>
      </c>
      <c r="N15" s="784"/>
      <c r="O15" s="789">
        <f>Náklady!O18</f>
        <v>373354.60248051002</v>
      </c>
      <c r="P15" s="789"/>
      <c r="Q15" s="789"/>
      <c r="R15" s="784">
        <f>Náklady!R18</f>
        <v>229700.82</v>
      </c>
      <c r="S15" s="784"/>
      <c r="T15" s="63"/>
      <c r="U15" s="793">
        <f>Náklady!U18</f>
        <v>158469.75870000001</v>
      </c>
      <c r="V15" s="793"/>
      <c r="W15" s="455">
        <f>Náklady!W18</f>
        <v>94361.172677099996</v>
      </c>
      <c r="X15" s="453">
        <f>Náklady!X18</f>
        <v>46089.691200000001</v>
      </c>
      <c r="Y15" s="455">
        <f>Náklady!Y18</f>
        <v>165571.82920550997</v>
      </c>
      <c r="Z15" s="455">
        <f>Náklady!Z18</f>
        <v>87920.476800000004</v>
      </c>
      <c r="AA15" s="455">
        <f>Náklady!AA18</f>
        <v>82509.758799999996</v>
      </c>
      <c r="AB15" s="455">
        <f>Náklady!AB18</f>
        <v>19260.929800000002</v>
      </c>
      <c r="AC15" s="455">
        <f>Náklady!AC18</f>
        <v>39744.383999999998</v>
      </c>
      <c r="AD15" s="63">
        <f>Náklady!AD18</f>
        <v>0</v>
      </c>
      <c r="AE15" s="97">
        <f>Náklady!AE18</f>
        <v>64953.676623079991</v>
      </c>
      <c r="AF15" s="63">
        <f>Náklady!AF18</f>
        <v>0</v>
      </c>
      <c r="AG15" s="436">
        <f>Náklady!AG18</f>
        <v>68022.94144373</v>
      </c>
      <c r="AH15" s="63">
        <f>Náklady!AH18</f>
        <v>0</v>
      </c>
      <c r="AI15" s="63">
        <f>Náklady!AI18</f>
        <v>0</v>
      </c>
      <c r="AJ15" s="97">
        <f>Náklady!AJ18</f>
        <v>25999.386817039998</v>
      </c>
      <c r="AK15" s="436">
        <f>Náklady!AK18</f>
        <v>7071.9310301023997</v>
      </c>
      <c r="AL15" s="436">
        <f>Náklady!AL18</f>
        <v>24533.3181035712</v>
      </c>
      <c r="AM15" s="784">
        <f>Náklady!AM18</f>
        <v>237958.72610664001</v>
      </c>
      <c r="AN15" s="784"/>
      <c r="AO15" s="97">
        <f>Náklady!AO18</f>
        <v>19596.724839999999</v>
      </c>
      <c r="AP15" s="97">
        <f>Náklady!AP18</f>
        <v>34725.908444919995</v>
      </c>
      <c r="AQ15" s="784">
        <f>Náklady!AQ18</f>
        <v>281556</v>
      </c>
      <c r="AR15" s="784"/>
      <c r="AS15" s="98"/>
      <c r="AT15" s="432">
        <f>Náklady!AT18</f>
        <v>163089.65648976</v>
      </c>
      <c r="AU15" s="97">
        <f>Náklady!AU18</f>
        <v>30633.211193200001</v>
      </c>
      <c r="AV15" s="63"/>
      <c r="AW15" s="63"/>
      <c r="AX15" s="432">
        <f>Náklady!AX18</f>
        <v>100737.26099500002</v>
      </c>
      <c r="AY15" s="780">
        <f>Náklady!AY18</f>
        <v>334855.82734449999</v>
      </c>
      <c r="AZ15" s="780"/>
      <c r="BA15" s="780"/>
      <c r="BB15" s="436">
        <f>Náklady!BB18</f>
        <v>112933.32157099972</v>
      </c>
      <c r="BC15" s="63"/>
      <c r="BD15" s="63"/>
      <c r="BE15" s="63"/>
      <c r="BF15" s="97">
        <f>Náklady!BF18</f>
        <v>65901.325171499688</v>
      </c>
      <c r="BG15" s="135"/>
      <c r="BH15" s="135"/>
      <c r="BI15" s="63">
        <f>SUM(J15:BG15)</f>
        <v>3319964.2976020984</v>
      </c>
      <c r="BJ15" s="66"/>
      <c r="BK15" s="66"/>
      <c r="BL15" s="66"/>
      <c r="BM15" s="66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68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</row>
    <row r="16" spans="1:229" s="94" customFormat="1" x14ac:dyDescent="0.25">
      <c r="A16" s="94" t="s">
        <v>67</v>
      </c>
      <c r="B16" s="63"/>
      <c r="C16" s="63"/>
      <c r="D16" s="63"/>
      <c r="E16" s="63"/>
      <c r="F16" s="63"/>
      <c r="G16" s="63"/>
      <c r="H16" s="63"/>
      <c r="I16" s="63"/>
      <c r="J16" s="784">
        <f>J15/(J4+K4+L4)</f>
        <v>12761.338031471931</v>
      </c>
      <c r="K16" s="784"/>
      <c r="L16" s="784"/>
      <c r="M16" s="784">
        <f>M15/(M4+N4)</f>
        <v>28541.146828360717</v>
      </c>
      <c r="N16" s="784"/>
      <c r="O16" s="789">
        <f>O15/(O4+P4+Q4)</f>
        <v>33335.232364331256</v>
      </c>
      <c r="P16" s="789"/>
      <c r="Q16" s="789"/>
      <c r="R16" s="784">
        <f>R15/(R4+S4)</f>
        <v>25809.080898876411</v>
      </c>
      <c r="S16" s="784"/>
      <c r="T16" s="63">
        <f>T15/T4</f>
        <v>0</v>
      </c>
      <c r="U16" s="793">
        <f>U15/(U4+V4)</f>
        <v>16253.308584615384</v>
      </c>
      <c r="V16" s="793"/>
      <c r="W16" s="455">
        <f t="shared" ref="W16:AL16" si="18">W15/W4</f>
        <v>16130.114987538462</v>
      </c>
      <c r="X16" s="453">
        <f t="shared" si="18"/>
        <v>14403.0285</v>
      </c>
      <c r="Y16" s="455">
        <f t="shared" si="18"/>
        <v>21785.767000724998</v>
      </c>
      <c r="Z16" s="455">
        <f t="shared" si="18"/>
        <v>8453.8919999999998</v>
      </c>
      <c r="AA16" s="455">
        <f t="shared" si="18"/>
        <v>18335.501955555555</v>
      </c>
      <c r="AB16" s="455">
        <f t="shared" si="18"/>
        <v>5068.6657368421056</v>
      </c>
      <c r="AC16" s="455">
        <f t="shared" si="18"/>
        <v>14720.142222222221</v>
      </c>
      <c r="AD16" s="63">
        <f t="shared" si="18"/>
        <v>0</v>
      </c>
      <c r="AE16" s="97">
        <f t="shared" si="18"/>
        <v>6627.9261860285696</v>
      </c>
      <c r="AF16" s="63">
        <f t="shared" si="18"/>
        <v>0</v>
      </c>
      <c r="AG16" s="436">
        <f t="shared" si="18"/>
        <v>28342.892268220836</v>
      </c>
      <c r="AH16" s="63">
        <f t="shared" si="18"/>
        <v>0</v>
      </c>
      <c r="AI16" s="63">
        <f t="shared" si="18"/>
        <v>0</v>
      </c>
      <c r="AJ16" s="97">
        <f t="shared" si="18"/>
        <v>23635.806197309088</v>
      </c>
      <c r="AK16" s="436">
        <f t="shared" si="18"/>
        <v>5439.9469462326151</v>
      </c>
      <c r="AL16" s="436">
        <f t="shared" si="18"/>
        <v>9086.4141124337766</v>
      </c>
      <c r="AM16" s="784">
        <f>AM15/(AM4+AN4)</f>
        <v>30507.528988030772</v>
      </c>
      <c r="AN16" s="784"/>
      <c r="AO16" s="97">
        <f>AO15/AO4</f>
        <v>6757.4913241379309</v>
      </c>
      <c r="AP16" s="97">
        <f>AP15/AP4</f>
        <v>24804.220317799998</v>
      </c>
      <c r="AQ16" s="784">
        <f>AQ15/(AQ4+AR4)</f>
        <v>17933.503184713376</v>
      </c>
      <c r="AR16" s="784"/>
      <c r="AS16" s="98"/>
      <c r="AT16" s="432">
        <f t="shared" ref="AT16:AX16" si="19">AT15/AT4</f>
        <v>15385.81664997736</v>
      </c>
      <c r="AU16" s="97">
        <f t="shared" si="19"/>
        <v>7293.6217126666661</v>
      </c>
      <c r="AV16" s="63">
        <f t="shared" si="19"/>
        <v>0</v>
      </c>
      <c r="AW16" s="63">
        <f t="shared" si="19"/>
        <v>0</v>
      </c>
      <c r="AX16" s="432">
        <f t="shared" si="19"/>
        <v>20147.452199000003</v>
      </c>
      <c r="AY16" s="780">
        <f>AY15/(AY4+AZ4+BA4)</f>
        <v>19697.4016085</v>
      </c>
      <c r="AZ16" s="780"/>
      <c r="BA16" s="780"/>
      <c r="BB16" s="436">
        <f t="shared" ref="BB16:BF16" si="20">BB15/BB4</f>
        <v>11407.4062192929</v>
      </c>
      <c r="BC16" s="63">
        <f t="shared" si="20"/>
        <v>0</v>
      </c>
      <c r="BD16" s="63">
        <f t="shared" si="20"/>
        <v>0</v>
      </c>
      <c r="BE16" s="63">
        <f t="shared" si="20"/>
        <v>0</v>
      </c>
      <c r="BF16" s="97">
        <f t="shared" si="20"/>
        <v>9985.0492684090441</v>
      </c>
      <c r="BG16" s="135"/>
      <c r="BH16" s="135"/>
      <c r="BI16" s="63">
        <f>BI15/BI4</f>
        <v>13861.542980022037</v>
      </c>
      <c r="BJ16" s="66"/>
      <c r="BK16" s="66"/>
      <c r="BL16" s="66"/>
      <c r="BM16" s="66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68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</row>
    <row r="17" spans="1:229" s="99" customFormat="1" x14ac:dyDescent="0.25">
      <c r="A17" s="99" t="s">
        <v>3</v>
      </c>
      <c r="B17" s="444"/>
      <c r="C17" s="444"/>
      <c r="D17" s="444"/>
      <c r="E17" s="444"/>
      <c r="F17" s="444"/>
      <c r="G17" s="444"/>
      <c r="H17" s="444"/>
      <c r="I17" s="444"/>
      <c r="J17" s="792">
        <v>3.5</v>
      </c>
      <c r="K17" s="792"/>
      <c r="L17" s="792"/>
      <c r="M17" s="792">
        <v>2.5</v>
      </c>
      <c r="N17" s="792"/>
      <c r="O17" s="797">
        <v>2.5</v>
      </c>
      <c r="P17" s="797"/>
      <c r="Q17" s="797"/>
      <c r="R17" s="792">
        <v>2</v>
      </c>
      <c r="S17" s="792"/>
      <c r="T17" s="444">
        <v>0.65</v>
      </c>
      <c r="U17" s="792">
        <v>1.75</v>
      </c>
      <c r="V17" s="792"/>
      <c r="W17" s="440">
        <v>1.05</v>
      </c>
      <c r="X17" s="443">
        <v>0.6</v>
      </c>
      <c r="Y17" s="440">
        <v>1.5</v>
      </c>
      <c r="Z17" s="440">
        <v>2</v>
      </c>
      <c r="AA17" s="440">
        <v>1.1000000000000001</v>
      </c>
      <c r="AB17" s="440">
        <v>0.95</v>
      </c>
      <c r="AC17" s="440">
        <v>0.7</v>
      </c>
      <c r="AD17" s="444">
        <v>0.25</v>
      </c>
      <c r="AE17" s="102">
        <v>1.8</v>
      </c>
      <c r="AF17" s="444">
        <v>0.6</v>
      </c>
      <c r="AG17" s="440">
        <v>0.5</v>
      </c>
      <c r="AH17" s="444">
        <v>1.45</v>
      </c>
      <c r="AI17" s="444">
        <v>1</v>
      </c>
      <c r="AJ17" s="102">
        <v>0.1</v>
      </c>
      <c r="AK17" s="440">
        <v>0.3</v>
      </c>
      <c r="AL17" s="440">
        <v>0.6</v>
      </c>
      <c r="AM17" s="792">
        <v>1.75</v>
      </c>
      <c r="AN17" s="792"/>
      <c r="AO17" s="102">
        <v>0.65</v>
      </c>
      <c r="AP17" s="102">
        <v>0.3</v>
      </c>
      <c r="AQ17" s="792">
        <v>3.45</v>
      </c>
      <c r="AR17" s="792"/>
      <c r="AS17" s="98"/>
      <c r="AT17" s="443">
        <v>2</v>
      </c>
      <c r="AU17" s="102">
        <v>0.65</v>
      </c>
      <c r="AV17" s="444">
        <v>0.35</v>
      </c>
      <c r="AW17" s="444">
        <v>0.9</v>
      </c>
      <c r="AX17" s="443">
        <v>1.35</v>
      </c>
      <c r="AY17" s="798">
        <v>4.25</v>
      </c>
      <c r="AZ17" s="798"/>
      <c r="BA17" s="798"/>
      <c r="BB17" s="440">
        <v>2</v>
      </c>
      <c r="BC17" s="799">
        <v>3.5</v>
      </c>
      <c r="BD17" s="799"/>
      <c r="BE17" s="799"/>
      <c r="BF17" s="102">
        <v>0.75</v>
      </c>
      <c r="BG17" s="139"/>
      <c r="BH17" s="139"/>
      <c r="BI17" s="444">
        <f>SUM(J17:BH17)</f>
        <v>49.300000000000004</v>
      </c>
      <c r="BJ17" s="82"/>
      <c r="BK17" s="82"/>
      <c r="BL17" s="82"/>
      <c r="BM17" s="82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81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</row>
    <row r="18" spans="1:229" s="94" customFormat="1" x14ac:dyDescent="0.25">
      <c r="A18" s="94" t="s">
        <v>8</v>
      </c>
      <c r="B18" s="63"/>
      <c r="C18" s="63"/>
      <c r="D18" s="63"/>
      <c r="E18" s="63"/>
      <c r="F18" s="63"/>
      <c r="G18" s="63"/>
      <c r="H18" s="63"/>
      <c r="I18" s="63"/>
      <c r="J18" s="784">
        <f>J15/J17</f>
        <v>48773.833956285715</v>
      </c>
      <c r="K18" s="784"/>
      <c r="L18" s="784"/>
      <c r="M18" s="784">
        <f>M15/M17</f>
        <v>111881.29556717402</v>
      </c>
      <c r="N18" s="784"/>
      <c r="O18" s="789">
        <f>O15/O17</f>
        <v>149341.840992204</v>
      </c>
      <c r="P18" s="789"/>
      <c r="Q18" s="789"/>
      <c r="R18" s="784">
        <f>R15/R17</f>
        <v>114850.41</v>
      </c>
      <c r="S18" s="784"/>
      <c r="T18" s="63"/>
      <c r="U18" s="784">
        <f>U15/U17</f>
        <v>90554.147828571426</v>
      </c>
      <c r="V18" s="784"/>
      <c r="W18" s="436">
        <f>W15/W17</f>
        <v>89867.783501999991</v>
      </c>
      <c r="X18" s="432">
        <f>X15/X17</f>
        <v>76816.152000000002</v>
      </c>
      <c r="Y18" s="436">
        <f>Y15/Y17</f>
        <v>110381.21947033999</v>
      </c>
      <c r="Z18" s="436">
        <f t="shared" ref="Z18:AC18" si="21">Z15/Z17</f>
        <v>43960.238400000002</v>
      </c>
      <c r="AA18" s="436">
        <f t="shared" si="21"/>
        <v>75008.871636363619</v>
      </c>
      <c r="AB18" s="436">
        <f t="shared" si="21"/>
        <v>20274.662947368422</v>
      </c>
      <c r="AC18" s="436">
        <f t="shared" si="21"/>
        <v>56777.69142857143</v>
      </c>
      <c r="AD18" s="63"/>
      <c r="AE18" s="97">
        <f>AE15/AE17</f>
        <v>36085.375901711108</v>
      </c>
      <c r="AF18" s="63"/>
      <c r="AG18" s="436">
        <f>AG15/AG17</f>
        <v>136045.88288746</v>
      </c>
      <c r="AH18" s="63"/>
      <c r="AI18" s="63"/>
      <c r="AJ18" s="97">
        <f>AJ15/AJ17</f>
        <v>259993.86817039998</v>
      </c>
      <c r="AK18" s="436">
        <f>AK15/AK17</f>
        <v>23573.103433674667</v>
      </c>
      <c r="AL18" s="436">
        <f>AL15/AL17</f>
        <v>40888.863505952002</v>
      </c>
      <c r="AM18" s="784">
        <f>AM15/AM17</f>
        <v>135976.41491808</v>
      </c>
      <c r="AN18" s="784"/>
      <c r="AO18" s="97">
        <f>AO15/AO17</f>
        <v>30148.807446153842</v>
      </c>
      <c r="AP18" s="97">
        <f>AP15/AP17</f>
        <v>115753.02814973332</v>
      </c>
      <c r="AQ18" s="784">
        <f>AQ15/AQ17</f>
        <v>81610.434782608689</v>
      </c>
      <c r="AR18" s="784"/>
      <c r="AS18" s="98"/>
      <c r="AT18" s="432">
        <f>AT15/AT17</f>
        <v>81544.828244880002</v>
      </c>
      <c r="AU18" s="97">
        <f>AU15/AU17</f>
        <v>47128.017220307695</v>
      </c>
      <c r="AV18" s="63"/>
      <c r="AW18" s="63"/>
      <c r="AX18" s="432">
        <f>AX15/AX17</f>
        <v>74620.193329629634</v>
      </c>
      <c r="AY18" s="780">
        <f>AY15/AY17</f>
        <v>78789.606434000001</v>
      </c>
      <c r="AZ18" s="780"/>
      <c r="BA18" s="780"/>
      <c r="BB18" s="436">
        <f>BB15/BB17</f>
        <v>56466.660785499858</v>
      </c>
      <c r="BC18" s="63"/>
      <c r="BD18" s="63"/>
      <c r="BE18" s="63"/>
      <c r="BF18" s="97">
        <f>BF15/BF17</f>
        <v>87868.433561999584</v>
      </c>
      <c r="BG18" s="135"/>
      <c r="BH18" s="135"/>
      <c r="BI18" s="63">
        <f>BI15/BI17</f>
        <v>67342.075002070953</v>
      </c>
      <c r="BJ18" s="66"/>
      <c r="BK18" s="66"/>
      <c r="BL18" s="66"/>
      <c r="BM18" s="66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68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</row>
    <row r="19" spans="1:229" s="104" customFormat="1" x14ac:dyDescent="0.25">
      <c r="A19" s="432" t="s">
        <v>89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81"/>
      <c r="P19" s="181"/>
      <c r="Q19" s="181"/>
      <c r="R19" s="432">
        <f>Náklady!R22</f>
        <v>52764.266213925002</v>
      </c>
      <c r="S19" s="432">
        <f>Náklady!S22</f>
        <v>163066.35071580001</v>
      </c>
      <c r="T19" s="63"/>
      <c r="U19" s="63"/>
      <c r="V19" s="63"/>
      <c r="W19" s="452">
        <f>Náklady!W22</f>
        <v>79196.938800000004</v>
      </c>
      <c r="X19" s="456"/>
      <c r="Y19" s="452">
        <f>Náklady!Y22</f>
        <v>154987.60680000001</v>
      </c>
      <c r="Z19" s="63"/>
      <c r="AA19" s="63"/>
      <c r="AB19" s="63"/>
      <c r="AC19" s="63"/>
      <c r="AD19" s="63"/>
      <c r="AE19" s="106">
        <f>Náklady!AE22</f>
        <v>64953.676623079991</v>
      </c>
      <c r="AF19" s="107">
        <f>Náklady!AF22</f>
        <v>26001.554530559999</v>
      </c>
      <c r="AG19" s="107">
        <f>Náklady!AG22</f>
        <v>70382.400457460011</v>
      </c>
      <c r="AH19" s="107">
        <f>Náklady!AH22</f>
        <v>236267.70909423503</v>
      </c>
      <c r="AI19" s="107">
        <f>Náklady!AI22</f>
        <v>109987.30096627001</v>
      </c>
      <c r="AJ19" s="63"/>
      <c r="AK19" s="63"/>
      <c r="AL19" s="63"/>
      <c r="AM19" s="63"/>
      <c r="AN19" s="63"/>
      <c r="AO19" s="63"/>
      <c r="AP19" s="63"/>
      <c r="AQ19" s="63"/>
      <c r="AR19" s="63"/>
      <c r="AS19" s="105">
        <f>Náklady!AS22</f>
        <v>28130.906058640001</v>
      </c>
      <c r="AT19" s="105">
        <f>Náklady!AT22</f>
        <v>215472.57718448</v>
      </c>
      <c r="AU19" s="63"/>
      <c r="AV19" s="63"/>
      <c r="AW19" s="63"/>
      <c r="AX19" s="63"/>
      <c r="AY19" s="63"/>
      <c r="AZ19" s="63"/>
      <c r="BA19" s="436">
        <f>Náklady!BA22</f>
        <v>25522.25221391999</v>
      </c>
      <c r="BB19" s="63"/>
      <c r="BC19" s="63"/>
      <c r="BD19" s="63"/>
      <c r="BE19" s="63"/>
      <c r="BF19" s="63"/>
      <c r="BG19" s="63"/>
      <c r="BH19" s="63"/>
      <c r="BI19" s="63"/>
      <c r="BJ19" s="66"/>
      <c r="BK19" s="66"/>
      <c r="BL19" s="66"/>
      <c r="BM19" s="66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68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</row>
    <row r="20" spans="1:229" s="104" customFormat="1" x14ac:dyDescent="0.25">
      <c r="A20" s="104" t="s">
        <v>67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181"/>
      <c r="P20" s="181"/>
      <c r="Q20" s="181"/>
      <c r="R20" s="432">
        <f>R19/R4</f>
        <v>18844.380790687501</v>
      </c>
      <c r="S20" s="432">
        <f>S19/S4</f>
        <v>26732.18864193443</v>
      </c>
      <c r="T20" s="63"/>
      <c r="U20" s="63"/>
      <c r="V20" s="63"/>
      <c r="W20" s="452">
        <f>W19/W4</f>
        <v>13537.938256410258</v>
      </c>
      <c r="X20" s="456"/>
      <c r="Y20" s="452">
        <f>Y19/Y4</f>
        <v>20393.106157894737</v>
      </c>
      <c r="Z20" s="63"/>
      <c r="AA20" s="63"/>
      <c r="AB20" s="63"/>
      <c r="AC20" s="63"/>
      <c r="AD20" s="63"/>
      <c r="AE20" s="106">
        <f>AE19/AE4</f>
        <v>6627.9261860285696</v>
      </c>
      <c r="AF20" s="107">
        <f>AF19/AF4</f>
        <v>8966.0532863999997</v>
      </c>
      <c r="AG20" s="107">
        <f>AG19/AG4</f>
        <v>29326.000190608338</v>
      </c>
      <c r="AH20" s="107">
        <f>AH19/AH4</f>
        <v>25405.130010132798</v>
      </c>
      <c r="AI20" s="107">
        <f>AI19/AI4</f>
        <v>21566.137444366668</v>
      </c>
      <c r="AJ20" s="63"/>
      <c r="AK20" s="63"/>
      <c r="AL20" s="63"/>
      <c r="AM20" s="63"/>
      <c r="AN20" s="63"/>
      <c r="AO20" s="63"/>
      <c r="AP20" s="63"/>
      <c r="AQ20" s="63"/>
      <c r="AR20" s="63"/>
      <c r="AS20" s="105">
        <f>AS19/AS4</f>
        <v>5860.6054288833338</v>
      </c>
      <c r="AT20" s="105">
        <f>AT19/AT4</f>
        <v>20327.60162117736</v>
      </c>
      <c r="AU20" s="63">
        <f>AU19/AU4</f>
        <v>0</v>
      </c>
      <c r="AV20" s="63"/>
      <c r="AW20" s="63"/>
      <c r="AX20" s="63"/>
      <c r="AY20" s="63"/>
      <c r="AZ20" s="63"/>
      <c r="BA20" s="436">
        <f>BA19/BA4</f>
        <v>4640.4094934399982</v>
      </c>
      <c r="BB20" s="63"/>
      <c r="BC20" s="63"/>
      <c r="BD20" s="63"/>
      <c r="BE20" s="63"/>
      <c r="BF20" s="63"/>
      <c r="BG20" s="63"/>
      <c r="BH20" s="63"/>
      <c r="BI20" s="63"/>
      <c r="BJ20" s="66"/>
      <c r="BK20" s="66"/>
      <c r="BL20" s="66"/>
      <c r="BM20" s="66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68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</row>
    <row r="21" spans="1:229" s="108" customFormat="1" x14ac:dyDescent="0.25">
      <c r="A21" s="108" t="s">
        <v>3</v>
      </c>
      <c r="B21" s="444"/>
      <c r="C21" s="444"/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182"/>
      <c r="P21" s="182"/>
      <c r="Q21" s="182"/>
      <c r="R21" s="443">
        <v>0.65</v>
      </c>
      <c r="S21" s="443">
        <v>1.35</v>
      </c>
      <c r="T21" s="444"/>
      <c r="U21" s="444"/>
      <c r="V21" s="444"/>
      <c r="W21" s="109">
        <v>1.05</v>
      </c>
      <c r="X21" s="139"/>
      <c r="Y21" s="109">
        <v>1.5</v>
      </c>
      <c r="Z21" s="444"/>
      <c r="AA21" s="444"/>
      <c r="AB21" s="444"/>
      <c r="AC21" s="444"/>
      <c r="AD21" s="444"/>
      <c r="AE21" s="110">
        <v>1.8</v>
      </c>
      <c r="AF21" s="111">
        <v>0.6</v>
      </c>
      <c r="AG21" s="111">
        <v>0.5</v>
      </c>
      <c r="AH21" s="111">
        <v>1.9</v>
      </c>
      <c r="AI21" s="111">
        <v>1.1000000000000001</v>
      </c>
      <c r="AJ21" s="444"/>
      <c r="AK21" s="444"/>
      <c r="AL21" s="444"/>
      <c r="AM21" s="444"/>
      <c r="AN21" s="444"/>
      <c r="AO21" s="444"/>
      <c r="AP21" s="444"/>
      <c r="AQ21" s="444"/>
      <c r="AR21" s="444"/>
      <c r="AS21" s="109">
        <v>1.45</v>
      </c>
      <c r="AT21" s="109">
        <v>2</v>
      </c>
      <c r="AU21" s="444"/>
      <c r="AV21" s="444"/>
      <c r="AW21" s="444"/>
      <c r="AX21" s="444"/>
      <c r="AY21" s="444"/>
      <c r="AZ21" s="444"/>
      <c r="BA21" s="440">
        <v>1.3</v>
      </c>
      <c r="BB21" s="444"/>
      <c r="BC21" s="444"/>
      <c r="BD21" s="444"/>
      <c r="BE21" s="444"/>
      <c r="BF21" s="444"/>
      <c r="BG21" s="444"/>
      <c r="BH21" s="444"/>
      <c r="BI21" s="444"/>
      <c r="BJ21" s="82"/>
      <c r="BK21" s="82"/>
      <c r="BL21" s="82"/>
      <c r="BM21" s="82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81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</row>
    <row r="22" spans="1:229" s="104" customFormat="1" x14ac:dyDescent="0.25">
      <c r="A22" s="104" t="s">
        <v>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181"/>
      <c r="P22" s="181"/>
      <c r="Q22" s="181"/>
      <c r="R22" s="432">
        <f>R19/R21</f>
        <v>81175.794175269228</v>
      </c>
      <c r="S22" s="432">
        <f>S19/S21</f>
        <v>120789.88941911112</v>
      </c>
      <c r="T22" s="63"/>
      <c r="U22" s="63"/>
      <c r="V22" s="63"/>
      <c r="W22" s="105">
        <f>W19/W21</f>
        <v>75425.656000000003</v>
      </c>
      <c r="X22" s="135"/>
      <c r="Y22" s="105">
        <f t="shared" ref="Y22" si="22">Y19/Y21</f>
        <v>103325.07120000001</v>
      </c>
      <c r="Z22" s="63"/>
      <c r="AA22" s="63"/>
      <c r="AB22" s="63"/>
      <c r="AC22" s="63"/>
      <c r="AD22" s="63"/>
      <c r="AE22" s="106">
        <f>AE19/AE21</f>
        <v>36085.375901711108</v>
      </c>
      <c r="AF22" s="107">
        <f t="shared" ref="AF22:AI22" si="23">AF19/AF21</f>
        <v>43335.924217599997</v>
      </c>
      <c r="AG22" s="107">
        <f t="shared" si="23"/>
        <v>140764.80091492002</v>
      </c>
      <c r="AH22" s="107">
        <f t="shared" si="23"/>
        <v>124351.42583907107</v>
      </c>
      <c r="AI22" s="107">
        <f t="shared" si="23"/>
        <v>99988.455423881809</v>
      </c>
      <c r="AJ22" s="63"/>
      <c r="AK22" s="63"/>
      <c r="AL22" s="63"/>
      <c r="AM22" s="63"/>
      <c r="AN22" s="63"/>
      <c r="AO22" s="63"/>
      <c r="AP22" s="63"/>
      <c r="AQ22" s="63"/>
      <c r="AR22" s="63"/>
      <c r="AS22" s="105">
        <f>AS19/AS21</f>
        <v>19400.624868027586</v>
      </c>
      <c r="AT22" s="105">
        <f>AT19/AT21</f>
        <v>107736.28859224</v>
      </c>
      <c r="AU22" s="63"/>
      <c r="AV22" s="63"/>
      <c r="AW22" s="63"/>
      <c r="AX22" s="63"/>
      <c r="AY22" s="63"/>
      <c r="AZ22" s="63"/>
      <c r="BA22" s="436">
        <f>BA19/BA21</f>
        <v>19632.501703015376</v>
      </c>
      <c r="BB22" s="63"/>
      <c r="BC22" s="63"/>
      <c r="BD22" s="63"/>
      <c r="BE22" s="63"/>
      <c r="BF22" s="63"/>
      <c r="BG22" s="63"/>
      <c r="BH22" s="63"/>
      <c r="BI22" s="63"/>
      <c r="BJ22" s="66"/>
      <c r="BK22" s="66"/>
      <c r="BL22" s="66" t="s">
        <v>99</v>
      </c>
      <c r="BM22" s="66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68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</row>
    <row r="23" spans="1:229" s="127" customFormat="1" x14ac:dyDescent="0.25">
      <c r="A23" s="54" t="s">
        <v>68</v>
      </c>
      <c r="B23" s="54" t="s">
        <v>81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183"/>
      <c r="P23" s="183"/>
      <c r="Q23" s="183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</row>
    <row r="24" spans="1:229" s="130" customFormat="1" ht="19.5" hidden="1" thickBot="1" x14ac:dyDescent="0.35">
      <c r="A24" s="166" t="s">
        <v>86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84"/>
      <c r="P24" s="184"/>
      <c r="Q24" s="184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6"/>
      <c r="BK24" s="166"/>
      <c r="BL24" s="166"/>
      <c r="BM24" s="166"/>
    </row>
    <row r="25" spans="1:229" s="113" customFormat="1" hidden="1" x14ac:dyDescent="0.25">
      <c r="A25" s="119"/>
      <c r="B25" s="119">
        <v>6585.029967948718</v>
      </c>
      <c r="C25" s="119">
        <v>4242.3288888888892</v>
      </c>
      <c r="D25" s="119">
        <v>3956.0879999999997</v>
      </c>
      <c r="E25" s="119">
        <v>6165.4765957446807</v>
      </c>
      <c r="F25" s="119">
        <v>10405.172727272728</v>
      </c>
      <c r="G25" s="119">
        <v>11192.473529411765</v>
      </c>
      <c r="H25" s="119">
        <v>8326.7720000000008</v>
      </c>
      <c r="I25" s="119">
        <v>6909.3317589434091</v>
      </c>
      <c r="J25" s="119">
        <v>6178.8404028074456</v>
      </c>
      <c r="K25" s="119">
        <v>11255.496428571429</v>
      </c>
      <c r="L25" s="119">
        <v>7581.6575342465758</v>
      </c>
      <c r="M25" s="119">
        <v>11421.049056603773</v>
      </c>
      <c r="N25" s="119">
        <v>4694.9933333333338</v>
      </c>
      <c r="O25" s="185">
        <v>10353.187804878049</v>
      </c>
      <c r="P25" s="185">
        <f>P6</f>
        <v>29351.885226300004</v>
      </c>
      <c r="Q25" s="185">
        <v>17502.375675675674</v>
      </c>
      <c r="R25" s="119">
        <f>R6</f>
        <v>4861.2632268000016</v>
      </c>
      <c r="S25" s="119">
        <f t="shared" ref="S25:BH25" si="24">S6</f>
        <v>5104.4414813114754</v>
      </c>
      <c r="T25" s="119">
        <f t="shared" si="24"/>
        <v>9657.5147755102043</v>
      </c>
      <c r="U25" s="119">
        <f t="shared" si="24"/>
        <v>8647.9143918161444</v>
      </c>
      <c r="V25" s="119">
        <f t="shared" si="24"/>
        <v>5850.0237566947217</v>
      </c>
      <c r="W25" s="119">
        <f t="shared" si="24"/>
        <v>4923.4510281025723</v>
      </c>
      <c r="X25" s="119">
        <f t="shared" si="24"/>
        <v>9223.3102499999986</v>
      </c>
      <c r="Y25" s="119">
        <f t="shared" si="24"/>
        <v>11221.998210868427</v>
      </c>
      <c r="Z25" s="119">
        <f t="shared" si="24"/>
        <v>4208.5771455000013</v>
      </c>
      <c r="AA25" s="119">
        <f t="shared" si="24"/>
        <v>10548.665980595566</v>
      </c>
      <c r="AB25" s="119">
        <f t="shared" si="24"/>
        <v>4061.3816842105261</v>
      </c>
      <c r="AC25" s="119">
        <f t="shared" si="24"/>
        <v>4172.2390370370367</v>
      </c>
      <c r="AD25" s="119">
        <f t="shared" si="24"/>
        <v>11256.415096774193</v>
      </c>
      <c r="AE25" s="119">
        <f t="shared" si="24"/>
        <v>6627.9261860285696</v>
      </c>
      <c r="AF25" s="119">
        <f t="shared" si="24"/>
        <v>4201.4500282758609</v>
      </c>
      <c r="AG25" s="119">
        <f t="shared" si="24"/>
        <v>3786.0079074999999</v>
      </c>
      <c r="AH25" s="119">
        <f t="shared" si="24"/>
        <v>6808.3666701881712</v>
      </c>
      <c r="AI25" s="119">
        <f t="shared" si="24"/>
        <v>4931.0390826666671</v>
      </c>
      <c r="AJ25" s="119">
        <f t="shared" si="24"/>
        <v>23635.806197309088</v>
      </c>
      <c r="AK25" s="119">
        <f t="shared" si="24"/>
        <v>3465.0181824246156</v>
      </c>
      <c r="AL25" s="119">
        <f t="shared" si="24"/>
        <v>3495.2752697540736</v>
      </c>
      <c r="AM25" s="119">
        <f t="shared" si="24"/>
        <v>8693.8247719024384</v>
      </c>
      <c r="AN25" s="119">
        <f t="shared" si="24"/>
        <v>8745.4815015135155</v>
      </c>
      <c r="AO25" s="119">
        <f t="shared" si="24"/>
        <v>6757.4913241379309</v>
      </c>
      <c r="AP25" s="119">
        <f t="shared" si="24"/>
        <v>24804.220317799998</v>
      </c>
      <c r="AQ25" s="119">
        <f t="shared" si="24"/>
        <v>10002.963837248146</v>
      </c>
      <c r="AR25" s="119">
        <f t="shared" si="24"/>
        <v>7292.9786285714281</v>
      </c>
      <c r="AS25" s="119">
        <f t="shared" si="24"/>
        <v>5993.7410699833335</v>
      </c>
      <c r="AT25" s="119">
        <f t="shared" si="24"/>
        <v>5049.0517932135854</v>
      </c>
      <c r="AU25" s="119">
        <f t="shared" si="24"/>
        <v>7293.6217126666661</v>
      </c>
      <c r="AV25" s="119">
        <f t="shared" si="24"/>
        <v>18993.257164933355</v>
      </c>
      <c r="AW25" s="119">
        <f t="shared" si="24"/>
        <v>5509.0377985640907</v>
      </c>
      <c r="AX25" s="119">
        <f t="shared" si="24"/>
        <v>4752.6781680000004</v>
      </c>
      <c r="AY25" s="119">
        <f t="shared" si="24"/>
        <v>6924.4912759420258</v>
      </c>
      <c r="AZ25" s="119">
        <f t="shared" si="24"/>
        <v>19237.536830978228</v>
      </c>
      <c r="BA25" s="119">
        <f t="shared" si="24"/>
        <v>4609.9141535999988</v>
      </c>
      <c r="BB25" s="119">
        <f t="shared" si="24"/>
        <v>9278.4161616161618</v>
      </c>
      <c r="BC25" s="119">
        <f t="shared" si="24"/>
        <v>7437.2051600000223</v>
      </c>
      <c r="BD25" s="119">
        <f t="shared" si="24"/>
        <v>9986.2105772000086</v>
      </c>
      <c r="BE25" s="119">
        <f t="shared" si="24"/>
        <v>10745.880258343999</v>
      </c>
      <c r="BF25" s="119">
        <f t="shared" si="24"/>
        <v>9985.0492684090441</v>
      </c>
      <c r="BG25" s="119">
        <f t="shared" si="24"/>
        <v>53673.227846875008</v>
      </c>
      <c r="BH25" s="119">
        <f t="shared" si="24"/>
        <v>25771.252998750002</v>
      </c>
      <c r="BI25" s="119">
        <v>8935.4796688224669</v>
      </c>
      <c r="BJ25" s="119">
        <v>57782.673468210189</v>
      </c>
      <c r="BK25" s="119">
        <v>20566.072368421053</v>
      </c>
      <c r="BL25" s="119"/>
      <c r="BM25" s="119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14"/>
    </row>
    <row r="26" spans="1:229" s="59" customFormat="1" hidden="1" x14ac:dyDescent="0.25">
      <c r="A26" s="59" t="s">
        <v>76</v>
      </c>
      <c r="B26" s="60">
        <v>6816.1676282051285</v>
      </c>
      <c r="C26" s="61">
        <v>4242.3288888888892</v>
      </c>
      <c r="D26" s="62">
        <v>11758.736000000001</v>
      </c>
      <c r="E26" s="61">
        <v>6165.4765957446807</v>
      </c>
      <c r="F26" s="62">
        <v>11302.348484848486</v>
      </c>
      <c r="G26" s="61">
        <v>11192.473529411765</v>
      </c>
      <c r="H26" s="62">
        <v>6040.9059999999999</v>
      </c>
      <c r="I26" s="61">
        <v>6909.3317589434091</v>
      </c>
      <c r="J26" s="61">
        <v>6178.8404028074456</v>
      </c>
      <c r="K26" s="62">
        <v>11111.460714285715</v>
      </c>
      <c r="L26" s="62">
        <v>7390.0150684931514</v>
      </c>
      <c r="M26" s="61">
        <v>11421.049056603773</v>
      </c>
      <c r="N26" s="62">
        <v>5556.8888888888887</v>
      </c>
      <c r="O26" s="177">
        <v>12848.478048780489</v>
      </c>
      <c r="P26" s="178">
        <f>P5</f>
        <v>99796.409769420017</v>
      </c>
      <c r="Q26" s="177">
        <v>17623.3</v>
      </c>
      <c r="R26" s="61">
        <v>4392.5749999999998</v>
      </c>
      <c r="S26" s="62">
        <v>5519.9229508196722</v>
      </c>
      <c r="T26" s="61">
        <v>8726.4061224489797</v>
      </c>
      <c r="U26" s="61">
        <v>7814.1451793721972</v>
      </c>
      <c r="V26" s="61">
        <v>5286.0061208875295</v>
      </c>
      <c r="W26" s="61">
        <v>4925.4205128205131</v>
      </c>
      <c r="X26" s="61">
        <v>9227</v>
      </c>
      <c r="Y26" s="61">
        <v>12090.064473684211</v>
      </c>
      <c r="Z26" s="62">
        <v>4760.354807692308</v>
      </c>
      <c r="AA26" s="61">
        <v>10307.471111111112</v>
      </c>
      <c r="AB26" s="61">
        <v>3968.5184210526318</v>
      </c>
      <c r="AC26" s="61">
        <v>4076.8407407407403</v>
      </c>
      <c r="AD26" s="61">
        <v>10062.951612903225</v>
      </c>
      <c r="AE26" s="61">
        <v>5925.1979591836734</v>
      </c>
      <c r="AF26" s="61">
        <v>3755.9896551724141</v>
      </c>
      <c r="AG26" s="62">
        <f>AG7/AG4</f>
        <v>30685.284245524996</v>
      </c>
      <c r="AH26" s="63">
        <v>0</v>
      </c>
      <c r="AI26" s="61">
        <f>AI6</f>
        <v>4931.0390826666671</v>
      </c>
      <c r="AJ26" s="61">
        <f>AJ6</f>
        <v>23635.806197309088</v>
      </c>
      <c r="AK26" s="62">
        <f>AK8</f>
        <v>4145.0191457230776</v>
      </c>
      <c r="AL26" s="62">
        <f>AL8</f>
        <v>4073.700069823999</v>
      </c>
      <c r="AM26" s="62"/>
      <c r="AN26" s="61">
        <f>AN6</f>
        <v>8745.4815015135155</v>
      </c>
      <c r="AO26" s="61">
        <f>AO6</f>
        <v>6757.4913241379309</v>
      </c>
      <c r="AP26" s="61">
        <f t="shared" ref="AP26:AQ26" si="25">AP6</f>
        <v>24804.220317799998</v>
      </c>
      <c r="AQ26" s="61">
        <f t="shared" si="25"/>
        <v>10002.963837248146</v>
      </c>
      <c r="AR26" s="62">
        <f>AR8</f>
        <v>7292.9786285714281</v>
      </c>
      <c r="AS26" s="61">
        <f>AS6</f>
        <v>5993.7410699833335</v>
      </c>
      <c r="AT26" s="61">
        <f t="shared" ref="AT26:BB26" si="26">AT6</f>
        <v>5049.0517932135854</v>
      </c>
      <c r="AU26" s="61">
        <f t="shared" si="26"/>
        <v>7293.6217126666661</v>
      </c>
      <c r="AV26" s="61">
        <f t="shared" si="26"/>
        <v>18993.257164933355</v>
      </c>
      <c r="AW26" s="61">
        <f t="shared" si="26"/>
        <v>5509.0377985640907</v>
      </c>
      <c r="AX26" s="61">
        <f t="shared" si="26"/>
        <v>4752.6781680000004</v>
      </c>
      <c r="AY26" s="61">
        <f t="shared" si="26"/>
        <v>6924.4912759420258</v>
      </c>
      <c r="AZ26" s="61">
        <f t="shared" si="26"/>
        <v>19237.536830978228</v>
      </c>
      <c r="BA26" s="61">
        <f t="shared" si="26"/>
        <v>4609.9141535999988</v>
      </c>
      <c r="BB26" s="61">
        <f t="shared" si="26"/>
        <v>9278.4161616161618</v>
      </c>
      <c r="BC26" s="62">
        <f>BC8</f>
        <v>7796.217413600004</v>
      </c>
      <c r="BD26" s="61">
        <f>BD6</f>
        <v>9986.2105772000086</v>
      </c>
      <c r="BE26" s="62">
        <f>BE8</f>
        <v>15115.221067408009</v>
      </c>
      <c r="BF26" s="61">
        <f>BF6</f>
        <v>9985.0492684090441</v>
      </c>
      <c r="BG26" s="61">
        <f>BG6</f>
        <v>53673.227846875008</v>
      </c>
      <c r="BH26" s="62">
        <f>BH8</f>
        <v>25771.252998750002</v>
      </c>
      <c r="BI26" s="63">
        <v>9133.8230713668381</v>
      </c>
      <c r="BJ26" s="66">
        <v>64427.768886042359</v>
      </c>
      <c r="BK26" s="66">
        <v>22796.332236842107</v>
      </c>
      <c r="BL26" s="66"/>
      <c r="BM26" s="66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68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</row>
    <row r="27" spans="1:229" s="6" customFormat="1" ht="18.75" hidden="1" x14ac:dyDescent="0.3">
      <c r="A27" s="6" t="s">
        <v>8</v>
      </c>
      <c r="B27" s="26">
        <f t="shared" ref="B27:AF27" si="27">B10/1000</f>
        <v>93.13000639734399</v>
      </c>
      <c r="C27" s="7">
        <f t="shared" si="27"/>
        <v>13.484035686709689</v>
      </c>
      <c r="D27" s="8">
        <f t="shared" si="27"/>
        <v>35.759625378399996</v>
      </c>
      <c r="E27" s="7">
        <f t="shared" si="27"/>
        <v>17.973221969987875</v>
      </c>
      <c r="F27" s="8">
        <f t="shared" si="27"/>
        <v>33.191754929321718</v>
      </c>
      <c r="G27" s="7">
        <f t="shared" si="27"/>
        <v>32.454066769833318</v>
      </c>
      <c r="H27" s="8">
        <f t="shared" si="27"/>
        <v>15.078691830965861</v>
      </c>
      <c r="I27" s="7">
        <f t="shared" si="27"/>
        <v>53.895241061013309</v>
      </c>
      <c r="J27" s="7">
        <f t="shared" si="27"/>
        <v>166.79184000000001</v>
      </c>
      <c r="K27" s="8">
        <f t="shared" si="27"/>
        <v>75.268084102574988</v>
      </c>
      <c r="L27" s="8">
        <f t="shared" si="27"/>
        <v>54.275695332981826</v>
      </c>
      <c r="M27" s="7">
        <f t="shared" si="27"/>
        <v>669.90281934134987</v>
      </c>
      <c r="N27" s="8">
        <f t="shared" si="27"/>
        <v>69.185337219600001</v>
      </c>
      <c r="O27" s="186">
        <f t="shared" si="27"/>
        <v>166.57024734120003</v>
      </c>
      <c r="P27" s="187">
        <f t="shared" si="27"/>
        <v>332.65469923140012</v>
      </c>
      <c r="Q27" s="186">
        <f t="shared" si="27"/>
        <v>206.1820325418</v>
      </c>
      <c r="R27" s="7">
        <f t="shared" si="27"/>
        <v>136.11537035040001</v>
      </c>
      <c r="S27" s="8">
        <f t="shared" si="27"/>
        <v>93.160699817325025</v>
      </c>
      <c r="T27" s="7">
        <f t="shared" si="27"/>
        <v>236.60911200000001</v>
      </c>
      <c r="U27" s="7">
        <f t="shared" si="27"/>
        <v>205.70505700000004</v>
      </c>
      <c r="V27" s="7">
        <f t="shared" si="27"/>
        <v>152.91962100000001</v>
      </c>
      <c r="W27" s="7">
        <f t="shared" si="27"/>
        <v>115.20875405760019</v>
      </c>
      <c r="X27" s="7">
        <f t="shared" si="27"/>
        <v>196.76395199999999</v>
      </c>
      <c r="Y27" s="7">
        <f t="shared" si="27"/>
        <v>170.57437280520008</v>
      </c>
      <c r="Z27" s="8">
        <f>Z10/1000</f>
        <v>100.17805199999999</v>
      </c>
      <c r="AA27" s="7">
        <f t="shared" si="27"/>
        <v>135.62570546480015</v>
      </c>
      <c r="AB27" s="7">
        <f t="shared" si="27"/>
        <v>61.733001599999994</v>
      </c>
      <c r="AC27" s="7">
        <f t="shared" si="27"/>
        <v>56.325226999999991</v>
      </c>
      <c r="AD27" s="7">
        <f t="shared" si="27"/>
        <v>174.47443399999997</v>
      </c>
      <c r="AE27" s="7">
        <f t="shared" si="27"/>
        <v>0</v>
      </c>
      <c r="AF27" s="7">
        <f t="shared" si="27"/>
        <v>40.614016939999992</v>
      </c>
      <c r="AG27" s="8">
        <f>AG10/1000</f>
        <v>147.28936437851996</v>
      </c>
      <c r="AH27" s="12">
        <f>AH10/1000</f>
        <v>0</v>
      </c>
      <c r="AI27" s="7">
        <f t="shared" ref="AI27:AJ27" si="28">AI10/1000</f>
        <v>0</v>
      </c>
      <c r="AJ27" s="7">
        <f t="shared" si="28"/>
        <v>0</v>
      </c>
      <c r="AK27" s="8">
        <f>AK10/1000</f>
        <v>53.885248894400007</v>
      </c>
      <c r="AL27" s="8">
        <f t="shared" ref="AL27:BH27" si="29">AL10/1000</f>
        <v>73.326601256831992</v>
      </c>
      <c r="AM27" s="8">
        <f t="shared" si="29"/>
        <v>0</v>
      </c>
      <c r="AN27" s="7">
        <f t="shared" si="29"/>
        <v>323.58281555600007</v>
      </c>
      <c r="AO27" s="7">
        <f t="shared" si="29"/>
        <v>130.64483226666667</v>
      </c>
      <c r="AP27" s="7">
        <f t="shared" si="29"/>
        <v>0</v>
      </c>
      <c r="AQ27" s="7">
        <f t="shared" si="29"/>
        <v>108.03200944227999</v>
      </c>
      <c r="AR27" s="8">
        <f t="shared" si="29"/>
        <v>71.471190559999997</v>
      </c>
      <c r="AS27" s="7">
        <f t="shared" si="29"/>
        <v>38.359942847893336</v>
      </c>
      <c r="AT27" s="7">
        <f t="shared" si="29"/>
        <v>48.654499098239995</v>
      </c>
      <c r="AU27" s="7">
        <f t="shared" si="29"/>
        <v>47.128017220307697</v>
      </c>
      <c r="AV27" s="7">
        <f t="shared" si="29"/>
        <v>227.91908597920022</v>
      </c>
      <c r="AW27" s="7">
        <f t="shared" si="29"/>
        <v>42.970494828799907</v>
      </c>
      <c r="AX27" s="7">
        <f t="shared" si="29"/>
        <v>29.704238549999999</v>
      </c>
      <c r="AY27" s="7">
        <f t="shared" si="29"/>
        <v>47.778989803999984</v>
      </c>
      <c r="AZ27" s="7">
        <f t="shared" si="29"/>
        <v>353.97067768999938</v>
      </c>
      <c r="BA27" s="7">
        <f t="shared" si="29"/>
        <v>101.41811137919998</v>
      </c>
      <c r="BB27" s="7">
        <f t="shared" si="29"/>
        <v>91.856320000000011</v>
      </c>
      <c r="BC27" s="8">
        <f t="shared" si="29"/>
        <v>106.02855682496005</v>
      </c>
      <c r="BD27" s="7">
        <f t="shared" si="29"/>
        <v>69.903474040400042</v>
      </c>
      <c r="BE27" s="8">
        <f t="shared" si="29"/>
        <v>88.913065102400054</v>
      </c>
      <c r="BF27" s="7">
        <f t="shared" si="29"/>
        <v>0</v>
      </c>
      <c r="BG27" s="7">
        <f t="shared" si="29"/>
        <v>104.42663209888002</v>
      </c>
      <c r="BH27" s="8">
        <f t="shared" si="29"/>
        <v>26.114869705400004</v>
      </c>
      <c r="BI27" s="12">
        <v>109.3816415</v>
      </c>
      <c r="BJ27" s="10">
        <v>279.14931109202689</v>
      </c>
      <c r="BK27" s="10">
        <v>23.100283333333337</v>
      </c>
      <c r="BL27" s="10"/>
      <c r="BM27" s="10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9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</row>
    <row r="28" spans="1:229" s="86" customFormat="1" hidden="1" x14ac:dyDescent="0.25">
      <c r="A28" s="86" t="s">
        <v>76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87">
        <v>20482.141509433965</v>
      </c>
      <c r="N28" s="87">
        <v>19336.711111111112</v>
      </c>
      <c r="O28" s="179">
        <v>19380.690243902442</v>
      </c>
      <c r="P28" s="180">
        <v>64987.191176470595</v>
      </c>
      <c r="Q28" s="179">
        <v>18053.178378378376</v>
      </c>
      <c r="R28" s="63">
        <v>0</v>
      </c>
      <c r="S28" s="63">
        <v>0</v>
      </c>
      <c r="T28" s="87">
        <v>9249.4102040816324</v>
      </c>
      <c r="U28" s="87">
        <v>8275.1163116591924</v>
      </c>
      <c r="V28" s="87">
        <v>17811.824789594491</v>
      </c>
      <c r="W28" s="87">
        <v>5808.8239316239324</v>
      </c>
      <c r="X28" s="63"/>
      <c r="Y28" s="87">
        <v>13353.205263157895</v>
      </c>
      <c r="Z28" s="87">
        <v>4720.9259615384608</v>
      </c>
      <c r="AA28" s="87">
        <v>12011.246666666666</v>
      </c>
      <c r="AB28" s="63"/>
      <c r="AC28" s="63"/>
      <c r="AD28" s="63"/>
      <c r="AE28" s="88">
        <v>5925.1979591836734</v>
      </c>
      <c r="AF28" s="63"/>
      <c r="AG28" s="87">
        <v>26173.137500000001</v>
      </c>
      <c r="AH28" s="63"/>
      <c r="AI28" s="63"/>
      <c r="AJ28" s="63"/>
      <c r="AK28" s="63"/>
      <c r="AL28" s="87">
        <f>AL12</f>
        <v>7095.2480394465183</v>
      </c>
      <c r="AM28" s="87">
        <f>AM12</f>
        <v>0</v>
      </c>
      <c r="AN28" s="87">
        <f>AN12</f>
        <v>8964.8554671351358</v>
      </c>
      <c r="AO28" s="88">
        <f>AO6</f>
        <v>6757.4913241379309</v>
      </c>
      <c r="AP28" s="88">
        <f t="shared" ref="AP28:AQ28" si="30">AP6</f>
        <v>24804.220317799998</v>
      </c>
      <c r="AQ28" s="88">
        <f t="shared" si="30"/>
        <v>10002.963837248146</v>
      </c>
      <c r="AR28" s="63"/>
      <c r="AS28" s="63"/>
      <c r="AT28" s="63"/>
      <c r="AU28" s="63"/>
      <c r="AV28" s="63"/>
      <c r="AW28" s="87">
        <f>AW12</f>
        <v>7798.4312717948624</v>
      </c>
      <c r="AX28" s="63"/>
      <c r="AY28" s="63"/>
      <c r="AZ28" s="63"/>
      <c r="BA28" s="63"/>
      <c r="BB28" s="88">
        <f>BB6</f>
        <v>9278.4161616161618</v>
      </c>
      <c r="BC28" s="87">
        <f>BC12</f>
        <v>0</v>
      </c>
      <c r="BD28" s="87">
        <f>BD12</f>
        <v>28721.010622699996</v>
      </c>
      <c r="BE28" s="87">
        <f>BE12</f>
        <v>22113.386248799998</v>
      </c>
      <c r="BF28" s="88">
        <f>BF12</f>
        <v>9985.0492684090441</v>
      </c>
      <c r="BG28" s="88">
        <f>BG6</f>
        <v>53673.227846875008</v>
      </c>
      <c r="BH28" s="63"/>
      <c r="BI28" s="63">
        <v>7591.6756364061457</v>
      </c>
      <c r="BJ28" s="66"/>
      <c r="BK28" s="66"/>
      <c r="BL28" s="66"/>
      <c r="BM28" s="66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68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</row>
    <row r="29" spans="1:229" s="11" customFormat="1" ht="18.75" hidden="1" x14ac:dyDescent="0.3">
      <c r="A29" s="11" t="s">
        <v>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3">
        <v>167.00823076923078</v>
      </c>
      <c r="N29" s="13">
        <v>64.455703703703705</v>
      </c>
      <c r="O29" s="188">
        <v>113.51547142857144</v>
      </c>
      <c r="P29" s="189">
        <v>491.01433333333335</v>
      </c>
      <c r="Q29" s="188">
        <v>190.84788571428572</v>
      </c>
      <c r="R29" s="12">
        <v>0</v>
      </c>
      <c r="S29" s="12">
        <v>0</v>
      </c>
      <c r="T29" s="13">
        <v>90.644220000000004</v>
      </c>
      <c r="U29" s="13">
        <v>78.734973333333343</v>
      </c>
      <c r="V29" s="13">
        <v>186.24044000000001</v>
      </c>
      <c r="W29" s="13">
        <v>56.636033333333337</v>
      </c>
      <c r="X29" s="12"/>
      <c r="Y29" s="13">
        <v>144.97765714285714</v>
      </c>
      <c r="Z29" s="13">
        <v>44.634209090909081</v>
      </c>
      <c r="AA29" s="13">
        <v>77.215157142857151</v>
      </c>
      <c r="AB29" s="12"/>
      <c r="AC29" s="12"/>
      <c r="AD29" s="12"/>
      <c r="AE29" s="14">
        <v>64.518822222222227</v>
      </c>
      <c r="AF29" s="12"/>
      <c r="AG29" s="13">
        <v>125.63105999999999</v>
      </c>
      <c r="AH29" s="12"/>
      <c r="AI29" s="12"/>
      <c r="AJ29" s="12"/>
      <c r="AK29" s="12"/>
      <c r="AL29" s="13">
        <v>60.979033333333334</v>
      </c>
      <c r="AM29" s="13"/>
      <c r="AN29" s="13">
        <v>105.58303333333335</v>
      </c>
      <c r="AO29" s="14">
        <v>40.152875000000002</v>
      </c>
      <c r="AP29" s="14">
        <v>284.6078</v>
      </c>
      <c r="AQ29" s="14">
        <v>52.083082352941176</v>
      </c>
      <c r="AR29" s="12"/>
      <c r="AS29" s="12"/>
      <c r="AT29" s="12"/>
      <c r="AU29" s="12"/>
      <c r="AV29" s="12"/>
      <c r="AW29" s="13">
        <v>32.270055555555558</v>
      </c>
      <c r="AX29" s="12"/>
      <c r="AY29" s="12"/>
      <c r="AZ29" s="12"/>
      <c r="BA29" s="12"/>
      <c r="BB29" s="14">
        <v>91.856320000000011</v>
      </c>
      <c r="BC29" s="13"/>
      <c r="BD29" s="13">
        <v>90.346058823529418</v>
      </c>
      <c r="BE29" s="13">
        <v>72.816137931034476</v>
      </c>
      <c r="BF29" s="14">
        <v>106</v>
      </c>
      <c r="BG29" s="14">
        <v>61</v>
      </c>
      <c r="BH29" s="12"/>
      <c r="BI29" s="12">
        <v>49.142557837837821</v>
      </c>
      <c r="BJ29" s="10">
        <v>0</v>
      </c>
      <c r="BK29" s="10">
        <v>0</v>
      </c>
      <c r="BL29" s="10"/>
      <c r="BM29" s="10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9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</row>
    <row r="30" spans="1:229" s="94" customFormat="1" hidden="1" x14ac:dyDescent="0.25">
      <c r="A30" s="94" t="s">
        <v>76</v>
      </c>
      <c r="B30" s="63"/>
      <c r="C30" s="63"/>
      <c r="D30" s="63"/>
      <c r="E30" s="63"/>
      <c r="F30" s="63"/>
      <c r="G30" s="63"/>
      <c r="H30" s="63"/>
      <c r="I30" s="63"/>
      <c r="J30" s="784">
        <f>J16</f>
        <v>12761.338031471931</v>
      </c>
      <c r="K30" s="784"/>
      <c r="L30" s="784"/>
      <c r="M30" s="784">
        <v>25789.416326530609</v>
      </c>
      <c r="N30" s="784"/>
      <c r="O30" s="789">
        <v>30121.291071428575</v>
      </c>
      <c r="P30" s="789"/>
      <c r="Q30" s="789"/>
      <c r="R30" s="784">
        <v>23320.756179775286</v>
      </c>
      <c r="S30" s="784">
        <v>0</v>
      </c>
      <c r="T30" s="63"/>
      <c r="U30" s="784">
        <v>11499.234871794872</v>
      </c>
      <c r="V30" s="784"/>
      <c r="W30" s="436">
        <v>11684.524786324788</v>
      </c>
      <c r="X30" s="432">
        <f>X16</f>
        <v>14403.0285</v>
      </c>
      <c r="Y30" s="436">
        <v>17100.507894736842</v>
      </c>
      <c r="Z30" s="436">
        <v>4537.3807692307691</v>
      </c>
      <c r="AA30" s="436">
        <v>15676.191111111111</v>
      </c>
      <c r="AB30" s="436">
        <v>3961.4447368421056</v>
      </c>
      <c r="AC30" s="436">
        <v>9280.75185185185</v>
      </c>
      <c r="AD30" s="63"/>
      <c r="AE30" s="97">
        <v>5925.1979591836734</v>
      </c>
      <c r="AF30" s="63"/>
      <c r="AG30" s="436">
        <v>26173.137500000001</v>
      </c>
      <c r="AH30" s="63"/>
      <c r="AI30" s="63"/>
      <c r="AJ30" s="97">
        <v>21826.399999999998</v>
      </c>
      <c r="AK30" s="436">
        <v>5194.7538461538461</v>
      </c>
      <c r="AL30" s="436">
        <v>8676.8666666666668</v>
      </c>
      <c r="AM30" s="784">
        <f>AM16</f>
        <v>30507.528988030772</v>
      </c>
      <c r="AN30" s="784"/>
      <c r="AO30" s="97">
        <f>AO25</f>
        <v>6757.4913241379309</v>
      </c>
      <c r="AP30" s="97">
        <f>AP25</f>
        <v>24804.220317799998</v>
      </c>
      <c r="AQ30" s="784">
        <v>37294.070700636941</v>
      </c>
      <c r="AR30" s="784"/>
      <c r="AS30" s="98">
        <v>5596.4520833333336</v>
      </c>
      <c r="AT30" s="98">
        <v>14692.338679245284</v>
      </c>
      <c r="AU30" s="97">
        <v>6964.8785714285714</v>
      </c>
      <c r="AV30" s="63"/>
      <c r="AW30" s="63"/>
      <c r="AX30" s="432">
        <v>16930.632000000001</v>
      </c>
      <c r="AY30" s="780">
        <v>16552.438235294117</v>
      </c>
      <c r="AZ30" s="780"/>
      <c r="BA30" s="780"/>
      <c r="BB30" s="436">
        <v>9586.0555555555547</v>
      </c>
      <c r="BC30" s="63"/>
      <c r="BD30" s="63"/>
      <c r="BE30" s="63"/>
      <c r="BF30" s="97">
        <v>8353.5818181818177</v>
      </c>
      <c r="BG30" s="97">
        <v>47477.425986842107</v>
      </c>
      <c r="BH30" s="63"/>
      <c r="BI30" s="63">
        <v>14579.758923464258</v>
      </c>
      <c r="BJ30" s="66"/>
      <c r="BK30" s="66"/>
      <c r="BL30" s="66"/>
      <c r="BM30" s="66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68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</row>
    <row r="31" spans="1:229" s="15" customFormat="1" ht="18.75" hidden="1" x14ac:dyDescent="0.3">
      <c r="A31" s="15" t="s">
        <v>8</v>
      </c>
      <c r="B31" s="12"/>
      <c r="C31" s="12"/>
      <c r="D31" s="12"/>
      <c r="E31" s="12"/>
      <c r="F31" s="12"/>
      <c r="G31" s="12"/>
      <c r="H31" s="12"/>
      <c r="I31" s="12"/>
      <c r="J31" s="790">
        <v>41.669328571428565</v>
      </c>
      <c r="K31" s="790"/>
      <c r="L31" s="790"/>
      <c r="M31" s="790">
        <v>101.09451200000001</v>
      </c>
      <c r="N31" s="790"/>
      <c r="O31" s="791">
        <v>134.94338400000001</v>
      </c>
      <c r="P31" s="791"/>
      <c r="Q31" s="791"/>
      <c r="R31" s="790">
        <v>103.777365</v>
      </c>
      <c r="S31" s="790"/>
      <c r="T31" s="12"/>
      <c r="U31" s="790">
        <v>64.067165714285707</v>
      </c>
      <c r="V31" s="790"/>
      <c r="W31" s="439">
        <v>65.099495238095244</v>
      </c>
      <c r="X31" s="433">
        <f>X18/1000</f>
        <v>76.816152000000002</v>
      </c>
      <c r="Y31" s="439">
        <f>Y18/1000</f>
        <v>110.38121947033999</v>
      </c>
      <c r="Z31" s="439">
        <f t="shared" ref="Z31:AC31" si="31">Z18/1000</f>
        <v>43.960238400000001</v>
      </c>
      <c r="AA31" s="439">
        <f t="shared" si="31"/>
        <v>75.008871636363622</v>
      </c>
      <c r="AB31" s="439">
        <f t="shared" si="31"/>
        <v>20.274662947368423</v>
      </c>
      <c r="AC31" s="439">
        <f t="shared" si="31"/>
        <v>56.77769142857143</v>
      </c>
      <c r="AD31" s="12"/>
      <c r="AE31" s="18">
        <f>AE18/1000</f>
        <v>36.08537590171111</v>
      </c>
      <c r="AF31" s="12"/>
      <c r="AG31" s="439">
        <f>AG18/1000</f>
        <v>136.04588288746001</v>
      </c>
      <c r="AH31" s="12"/>
      <c r="AI31" s="12"/>
      <c r="AJ31" s="18">
        <f>AJ18/1000</f>
        <v>259.99386817039999</v>
      </c>
      <c r="AK31" s="439">
        <f>AK18/1000</f>
        <v>23.573103433674667</v>
      </c>
      <c r="AL31" s="439">
        <f>AL18/1000</f>
        <v>40.888863505952003</v>
      </c>
      <c r="AM31" s="790">
        <f>AM18/1000</f>
        <v>135.97641491808</v>
      </c>
      <c r="AN31" s="790"/>
      <c r="AO31" s="18">
        <f>AO18/1000</f>
        <v>30.148807446153842</v>
      </c>
      <c r="AP31" s="18">
        <f>AP18/1000</f>
        <v>115.75302814973332</v>
      </c>
      <c r="AQ31" s="790">
        <f>AQ18/1000</f>
        <v>81.610434782608692</v>
      </c>
      <c r="AR31" s="790"/>
      <c r="AS31" s="19">
        <f>AS18/1000</f>
        <v>0</v>
      </c>
      <c r="AT31" s="19">
        <f>AT18/1000</f>
        <v>81.544828244880009</v>
      </c>
      <c r="AU31" s="18">
        <f>AU18/1000</f>
        <v>47.128017220307697</v>
      </c>
      <c r="AV31" s="12"/>
      <c r="AW31" s="12"/>
      <c r="AX31" s="433">
        <f>AX18/1000</f>
        <v>74.620193329629629</v>
      </c>
      <c r="AY31" s="781">
        <f>AY18/1000</f>
        <v>78.789606434000007</v>
      </c>
      <c r="AZ31" s="781"/>
      <c r="BA31" s="781"/>
      <c r="BB31" s="439">
        <f>BB18/1000</f>
        <v>56.466660785499862</v>
      </c>
      <c r="BC31" s="12"/>
      <c r="BD31" s="12"/>
      <c r="BE31" s="12"/>
      <c r="BF31" s="18">
        <f>BF18/1000</f>
        <v>87.868433561999581</v>
      </c>
      <c r="BG31" s="18">
        <v>92.372079999999997</v>
      </c>
      <c r="BH31" s="12"/>
      <c r="BI31" s="12">
        <v>67.153528461538471</v>
      </c>
      <c r="BJ31" s="10"/>
      <c r="BK31" s="10"/>
      <c r="BL31" s="10"/>
      <c r="BM31" s="10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9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</row>
    <row r="32" spans="1:229" s="104" customFormat="1" hidden="1" x14ac:dyDescent="0.25">
      <c r="A32" s="104" t="s">
        <v>76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181"/>
      <c r="P32" s="181"/>
      <c r="Q32" s="181"/>
      <c r="R32" s="432">
        <v>17027.54285714286</v>
      </c>
      <c r="S32" s="432">
        <v>24154.863934426234</v>
      </c>
      <c r="T32" s="63"/>
      <c r="U32" s="63"/>
      <c r="V32" s="63"/>
      <c r="W32" s="105">
        <v>7544.5931623931629</v>
      </c>
      <c r="X32" s="105"/>
      <c r="Y32" s="105">
        <v>15095.276315789475</v>
      </c>
      <c r="Z32" s="304"/>
      <c r="AA32" s="63"/>
      <c r="AB32" s="63"/>
      <c r="AC32" s="63"/>
      <c r="AD32" s="63"/>
      <c r="AE32" s="106">
        <v>5925.1979591836734</v>
      </c>
      <c r="AF32" s="107">
        <v>8015.4241379310342</v>
      </c>
      <c r="AG32" s="107">
        <v>27080.987500000003</v>
      </c>
      <c r="AH32" s="107">
        <v>23460.273118279569</v>
      </c>
      <c r="AI32" s="107">
        <v>19915.170588235294</v>
      </c>
      <c r="AJ32" s="63"/>
      <c r="AK32" s="63"/>
      <c r="AL32" s="63"/>
      <c r="AM32" s="63"/>
      <c r="AN32" s="63"/>
      <c r="AO32" s="63"/>
      <c r="AP32" s="63"/>
      <c r="AQ32" s="63"/>
      <c r="AR32" s="63"/>
      <c r="AS32" s="105">
        <v>5596.4520833333336</v>
      </c>
      <c r="AT32" s="105">
        <v>19411.383962264154</v>
      </c>
      <c r="AU32" s="63"/>
      <c r="AV32" s="63"/>
      <c r="AW32" s="63"/>
      <c r="AX32" s="63">
        <f>AX5+AY5+AZ5+BA5</f>
        <v>185389.57791129986</v>
      </c>
      <c r="AY32" s="63"/>
      <c r="AZ32" s="63"/>
      <c r="BA32" s="436">
        <v>4431.2545454545461</v>
      </c>
      <c r="BB32" s="63"/>
      <c r="BC32" s="63"/>
      <c r="BD32" s="63"/>
      <c r="BE32" s="63"/>
      <c r="BF32" s="63"/>
      <c r="BG32" s="63"/>
      <c r="BH32" s="63"/>
      <c r="BI32" s="63"/>
      <c r="BJ32" s="66"/>
      <c r="BK32" s="66"/>
      <c r="BL32" s="66"/>
      <c r="BM32" s="66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68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</row>
    <row r="33" spans="1:229" s="47" customFormat="1" ht="19.5" hidden="1" thickBot="1" x14ac:dyDescent="0.35">
      <c r="A33" s="168" t="s">
        <v>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90"/>
      <c r="P33" s="190"/>
      <c r="Q33" s="190"/>
      <c r="R33" s="433">
        <v>73.349415384615398</v>
      </c>
      <c r="S33" s="433">
        <v>109.1442</v>
      </c>
      <c r="T33" s="12"/>
      <c r="U33" s="12"/>
      <c r="V33" s="12"/>
      <c r="W33" s="169">
        <v>42.034161904761902</v>
      </c>
      <c r="X33" s="169"/>
      <c r="Y33" s="169">
        <v>76.482733333333343</v>
      </c>
      <c r="Z33" s="305"/>
      <c r="AA33" s="12"/>
      <c r="AB33" s="12"/>
      <c r="AC33" s="12"/>
      <c r="AD33" s="12"/>
      <c r="AE33" s="170">
        <v>32.259411111111113</v>
      </c>
      <c r="AF33" s="171">
        <v>38.741216666666666</v>
      </c>
      <c r="AG33" s="171">
        <v>129.98874000000001</v>
      </c>
      <c r="AH33" s="171">
        <v>114.83186315789476</v>
      </c>
      <c r="AI33" s="171">
        <v>92.333972727272723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69">
        <v>18.526186206896554</v>
      </c>
      <c r="AT33" s="169">
        <v>102.880335</v>
      </c>
      <c r="AU33" s="12"/>
      <c r="AV33" s="12"/>
      <c r="AW33" s="12"/>
      <c r="AX33" s="432">
        <f>AX15+AY15</f>
        <v>435593.08833950001</v>
      </c>
      <c r="AY33" s="12"/>
      <c r="AZ33" s="12"/>
      <c r="BA33" s="439">
        <v>18.747615384615386</v>
      </c>
      <c r="BB33" s="12"/>
      <c r="BC33" s="12"/>
      <c r="BD33" s="12"/>
      <c r="BE33" s="12"/>
      <c r="BF33" s="12"/>
      <c r="BG33" s="12"/>
      <c r="BH33" s="12"/>
      <c r="BI33" s="12"/>
      <c r="BJ33" s="10"/>
      <c r="BK33" s="10"/>
      <c r="BL33" s="10"/>
      <c r="BM33" s="10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46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</row>
    <row r="34" spans="1:229" hidden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42"/>
      <c r="P34" s="142"/>
      <c r="Q34" s="142"/>
      <c r="R34" s="780">
        <f>(R19+S19)/(R4+S4)</f>
        <v>24250.631115699445</v>
      </c>
      <c r="S34" s="780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402">
        <f>AX17+AY17</f>
        <v>5.6</v>
      </c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</row>
    <row r="35" spans="1:229" s="126" customFormat="1" ht="19.5" hidden="1" thickBot="1" x14ac:dyDescent="0.35">
      <c r="A35" s="172" t="s">
        <v>87</v>
      </c>
      <c r="B35" s="54"/>
      <c r="C35" s="54"/>
      <c r="D35" s="54"/>
      <c r="E35" s="54"/>
      <c r="F35" s="54"/>
      <c r="G35" s="54"/>
      <c r="H35" s="54"/>
      <c r="I35" s="54"/>
      <c r="J35" s="173"/>
      <c r="K35" s="54"/>
      <c r="L35" s="54"/>
      <c r="M35" s="54"/>
      <c r="N35" s="54"/>
      <c r="O35" s="183"/>
      <c r="P35" s="183"/>
      <c r="Q35" s="183"/>
      <c r="R35" s="781">
        <f>(R19+S19)/(R21+S21)/1000</f>
        <v>107.91530846486251</v>
      </c>
      <c r="S35" s="781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781">
        <f>(AX33-AX32)/AX34/1000</f>
        <v>44.67919829075003</v>
      </c>
      <c r="AY35" s="781"/>
      <c r="AZ35" s="781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5"/>
    </row>
    <row r="36" spans="1:229" s="113" customFormat="1" hidden="1" x14ac:dyDescent="0.25">
      <c r="A36" s="119" t="s">
        <v>84</v>
      </c>
      <c r="B36" s="119">
        <f t="shared" ref="B36:BK36" si="32">B6</f>
        <v>7209.2907632935912</v>
      </c>
      <c r="C36" s="119">
        <f t="shared" si="32"/>
        <v>4644.5011809777825</v>
      </c>
      <c r="D36" s="119">
        <f t="shared" si="32"/>
        <v>4707.7466240000003</v>
      </c>
      <c r="E36" s="119">
        <f t="shared" si="32"/>
        <v>6309.7481383999984</v>
      </c>
      <c r="F36" s="119">
        <f t="shared" si="32"/>
        <v>10648.654079212118</v>
      </c>
      <c r="G36" s="119">
        <f t="shared" si="32"/>
        <v>11454.376506999994</v>
      </c>
      <c r="H36" s="119">
        <f t="shared" si="32"/>
        <v>8521.619999999999</v>
      </c>
      <c r="I36" s="119">
        <f t="shared" si="32"/>
        <v>7071.0103727385604</v>
      </c>
      <c r="J36" s="119">
        <f t="shared" si="32"/>
        <v>25448.86176380836</v>
      </c>
      <c r="K36" s="119">
        <f t="shared" si="32"/>
        <v>10882.079745999999</v>
      </c>
      <c r="L36" s="119">
        <f t="shared" si="32"/>
        <v>8390.6206357150768</v>
      </c>
      <c r="M36" s="119">
        <f t="shared" si="32"/>
        <v>12639.675836629245</v>
      </c>
      <c r="N36" s="119">
        <f t="shared" si="32"/>
        <v>5195.9491220000009</v>
      </c>
      <c r="O36" s="185">
        <f t="shared" si="32"/>
        <v>11457.871917936587</v>
      </c>
      <c r="P36" s="185">
        <f t="shared" si="32"/>
        <v>29351.885226300004</v>
      </c>
      <c r="Q36" s="185">
        <f t="shared" si="32"/>
        <v>19369.877874105405</v>
      </c>
      <c r="R36" s="119">
        <f t="shared" si="32"/>
        <v>4861.2632268000016</v>
      </c>
      <c r="S36" s="119">
        <f t="shared" si="32"/>
        <v>5104.4414813114754</v>
      </c>
      <c r="T36" s="119">
        <f t="shared" si="32"/>
        <v>9657.5147755102043</v>
      </c>
      <c r="U36" s="119">
        <f t="shared" si="32"/>
        <v>8647.9143918161444</v>
      </c>
      <c r="V36" s="119">
        <f t="shared" si="32"/>
        <v>5850.0237566947217</v>
      </c>
      <c r="W36" s="119">
        <f t="shared" si="32"/>
        <v>4923.4510281025723</v>
      </c>
      <c r="X36" s="119">
        <f t="shared" si="32"/>
        <v>9223.3102499999986</v>
      </c>
      <c r="Y36" s="119">
        <f t="shared" si="32"/>
        <v>11221.998210868427</v>
      </c>
      <c r="Z36" s="119">
        <f t="shared" si="32"/>
        <v>4208.5771455000013</v>
      </c>
      <c r="AA36" s="119">
        <f t="shared" si="32"/>
        <v>10548.665980595566</v>
      </c>
      <c r="AB36" s="119">
        <f t="shared" si="32"/>
        <v>4061.3816842105261</v>
      </c>
      <c r="AC36" s="119">
        <f t="shared" si="32"/>
        <v>4172.2390370370367</v>
      </c>
      <c r="AD36" s="119">
        <f t="shared" si="32"/>
        <v>11256.415096774193</v>
      </c>
      <c r="AE36" s="119">
        <f t="shared" si="32"/>
        <v>6627.9261860285696</v>
      </c>
      <c r="AF36" s="119">
        <f t="shared" si="32"/>
        <v>4201.4500282758609</v>
      </c>
      <c r="AG36" s="119">
        <f t="shared" si="32"/>
        <v>3786.0079074999999</v>
      </c>
      <c r="AH36" s="119">
        <f t="shared" si="32"/>
        <v>6808.3666701881712</v>
      </c>
      <c r="AI36" s="119">
        <f t="shared" si="32"/>
        <v>4931.0390826666671</v>
      </c>
      <c r="AJ36" s="119">
        <f t="shared" si="32"/>
        <v>23635.806197309088</v>
      </c>
      <c r="AK36" s="119">
        <f t="shared" si="32"/>
        <v>3465.0181824246156</v>
      </c>
      <c r="AL36" s="119">
        <f t="shared" si="32"/>
        <v>3495.2752697540736</v>
      </c>
      <c r="AM36" s="119">
        <f t="shared" si="32"/>
        <v>8693.8247719024384</v>
      </c>
      <c r="AN36" s="119">
        <f t="shared" si="32"/>
        <v>8745.4815015135155</v>
      </c>
      <c r="AO36" s="119">
        <f t="shared" si="32"/>
        <v>6757.4913241379309</v>
      </c>
      <c r="AP36" s="119">
        <f t="shared" si="32"/>
        <v>24804.220317799998</v>
      </c>
      <c r="AQ36" s="119">
        <f t="shared" si="32"/>
        <v>10002.963837248146</v>
      </c>
      <c r="AR36" s="119">
        <f t="shared" si="32"/>
        <v>7292.9786285714281</v>
      </c>
      <c r="AS36" s="119">
        <f t="shared" si="32"/>
        <v>5993.7410699833335</v>
      </c>
      <c r="AT36" s="119">
        <f t="shared" si="32"/>
        <v>5049.0517932135854</v>
      </c>
      <c r="AU36" s="119">
        <f t="shared" si="32"/>
        <v>7293.6217126666661</v>
      </c>
      <c r="AV36" s="119">
        <f t="shared" si="32"/>
        <v>18993.257164933355</v>
      </c>
      <c r="AW36" s="119">
        <f t="shared" si="32"/>
        <v>5509.0377985640907</v>
      </c>
      <c r="AX36" s="119">
        <f t="shared" si="32"/>
        <v>4752.6781680000004</v>
      </c>
      <c r="AY36" s="119">
        <f t="shared" si="32"/>
        <v>6924.4912759420258</v>
      </c>
      <c r="AZ36" s="119">
        <f t="shared" si="32"/>
        <v>19237.536830978228</v>
      </c>
      <c r="BA36" s="119">
        <f t="shared" si="32"/>
        <v>4609.9141535999988</v>
      </c>
      <c r="BB36" s="119">
        <f t="shared" si="32"/>
        <v>9278.4161616161618</v>
      </c>
      <c r="BC36" s="119">
        <f t="shared" si="32"/>
        <v>7437.2051600000223</v>
      </c>
      <c r="BD36" s="119">
        <f t="shared" si="32"/>
        <v>9986.2105772000086</v>
      </c>
      <c r="BE36" s="119">
        <f t="shared" si="32"/>
        <v>10745.880258343999</v>
      </c>
      <c r="BF36" s="119">
        <f t="shared" si="32"/>
        <v>9985.0492684090441</v>
      </c>
      <c r="BG36" s="119">
        <f t="shared" si="32"/>
        <v>53673.227846875008</v>
      </c>
      <c r="BH36" s="119">
        <f t="shared" si="32"/>
        <v>25771.252998750002</v>
      </c>
      <c r="BI36" s="119">
        <f t="shared" si="32"/>
        <v>9474.2168288589837</v>
      </c>
      <c r="BJ36" s="119">
        <f t="shared" si="32"/>
        <v>60566.947665622036</v>
      </c>
      <c r="BK36" s="119">
        <f t="shared" si="32"/>
        <v>25771.252998750002</v>
      </c>
      <c r="BL36" s="119"/>
      <c r="BM36" s="119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14"/>
    </row>
    <row r="37" spans="1:229" s="59" customFormat="1" hidden="1" x14ac:dyDescent="0.25">
      <c r="A37" s="59" t="s">
        <v>83</v>
      </c>
      <c r="B37" s="60">
        <f>B8-B36</f>
        <v>253.04949290384502</v>
      </c>
      <c r="C37" s="61"/>
      <c r="D37" s="62">
        <f>D8-D36</f>
        <v>8165.718512223998</v>
      </c>
      <c r="E37" s="61"/>
      <c r="F37" s="62">
        <f>F8-F36</f>
        <v>918.16960827878393</v>
      </c>
      <c r="G37" s="61"/>
      <c r="H37" s="62">
        <f>H8-H36</f>
        <v>-2339.3563493039965</v>
      </c>
      <c r="I37" s="61"/>
      <c r="J37" s="61"/>
      <c r="K37" s="62">
        <f>K8-K36</f>
        <v>-129.496302775</v>
      </c>
      <c r="L37" s="62">
        <f>L8-L36</f>
        <v>-212.09120197808807</v>
      </c>
      <c r="M37" s="61"/>
      <c r="N37" s="62">
        <f>N8-N36</f>
        <v>953.85863085333222</v>
      </c>
      <c r="O37" s="177">
        <f>O8-O36</f>
        <v>2761.5394404585386</v>
      </c>
      <c r="P37" s="178"/>
      <c r="Q37" s="177">
        <f>Q8-Q36</f>
        <v>133.82790687567467</v>
      </c>
      <c r="R37" s="61"/>
      <c r="S37" s="62">
        <f>S8-S36</f>
        <v>1004.4568673655758</v>
      </c>
      <c r="T37" s="61"/>
      <c r="U37" s="61"/>
      <c r="V37" s="61"/>
      <c r="W37" s="61"/>
      <c r="X37" s="61"/>
      <c r="Y37" s="61"/>
      <c r="Z37" s="62">
        <f>Z8-Z36</f>
        <v>607.67535449999832</v>
      </c>
      <c r="AA37" s="61"/>
      <c r="AB37" s="61"/>
      <c r="AC37" s="61"/>
      <c r="AD37" s="61"/>
      <c r="AE37" s="61"/>
      <c r="AF37" s="61"/>
      <c r="AG37" s="62">
        <f>AG8-AG36</f>
        <v>26899.276338024996</v>
      </c>
      <c r="AH37" s="63"/>
      <c r="AI37" s="61"/>
      <c r="AJ37" s="61"/>
      <c r="AK37" s="62">
        <f>AK8-AK36</f>
        <v>680.00096329846201</v>
      </c>
      <c r="AL37" s="62">
        <f>AL8-AL36</f>
        <v>578.42480006992537</v>
      </c>
      <c r="AM37" s="62"/>
      <c r="AN37" s="61"/>
      <c r="AO37" s="61"/>
      <c r="AP37" s="61"/>
      <c r="AQ37" s="61"/>
      <c r="AR37" s="62">
        <f>AR8-AR36</f>
        <v>0</v>
      </c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2">
        <f>BC8-BC36</f>
        <v>359.0122535999817</v>
      </c>
      <c r="BD37" s="61"/>
      <c r="BE37" s="62">
        <f>BE8-BE36</f>
        <v>4369.3408090640096</v>
      </c>
      <c r="BF37" s="61"/>
      <c r="BG37" s="61"/>
      <c r="BH37" s="62">
        <f>BH8-BH36</f>
        <v>0</v>
      </c>
      <c r="BI37" s="63">
        <f>BI8-BI36</f>
        <v>-357.97422622270278</v>
      </c>
      <c r="BJ37" s="66">
        <f>BJ8-BJ36</f>
        <v>6997.5812641026423</v>
      </c>
      <c r="BK37" s="66">
        <f>BK8-BK36</f>
        <v>0</v>
      </c>
      <c r="BL37" s="66"/>
      <c r="BM37" s="66"/>
      <c r="BN37" s="145"/>
      <c r="BQ37" s="145"/>
      <c r="BR37" s="145"/>
      <c r="BS37" s="145"/>
      <c r="BT37" s="145"/>
      <c r="BU37" s="145"/>
      <c r="BV37" s="145"/>
      <c r="BW37" s="145"/>
      <c r="BX37" s="68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</row>
    <row r="38" spans="1:229" s="6" customFormat="1" ht="18.75" hidden="1" x14ac:dyDescent="0.3">
      <c r="A38" s="6" t="s">
        <v>85</v>
      </c>
      <c r="B38" s="26">
        <f>(B7-B5)/B9/1000</f>
        <v>3.1580576714399853</v>
      </c>
      <c r="C38" s="7"/>
      <c r="D38" s="8">
        <f>(D7-D5)/D9/1000</f>
        <v>22.68255142284444</v>
      </c>
      <c r="E38" s="7"/>
      <c r="F38" s="8">
        <f>(F7-F5)/F9/1000</f>
        <v>2.634747571582595</v>
      </c>
      <c r="G38" s="7"/>
      <c r="H38" s="8">
        <f>(H7-H5)/H9/1000</f>
        <v>-5.7057471934243829</v>
      </c>
      <c r="I38" s="7"/>
      <c r="J38" s="7"/>
      <c r="K38" s="8">
        <f>(K7-K5)/K9/1000</f>
        <v>-0.90647411942500189</v>
      </c>
      <c r="L38" s="8">
        <f>(L7-L5)/L9/1000</f>
        <v>-1.4075143404000383</v>
      </c>
      <c r="M38" s="7"/>
      <c r="N38" s="8">
        <f>(N7-N5)/N9/1000</f>
        <v>10.730909597099989</v>
      </c>
      <c r="O38" s="186">
        <f>(O7-O5)/O9/1000</f>
        <v>32.349462016800018</v>
      </c>
      <c r="P38" s="187"/>
      <c r="Q38" s="186">
        <f>(Q7-Q5)/Q9/1000</f>
        <v>1.4147521583999958</v>
      </c>
      <c r="R38" s="7"/>
      <c r="S38" s="8">
        <f>(S7-S5)/S9/1000</f>
        <v>15.317967227325026</v>
      </c>
      <c r="T38" s="7"/>
      <c r="U38" s="7"/>
      <c r="V38" s="7"/>
      <c r="W38" s="7"/>
      <c r="X38" s="7"/>
      <c r="Y38" s="7"/>
      <c r="Z38" s="8">
        <f>(Z7-Z5)/Z9/1000</f>
        <v>12.639647373599976</v>
      </c>
      <c r="AA38" s="7"/>
      <c r="AB38" s="7"/>
      <c r="AC38" s="7"/>
      <c r="AD38" s="7"/>
      <c r="AE38" s="7"/>
      <c r="AF38" s="7"/>
      <c r="AG38" s="8">
        <f>(AG7-AG5)/AG9/1000</f>
        <v>129.11652642251997</v>
      </c>
      <c r="AH38" s="12"/>
      <c r="AI38" s="7"/>
      <c r="AJ38" s="7"/>
      <c r="AK38" s="8">
        <f>(AK7-AK5)/AK9/1000</f>
        <v>8.8400125228800057</v>
      </c>
      <c r="AL38" s="8">
        <f>(AL7-AL5)/AL9/1000</f>
        <v>10.411646401258658</v>
      </c>
      <c r="AM38" s="8"/>
      <c r="AN38" s="7"/>
      <c r="AO38" s="7"/>
      <c r="AP38" s="7"/>
      <c r="AQ38" s="7"/>
      <c r="AR38" s="8">
        <f>(AR7-AR5)/AR9/1000</f>
        <v>0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8">
        <f>(BC7-BC5)/BC9/1000</f>
        <v>4.8825666489597497</v>
      </c>
      <c r="BD38" s="7"/>
      <c r="BE38" s="8">
        <f>(BE7-BE5)/BE9/1000</f>
        <v>25.702004759200062</v>
      </c>
      <c r="BF38" s="7"/>
      <c r="BG38" s="7"/>
      <c r="BH38" s="8">
        <f>(BH7-BH5)/BH9/1000</f>
        <v>0</v>
      </c>
      <c r="BI38" s="12">
        <f>(BI7-BI5)/BI9/1000</f>
        <v>-4.3411670353606908</v>
      </c>
      <c r="BJ38" s="10">
        <f>(BJ7-BJ5)/BJ9/1000</f>
        <v>1.8358508399039972</v>
      </c>
      <c r="BK38" s="10">
        <f>(BK7-BK5)/BK9/1000</f>
        <v>0</v>
      </c>
      <c r="BL38" s="10"/>
      <c r="BM38" s="10"/>
      <c r="BN38" s="147"/>
      <c r="BQ38" s="147"/>
      <c r="BR38" s="147"/>
      <c r="BS38" s="147"/>
      <c r="BT38" s="147"/>
      <c r="BU38" s="147"/>
      <c r="BV38" s="147"/>
      <c r="BW38" s="147"/>
      <c r="BX38" s="9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</row>
    <row r="39" spans="1:229" s="86" customFormat="1" hidden="1" x14ac:dyDescent="0.25">
      <c r="A39" s="86" t="s">
        <v>83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87">
        <f>M12-M6</f>
        <v>11734.072750446227</v>
      </c>
      <c r="N39" s="87">
        <f>N12-N6</f>
        <v>17814.737470444445</v>
      </c>
      <c r="O39" s="179">
        <f>O12-O6</f>
        <v>11605.148195234146</v>
      </c>
      <c r="P39" s="180"/>
      <c r="Q39" s="179">
        <f>Q12-Q6</f>
        <v>609.57424840540989</v>
      </c>
      <c r="R39" s="780">
        <f>(R19+S19-R5-S5)/(R4+S4)</f>
        <v>19222.695152661239</v>
      </c>
      <c r="S39" s="780"/>
      <c r="T39" s="87">
        <f>T12-T6</f>
        <v>1343.4319027469155</v>
      </c>
      <c r="U39" s="87">
        <f>U12-U6</f>
        <v>1919.9899523542608</v>
      </c>
      <c r="V39" s="87">
        <f>V12-V6</f>
        <v>16300.772765531743</v>
      </c>
      <c r="W39" s="87">
        <f>W12-W6</f>
        <v>3807.9237423589675</v>
      </c>
      <c r="X39" s="63"/>
      <c r="Y39" s="87">
        <f>Y12-Y6</f>
        <v>4865.2913943947333</v>
      </c>
      <c r="Z39" s="87">
        <f>Z12-Z6</f>
        <v>4760.5873544999995</v>
      </c>
      <c r="AA39" s="87">
        <f>AA12-AA6</f>
        <v>2368.3276194044338</v>
      </c>
      <c r="AB39" s="63"/>
      <c r="AC39" s="63"/>
      <c r="AD39" s="63"/>
      <c r="AE39" s="88">
        <f>AE12-AE6</f>
        <v>0</v>
      </c>
      <c r="AF39" s="63"/>
      <c r="AG39" s="87">
        <f>AG12-AG6</f>
        <v>24556.884360720836</v>
      </c>
      <c r="AH39" s="398"/>
      <c r="AI39" s="214">
        <f>AF5+AG5+AH5+AI5</f>
        <v>109736.73341434999</v>
      </c>
      <c r="AJ39" s="63"/>
      <c r="AK39" s="63"/>
      <c r="AL39" s="87">
        <f>AL12-AL6</f>
        <v>3599.9727696924447</v>
      </c>
      <c r="AM39" s="87"/>
      <c r="AN39" s="87">
        <f>AN12-AN6</f>
        <v>219.3739656216203</v>
      </c>
      <c r="AO39" s="88"/>
      <c r="AP39" s="88"/>
      <c r="AQ39" s="88">
        <f>AQ12-AQ6</f>
        <v>0</v>
      </c>
      <c r="AR39" s="63"/>
      <c r="AS39" s="63"/>
      <c r="AT39" s="63"/>
      <c r="AU39" s="63"/>
      <c r="AV39" s="63"/>
      <c r="AW39" s="87">
        <f>AW12-AW6</f>
        <v>2289.3934732307716</v>
      </c>
      <c r="AX39" s="63"/>
      <c r="AY39" s="63"/>
      <c r="AZ39" s="63"/>
      <c r="BA39" s="63"/>
      <c r="BB39" s="88">
        <f t="shared" ref="BB39:BG39" si="33">BB12-BB6</f>
        <v>0</v>
      </c>
      <c r="BC39" s="87"/>
      <c r="BD39" s="87">
        <f t="shared" si="33"/>
        <v>18734.800045499986</v>
      </c>
      <c r="BE39" s="87">
        <f t="shared" si="33"/>
        <v>11367.505990455998</v>
      </c>
      <c r="BF39" s="88">
        <f t="shared" si="33"/>
        <v>0</v>
      </c>
      <c r="BG39" s="88">
        <f t="shared" si="33"/>
        <v>-53673.227846875008</v>
      </c>
      <c r="BH39" s="63"/>
      <c r="BI39" s="63">
        <f>BI12-BI6</f>
        <v>-2210.2287626404068</v>
      </c>
      <c r="BJ39" s="66">
        <f>BJ12-BJ6</f>
        <v>-60566.947665622036</v>
      </c>
      <c r="BK39" s="66">
        <f>BK12-BK6</f>
        <v>-25771.252998750002</v>
      </c>
      <c r="BL39" s="66"/>
      <c r="BM39" s="66"/>
      <c r="BN39" s="145"/>
      <c r="BQ39" s="145"/>
      <c r="BR39" s="145"/>
      <c r="BS39" s="145"/>
      <c r="BT39" s="145"/>
      <c r="BU39" s="145"/>
      <c r="BV39" s="145"/>
      <c r="BW39" s="145"/>
      <c r="BX39" s="68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</row>
    <row r="40" spans="1:229" s="11" customFormat="1" ht="18.75" hidden="1" x14ac:dyDescent="0.3">
      <c r="A40" s="11" t="s">
        <v>85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>
        <f>(M11-M5)/M13/1000</f>
        <v>95.677823965176913</v>
      </c>
      <c r="N40" s="13">
        <f>(N11-N5)/N13/1000</f>
        <v>59.38245823481482</v>
      </c>
      <c r="O40" s="188">
        <f>(O11-O5)/O13/1000</f>
        <v>67.973010857799991</v>
      </c>
      <c r="P40" s="189"/>
      <c r="Q40" s="188">
        <f>(Q11-Q5)/Q13/1000</f>
        <v>6.4440706260000509</v>
      </c>
      <c r="R40" s="781">
        <f>(R19+S19-R5-S5)/(R21+S21)/1000</f>
        <v>85.540993429342507</v>
      </c>
      <c r="S40" s="781"/>
      <c r="T40" s="13">
        <f>(T11-T5)/T13/1000</f>
        <v>13.165632646919766</v>
      </c>
      <c r="U40" s="13">
        <f>(U11-U5)/U13/1000</f>
        <v>18.268064400000004</v>
      </c>
      <c r="V40" s="13">
        <f>(V11-V5)/V13/1000</f>
        <v>170.4408800363999</v>
      </c>
      <c r="W40" s="13">
        <f>(W11-W5)/W13/1000</f>
        <v>37.127256487999929</v>
      </c>
      <c r="X40" s="12"/>
      <c r="Y40" s="13">
        <f>(Y11-Y5)/Y13/1000</f>
        <v>52.823163710571386</v>
      </c>
      <c r="Z40" s="13">
        <f>(Z11-Z5)/Z13/1000</f>
        <v>45.009189533454538</v>
      </c>
      <c r="AA40" s="13">
        <f>(AA11-AA5)/AA13/1000</f>
        <v>15.224963267599929</v>
      </c>
      <c r="AB40" s="12"/>
      <c r="AC40" s="12"/>
      <c r="AD40" s="12"/>
      <c r="AE40" s="14">
        <f>(AE11-AE5)/AE13/1000</f>
        <v>0</v>
      </c>
      <c r="AF40" s="12"/>
      <c r="AG40" s="13">
        <f>(AG11-AG5)/AG13/1000</f>
        <v>117.87304493146</v>
      </c>
      <c r="AH40" s="399"/>
      <c r="AI40" s="398">
        <f>AF19+AG19+AH19+AI19</f>
        <v>442638.96504852502</v>
      </c>
      <c r="AJ40" s="12"/>
      <c r="AK40" s="12"/>
      <c r="AL40" s="13">
        <f>(AL11-AL5)/AL13/1000</f>
        <v>32.399754927232003</v>
      </c>
      <c r="AM40" s="13"/>
      <c r="AN40" s="13">
        <f>(AN11-AN5)/AN13/1000</f>
        <v>2.70561224266666</v>
      </c>
      <c r="AO40" s="14"/>
      <c r="AP40" s="14"/>
      <c r="AQ40" s="14">
        <f>(AQ11-AQ5)/AQ13/1000</f>
        <v>0</v>
      </c>
      <c r="AR40" s="12"/>
      <c r="AS40" s="12"/>
      <c r="AT40" s="12"/>
      <c r="AU40" s="12"/>
      <c r="AV40" s="12"/>
      <c r="AW40" s="13">
        <f>(AW11-AW5)/AW13/1000</f>
        <v>9.9207050506666761</v>
      </c>
      <c r="AX40" s="12"/>
      <c r="AY40" s="12"/>
      <c r="AZ40" s="12"/>
      <c r="BA40" s="12"/>
      <c r="BB40" s="14">
        <f t="shared" ref="BB40:BG40" si="34">(BB11-BB5)/BB13/1000</f>
        <v>0</v>
      </c>
      <c r="BC40" s="13"/>
      <c r="BD40" s="13">
        <f t="shared" si="34"/>
        <v>61.714635443999953</v>
      </c>
      <c r="BE40" s="13">
        <f t="shared" si="34"/>
        <v>39.198296518813791</v>
      </c>
      <c r="BF40" s="14">
        <f t="shared" si="34"/>
        <v>0</v>
      </c>
      <c r="BG40" s="14" t="e">
        <f t="shared" si="34"/>
        <v>#DIV/0!</v>
      </c>
      <c r="BH40" s="12"/>
      <c r="BI40" s="12">
        <f>(BI11-BI5)/BI13/1000</f>
        <v>-15.299701754660157</v>
      </c>
      <c r="BJ40" s="10" t="e">
        <f>(BJ11-BJ5)/BJ13/1000</f>
        <v>#DIV/0!</v>
      </c>
      <c r="BK40" s="10" t="e">
        <f>(BK11-BK5)/BK13/1000</f>
        <v>#DIV/0!</v>
      </c>
      <c r="BL40" s="10"/>
      <c r="BM40" s="10"/>
      <c r="BN40" s="147"/>
      <c r="BQ40" s="147"/>
      <c r="BR40" s="147"/>
      <c r="BS40" s="147"/>
      <c r="BT40" s="147"/>
      <c r="BU40" s="147"/>
      <c r="BV40" s="147"/>
      <c r="BW40" s="147"/>
      <c r="BX40" s="9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</row>
    <row r="41" spans="1:229" s="94" customFormat="1" hidden="1" x14ac:dyDescent="0.25">
      <c r="A41" s="94" t="s">
        <v>83</v>
      </c>
      <c r="B41" s="63"/>
      <c r="C41" s="63"/>
      <c r="D41" s="63"/>
      <c r="E41" s="63"/>
      <c r="F41" s="63"/>
      <c r="G41" s="63"/>
      <c r="H41" s="63"/>
      <c r="I41" s="63"/>
      <c r="J41" s="784">
        <f>(J15-J5-K5-L5)/(J4+K4+L4)</f>
        <v>-329.5847411616993</v>
      </c>
      <c r="K41" s="784"/>
      <c r="L41" s="784"/>
      <c r="M41" s="784">
        <f>(M15-M5-N5)/(M4+N4)</f>
        <v>19319.508768857148</v>
      </c>
      <c r="N41" s="784"/>
      <c r="O41" s="789">
        <f>(O15-O5-P5-Q5)/(O4+P4+Q4)</f>
        <v>13831.461581549998</v>
      </c>
      <c r="P41" s="789"/>
      <c r="Q41" s="789"/>
      <c r="R41" s="784">
        <f>(R15-R5-S5)/(R4+S4)</f>
        <v>20781.144935838205</v>
      </c>
      <c r="S41" s="784"/>
      <c r="T41" s="63"/>
      <c r="U41" s="784">
        <f>(U15-U5-V5)/(U4+V4)</f>
        <v>8355.5158461538467</v>
      </c>
      <c r="V41" s="784"/>
      <c r="W41" s="436">
        <f t="shared" ref="W41:AC41" si="35">W16-W6</f>
        <v>11206.663959435889</v>
      </c>
      <c r="X41" s="432">
        <f t="shared" si="35"/>
        <v>5179.7182500000017</v>
      </c>
      <c r="Y41" s="436">
        <f t="shared" si="35"/>
        <v>10563.768789856571</v>
      </c>
      <c r="Z41" s="436">
        <f t="shared" si="35"/>
        <v>4245.3148544999985</v>
      </c>
      <c r="AA41" s="436">
        <f t="shared" si="35"/>
        <v>7786.8359749599895</v>
      </c>
      <c r="AB41" s="436">
        <f t="shared" si="35"/>
        <v>1007.2840526315795</v>
      </c>
      <c r="AC41" s="436">
        <f t="shared" si="35"/>
        <v>10547.903185185183</v>
      </c>
      <c r="AD41" s="63"/>
      <c r="AE41" s="97">
        <f>AE16-AE6</f>
        <v>0</v>
      </c>
      <c r="AF41" s="63"/>
      <c r="AG41" s="436">
        <f>AG16-AG6</f>
        <v>24556.884360720836</v>
      </c>
      <c r="AH41" s="398"/>
      <c r="AI41" s="397">
        <f>AF21+AG21+AH21+AI21</f>
        <v>4.0999999999999996</v>
      </c>
      <c r="AJ41" s="97">
        <f>AJ16-AJ6</f>
        <v>0</v>
      </c>
      <c r="AK41" s="436">
        <f>AK16-AK6</f>
        <v>1974.9287638079995</v>
      </c>
      <c r="AL41" s="436">
        <f>AL16-AL6</f>
        <v>5591.138842679703</v>
      </c>
      <c r="AM41" s="784">
        <f>(AM15-AM5-AN5)/(AM4+AN4)</f>
        <v>21789.200382851282</v>
      </c>
      <c r="AN41" s="784"/>
      <c r="AO41" s="97">
        <f>AO16-AO6</f>
        <v>0</v>
      </c>
      <c r="AP41" s="97">
        <f>AP16-AP6</f>
        <v>0</v>
      </c>
      <c r="AQ41" s="784">
        <f>(AQ15-AQ5-AR5)/(AQ4+AR4)</f>
        <v>8776.3309094089163</v>
      </c>
      <c r="AR41" s="784"/>
      <c r="AS41" s="98">
        <f>AS16-AS6</f>
        <v>-5993.7410699833335</v>
      </c>
      <c r="AT41" s="432">
        <f>AT16-AT6</f>
        <v>10336.764856763773</v>
      </c>
      <c r="AU41" s="97">
        <f>AU16-AU6</f>
        <v>0</v>
      </c>
      <c r="AV41" s="63"/>
      <c r="AW41" s="63"/>
      <c r="AX41" s="432">
        <f>AX16-AX6</f>
        <v>15394.774031000003</v>
      </c>
      <c r="AY41" s="780">
        <f>(AY15-AY5-AZ5-BA5)/(AY4+AZ4+BA4)</f>
        <v>10189.978839600008</v>
      </c>
      <c r="AZ41" s="780"/>
      <c r="BA41" s="780"/>
      <c r="BB41" s="436">
        <f>BB16-BB6</f>
        <v>2128.9900576767377</v>
      </c>
      <c r="BC41" s="63"/>
      <c r="BD41" s="63"/>
      <c r="BE41" s="63"/>
      <c r="BF41" s="97">
        <f>BF16-BF6</f>
        <v>0</v>
      </c>
      <c r="BG41" s="97">
        <f>BG16-BG6</f>
        <v>-53673.227846875008</v>
      </c>
      <c r="BH41" s="63"/>
      <c r="BI41" s="63">
        <f>BI16</f>
        <v>13861.542980022037</v>
      </c>
      <c r="BJ41" s="66"/>
      <c r="BK41" s="66"/>
      <c r="BL41" s="66"/>
      <c r="BM41" s="66"/>
      <c r="BN41" s="145"/>
      <c r="BQ41" s="145"/>
      <c r="BR41" s="145"/>
      <c r="BS41" s="145"/>
      <c r="BT41" s="145"/>
      <c r="BU41" s="145"/>
      <c r="BV41" s="145"/>
      <c r="BW41" s="145"/>
      <c r="BX41" s="68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</row>
    <row r="42" spans="1:229" s="15" customFormat="1" ht="18.75" hidden="1" x14ac:dyDescent="0.3">
      <c r="A42" s="15" t="s">
        <v>85</v>
      </c>
      <c r="B42" s="12"/>
      <c r="C42" s="12"/>
      <c r="D42" s="12"/>
      <c r="E42" s="12"/>
      <c r="F42" s="12"/>
      <c r="G42" s="12"/>
      <c r="H42" s="12"/>
      <c r="I42" s="12"/>
      <c r="J42" s="790">
        <f>(J15-J5-K5-L5)/J17/1000</f>
        <v>-1.2596728807200146</v>
      </c>
      <c r="K42" s="790"/>
      <c r="L42" s="790"/>
      <c r="M42" s="790">
        <f>(M15-M5-N5)/M17/1000</f>
        <v>75.732474373920027</v>
      </c>
      <c r="N42" s="790"/>
      <c r="O42" s="791">
        <f>(O15-O5-P5-Q5)/O17/1000</f>
        <v>61.964947885343996</v>
      </c>
      <c r="P42" s="791"/>
      <c r="Q42" s="791"/>
      <c r="R42" s="790">
        <f>(R15-R5-S5)/R17/1000</f>
        <v>92.476094964479998</v>
      </c>
      <c r="S42" s="790"/>
      <c r="T42" s="12"/>
      <c r="U42" s="790">
        <f>(U15-U5-V5)/U17/1000</f>
        <v>46.552159714285715</v>
      </c>
      <c r="V42" s="790"/>
      <c r="W42" s="439">
        <f t="shared" ref="W42:AC42" si="36">(W15-W5)/W17/1000</f>
        <v>62.437127773999954</v>
      </c>
      <c r="X42" s="433">
        <f t="shared" si="36"/>
        <v>27.625164000000005</v>
      </c>
      <c r="Y42" s="439">
        <f t="shared" si="36"/>
        <v>53.523095201939952</v>
      </c>
      <c r="Z42" s="396">
        <f t="shared" si="36"/>
        <v>22.075637243399996</v>
      </c>
      <c r="AA42" s="439">
        <f t="shared" si="36"/>
        <v>31.855238079381767</v>
      </c>
      <c r="AB42" s="396">
        <f t="shared" si="36"/>
        <v>4.0291362105263184</v>
      </c>
      <c r="AC42" s="439">
        <f t="shared" si="36"/>
        <v>40.684769428571428</v>
      </c>
      <c r="AD42" s="12"/>
      <c r="AE42" s="18">
        <f>(AE15-AE5)/AE17/1000</f>
        <v>0</v>
      </c>
      <c r="AF42" s="12"/>
      <c r="AG42" s="439">
        <f>(AG15-AG5)/AG17/1000</f>
        <v>117.87304493146</v>
      </c>
      <c r="AH42" s="394" t="s">
        <v>228</v>
      </c>
      <c r="AI42" s="400">
        <f>(AI40-AI39)/AI41/1000</f>
        <v>81.195666252237828</v>
      </c>
      <c r="AJ42" s="18">
        <f>(AJ15-AJ5)/AJ17/1000</f>
        <v>0</v>
      </c>
      <c r="AK42" s="439">
        <f>(AK15-AK5)/AK17/1000</f>
        <v>8.5580246431679985</v>
      </c>
      <c r="AL42" s="439">
        <f>(AL15-AL5)/AL17/1000</f>
        <v>25.160124792058667</v>
      </c>
      <c r="AM42" s="790">
        <f>(AM15-AM5-AN5)/AM17/1000</f>
        <v>97.117578849280008</v>
      </c>
      <c r="AN42" s="790"/>
      <c r="AO42" s="18">
        <f>(AO15-AO5)/AO17/1000</f>
        <v>0</v>
      </c>
      <c r="AP42" s="18">
        <f>(AP15-AP5)/AP17/1000</f>
        <v>0</v>
      </c>
      <c r="AQ42" s="790">
        <f>(AQ15-AQ5-AR5)/AQ17/1000</f>
        <v>39.938665297889855</v>
      </c>
      <c r="AR42" s="790"/>
      <c r="AS42" s="19" t="e">
        <f>(AS15-AS5)/AS17/1000</f>
        <v>#DIV/0!</v>
      </c>
      <c r="AT42" s="433">
        <f>(AT15-AT5)/AT17/1000</f>
        <v>54.784853740848007</v>
      </c>
      <c r="AU42" s="18">
        <f>(AU15-AU5)/AU17/1000</f>
        <v>0</v>
      </c>
      <c r="AV42" s="12"/>
      <c r="AW42" s="12"/>
      <c r="AX42" s="433">
        <f>(AX15-AX5)/AX17/1000</f>
        <v>57.017681596296299</v>
      </c>
      <c r="AY42" s="781">
        <f>(AY15-AY5-AZ5-BA5)/AY17/1000</f>
        <v>40.759915358400029</v>
      </c>
      <c r="AZ42" s="781"/>
      <c r="BA42" s="781"/>
      <c r="BB42" s="439">
        <f>(BB15-BB5)/BB17/1000</f>
        <v>10.538500785499854</v>
      </c>
      <c r="BC42" s="12"/>
      <c r="BD42" s="12"/>
      <c r="BE42" s="12"/>
      <c r="BF42" s="18">
        <f>(BF15-BF5)/BF17/1000</f>
        <v>0</v>
      </c>
      <c r="BG42" s="18" t="e">
        <f>(BG15-BG5)/BG17/1000</f>
        <v>#DIV/0!</v>
      </c>
      <c r="BH42" s="12"/>
      <c r="BI42" s="12">
        <f>BI18/1000</f>
        <v>67.342075002070956</v>
      </c>
      <c r="BJ42" s="10"/>
      <c r="BK42" s="10"/>
      <c r="BL42" s="10"/>
      <c r="BM42" s="10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9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</row>
    <row r="43" spans="1:229" s="104" customFormat="1" hidden="1" x14ac:dyDescent="0.25">
      <c r="A43" s="104" t="s">
        <v>83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181"/>
      <c r="P43" s="181"/>
      <c r="Q43" s="181"/>
      <c r="R43" s="432">
        <f>R20-R6</f>
        <v>13983.117563887499</v>
      </c>
      <c r="S43" s="432">
        <f>S20-S6</f>
        <v>21627.747160622956</v>
      </c>
      <c r="U43" s="63"/>
      <c r="V43" s="63"/>
      <c r="W43" s="105">
        <f>W20-W6</f>
        <v>8614.4872283076857</v>
      </c>
      <c r="X43" s="63"/>
      <c r="Y43" s="105">
        <f>Y20-Y6</f>
        <v>9171.1079470263103</v>
      </c>
      <c r="Z43" s="63"/>
      <c r="AA43" s="63"/>
      <c r="AB43" s="63"/>
      <c r="AC43" s="63"/>
      <c r="AD43" s="63"/>
      <c r="AE43" s="106">
        <f>AE20-AE6</f>
        <v>0</v>
      </c>
      <c r="AF43" s="107">
        <f>AF20-AF6</f>
        <v>4764.6032581241388</v>
      </c>
      <c r="AG43" s="107">
        <f>AG20-AG6</f>
        <v>25539.992283108339</v>
      </c>
      <c r="AH43" s="107">
        <f>AH20-AH6</f>
        <v>18596.763339944628</v>
      </c>
      <c r="AI43" s="107">
        <f>AI20-AI6</f>
        <v>16635.098361700002</v>
      </c>
      <c r="AJ43" s="63"/>
      <c r="AK43" s="63"/>
      <c r="AL43" s="63"/>
      <c r="AM43" s="63"/>
      <c r="AN43" s="63"/>
      <c r="AO43" s="63"/>
      <c r="AP43" s="63"/>
      <c r="AQ43" s="63"/>
      <c r="AR43" s="63"/>
      <c r="AS43" s="105">
        <f>AS20-AS6</f>
        <v>-133.1356410999997</v>
      </c>
      <c r="AT43" s="105">
        <f>AT20-AT6</f>
        <v>15278.549827963776</v>
      </c>
      <c r="AU43" s="63"/>
      <c r="AV43" s="63"/>
      <c r="AW43" s="63"/>
      <c r="AX43" s="63"/>
      <c r="AY43" s="63"/>
      <c r="AZ43" s="63"/>
      <c r="BA43" s="436">
        <f>BA20-BA6</f>
        <v>30.49533983999936</v>
      </c>
      <c r="BB43" s="63"/>
      <c r="BC43" s="63"/>
      <c r="BD43" s="63"/>
      <c r="BE43" s="63"/>
      <c r="BF43" s="63"/>
      <c r="BG43" s="63"/>
      <c r="BH43" s="63"/>
      <c r="BI43" s="63">
        <f>BI20-BI6</f>
        <v>-9474.2168288589837</v>
      </c>
      <c r="BJ43" s="66">
        <f>BJ20-BJ6</f>
        <v>-60566.947665622036</v>
      </c>
      <c r="BK43" s="66">
        <f>BK20-BK6</f>
        <v>-25771.252998750002</v>
      </c>
      <c r="BL43" s="66"/>
      <c r="BM43" s="66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68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</row>
    <row r="44" spans="1:229" s="47" customFormat="1" ht="19.5" hidden="1" thickBot="1" x14ac:dyDescent="0.35">
      <c r="A44" s="168" t="s">
        <v>85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90"/>
      <c r="P44" s="190"/>
      <c r="Q44" s="190"/>
      <c r="R44" s="433">
        <f>(R19-R5)/R21/1000</f>
        <v>60.234967967515381</v>
      </c>
      <c r="S44" s="433">
        <f>(S19-S5)/S21/1000</f>
        <v>97.725376059111099</v>
      </c>
      <c r="T44" s="12"/>
      <c r="U44" s="12"/>
      <c r="V44" s="12"/>
      <c r="W44" s="169">
        <f>(W19-W5)/W21/1000</f>
        <v>47.995000271999956</v>
      </c>
      <c r="X44" s="12"/>
      <c r="Y44" s="169">
        <f>(Y19-Y5)/Y21/1000</f>
        <v>46.466946931599985</v>
      </c>
      <c r="Z44" s="12"/>
      <c r="AA44" s="12"/>
      <c r="AB44" s="12"/>
      <c r="AC44" s="12"/>
      <c r="AD44" s="12"/>
      <c r="AE44" s="170">
        <f>(AE19-AE5)/AE21/1000</f>
        <v>0</v>
      </c>
      <c r="AF44" s="171">
        <f>(AF19-AF5)/AF21/1000</f>
        <v>23.028915747600003</v>
      </c>
      <c r="AG44" s="171">
        <f>(AG19-AG5)/AG21/1000</f>
        <v>122.59196295892002</v>
      </c>
      <c r="AH44" s="171">
        <f>(AH19-AH5)/AH21/1000</f>
        <v>91.026262663939491</v>
      </c>
      <c r="AI44" s="171">
        <f>(AI19-AI5)/AI21/1000</f>
        <v>77.126365131518185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69">
        <f>(AS19-AS5)/AS21/1000</f>
        <v>-0.44072488088275663</v>
      </c>
      <c r="AT44" s="169">
        <f>(AT19-AT5)/AT21/1000</f>
        <v>80.976314088207999</v>
      </c>
      <c r="AU44" s="12"/>
      <c r="AV44" s="12"/>
      <c r="AW44" s="12"/>
      <c r="AX44" s="12"/>
      <c r="AY44" s="12"/>
      <c r="AZ44" s="12"/>
      <c r="BA44" s="439">
        <f>(BA19-BA5)/BA21/1000</f>
        <v>0.12901874547691897</v>
      </c>
      <c r="BB44" s="12"/>
      <c r="BC44" s="12"/>
      <c r="BD44" s="12"/>
      <c r="BE44" s="12"/>
      <c r="BF44" s="12"/>
      <c r="BG44" s="12"/>
      <c r="BH44" s="12"/>
      <c r="BI44" s="12" t="e">
        <f>(BI19-BI5)/BI21/1000</f>
        <v>#DIV/0!</v>
      </c>
      <c r="BJ44" s="10" t="e">
        <f>(BJ19-BJ5)/BJ21/1000</f>
        <v>#DIV/0!</v>
      </c>
      <c r="BK44" s="10" t="e">
        <f>(BK19-BK5)/BK21/1000</f>
        <v>#DIV/0!</v>
      </c>
      <c r="BL44" s="10"/>
      <c r="BM44" s="10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46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</row>
    <row r="45" spans="1:229" s="34" customFormat="1" ht="15.75" x14ac:dyDescent="0.25">
      <c r="A45" s="34" t="s">
        <v>1</v>
      </c>
      <c r="B45" s="28" t="s">
        <v>10</v>
      </c>
      <c r="C45" s="28" t="s">
        <v>11</v>
      </c>
      <c r="D45" s="28" t="s">
        <v>12</v>
      </c>
      <c r="E45" s="28" t="s">
        <v>13</v>
      </c>
      <c r="F45" s="28" t="s">
        <v>14</v>
      </c>
      <c r="G45" s="28" t="s">
        <v>15</v>
      </c>
      <c r="H45" s="28" t="s">
        <v>16</v>
      </c>
      <c r="I45" s="28" t="s">
        <v>17</v>
      </c>
      <c r="J45" s="28" t="s">
        <v>18</v>
      </c>
      <c r="K45" s="28" t="s">
        <v>19</v>
      </c>
      <c r="L45" s="28" t="s">
        <v>20</v>
      </c>
      <c r="M45" s="28" t="s">
        <v>21</v>
      </c>
      <c r="N45" s="28" t="s">
        <v>22</v>
      </c>
      <c r="O45" s="191" t="s">
        <v>23</v>
      </c>
      <c r="P45" s="191" t="s">
        <v>24</v>
      </c>
      <c r="Q45" s="191" t="s">
        <v>25</v>
      </c>
      <c r="R45" s="28" t="s">
        <v>26</v>
      </c>
      <c r="S45" s="28" t="s">
        <v>27</v>
      </c>
      <c r="T45" s="28" t="s">
        <v>28</v>
      </c>
      <c r="U45" s="28" t="s">
        <v>29</v>
      </c>
      <c r="V45" s="28" t="s">
        <v>30</v>
      </c>
      <c r="W45" s="28" t="s">
        <v>31</v>
      </c>
      <c r="X45" s="28" t="s">
        <v>32</v>
      </c>
      <c r="Y45" s="28" t="s">
        <v>33</v>
      </c>
      <c r="Z45" s="28" t="s">
        <v>34</v>
      </c>
      <c r="AA45" s="28" t="s">
        <v>35</v>
      </c>
      <c r="AB45" s="28" t="s">
        <v>36</v>
      </c>
      <c r="AC45" s="28" t="s">
        <v>37</v>
      </c>
      <c r="AD45" s="28" t="s">
        <v>38</v>
      </c>
      <c r="AE45" s="28" t="s">
        <v>39</v>
      </c>
      <c r="AF45" s="28" t="s">
        <v>40</v>
      </c>
      <c r="AG45" s="28" t="s">
        <v>41</v>
      </c>
      <c r="AH45" s="28" t="s">
        <v>42</v>
      </c>
      <c r="AI45" s="28" t="s">
        <v>43</v>
      </c>
      <c r="AJ45" s="28" t="s">
        <v>44</v>
      </c>
      <c r="AK45" s="28" t="s">
        <v>45</v>
      </c>
      <c r="AL45" s="28" t="s">
        <v>46</v>
      </c>
      <c r="AM45" s="28" t="s">
        <v>47</v>
      </c>
      <c r="AN45" s="28" t="s">
        <v>66</v>
      </c>
      <c r="AO45" s="28" t="s">
        <v>48</v>
      </c>
      <c r="AP45" s="28" t="s">
        <v>49</v>
      </c>
      <c r="AQ45" s="28" t="s">
        <v>50</v>
      </c>
      <c r="AR45" s="28" t="s">
        <v>51</v>
      </c>
      <c r="AS45" s="28" t="s">
        <v>52</v>
      </c>
      <c r="AT45" s="28" t="s">
        <v>53</v>
      </c>
      <c r="AU45" s="28" t="s">
        <v>54</v>
      </c>
      <c r="AV45" s="28" t="s">
        <v>55</v>
      </c>
      <c r="AW45" s="28" t="s">
        <v>56</v>
      </c>
      <c r="AX45" s="28" t="s">
        <v>58</v>
      </c>
      <c r="AY45" s="28" t="s">
        <v>57</v>
      </c>
      <c r="AZ45" s="28" t="s">
        <v>59</v>
      </c>
      <c r="BA45" s="28" t="s">
        <v>60</v>
      </c>
      <c r="BB45" s="28">
        <v>13</v>
      </c>
      <c r="BC45" s="28" t="s">
        <v>61</v>
      </c>
      <c r="BD45" s="28" t="s">
        <v>62</v>
      </c>
      <c r="BE45" s="28" t="s">
        <v>63</v>
      </c>
      <c r="BF45" s="28">
        <v>15</v>
      </c>
      <c r="BG45" s="28" t="s">
        <v>64</v>
      </c>
      <c r="BH45" s="28" t="s">
        <v>65</v>
      </c>
      <c r="BI45" s="28" t="s">
        <v>69</v>
      </c>
      <c r="BJ45" s="28" t="s">
        <v>70</v>
      </c>
      <c r="BK45" s="28"/>
      <c r="BL45" s="34" t="s">
        <v>97</v>
      </c>
      <c r="BM45" s="34" t="s">
        <v>98</v>
      </c>
      <c r="BN45" s="132" t="s">
        <v>232</v>
      </c>
      <c r="BO45" s="794" t="s">
        <v>100</v>
      </c>
      <c r="BP45" s="794"/>
      <c r="BQ45" s="794"/>
      <c r="BR45" s="794"/>
      <c r="BS45" s="132"/>
      <c r="BT45" s="132"/>
      <c r="BU45" s="132"/>
      <c r="BV45" s="132"/>
      <c r="BW45" s="132"/>
      <c r="BX45" s="132" t="s">
        <v>234</v>
      </c>
      <c r="BY45" s="157"/>
      <c r="BZ45" s="157"/>
    </row>
    <row r="46" spans="1:229" s="132" customFormat="1" ht="15.75" x14ac:dyDescent="0.25">
      <c r="A46" s="69" t="s">
        <v>93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91"/>
      <c r="P46" s="191"/>
      <c r="Q46" s="191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34"/>
      <c r="BM46" s="34"/>
      <c r="BO46" s="408" t="s">
        <v>238</v>
      </c>
      <c r="BP46" s="408" t="s">
        <v>239</v>
      </c>
      <c r="BQ46" s="408" t="s">
        <v>240</v>
      </c>
      <c r="BR46" s="408" t="s">
        <v>233</v>
      </c>
      <c r="BS46" s="408" t="s">
        <v>237</v>
      </c>
      <c r="BT46" s="408"/>
      <c r="BU46" s="408"/>
      <c r="BV46" s="408" t="s">
        <v>241</v>
      </c>
      <c r="BW46" s="408"/>
      <c r="BX46" s="408" t="s">
        <v>235</v>
      </c>
      <c r="BY46" s="408" t="s">
        <v>236</v>
      </c>
      <c r="BZ46" s="408"/>
      <c r="CC46" s="132">
        <f>BI55/BI48</f>
        <v>1.1520194589778239</v>
      </c>
    </row>
    <row r="47" spans="1:229" s="353" customFormat="1" ht="15.75" hidden="1" x14ac:dyDescent="0.25">
      <c r="A47" s="350" t="s">
        <v>96</v>
      </c>
      <c r="B47" s="215">
        <f t="shared" ref="B47:I47" si="37">B5</f>
        <v>449859.74362952006</v>
      </c>
      <c r="C47" s="208">
        <f t="shared" si="37"/>
        <v>20900.255314400019</v>
      </c>
      <c r="D47" s="215">
        <f t="shared" si="37"/>
        <v>11769.36656</v>
      </c>
      <c r="E47" s="208">
        <f t="shared" si="37"/>
        <v>29655.816250479995</v>
      </c>
      <c r="F47" s="215">
        <f t="shared" si="37"/>
        <v>35140.558461399989</v>
      </c>
      <c r="G47" s="208">
        <f t="shared" si="37"/>
        <v>38944.88012379998</v>
      </c>
      <c r="H47" s="215">
        <f t="shared" si="37"/>
        <v>42608.1</v>
      </c>
      <c r="I47" s="208">
        <f t="shared" si="37"/>
        <v>80842.861591519963</v>
      </c>
      <c r="J47" s="208">
        <f>J7</f>
        <v>83395.92</v>
      </c>
      <c r="K47" s="209">
        <f>K7</f>
        <v>30107.233641029994</v>
      </c>
      <c r="L47" s="209">
        <f>L7</f>
        <v>59703.264866280013</v>
      </c>
      <c r="M47" s="208">
        <f>M7</f>
        <v>66990.281934134997</v>
      </c>
      <c r="N47" s="351">
        <f t="shared" ref="N47:Z47" si="38">N5</f>
        <v>23381.771049000003</v>
      </c>
      <c r="O47" s="351">
        <f t="shared" si="38"/>
        <v>46977.274863540006</v>
      </c>
      <c r="P47" s="208">
        <f t="shared" si="38"/>
        <v>99796.409769420017</v>
      </c>
      <c r="Q47" s="351">
        <f t="shared" si="38"/>
        <v>71668.548134190001</v>
      </c>
      <c r="R47" s="208">
        <f t="shared" si="38"/>
        <v>13611.537035040003</v>
      </c>
      <c r="S47" s="351">
        <f t="shared" si="38"/>
        <v>31137.093035999998</v>
      </c>
      <c r="T47" s="208">
        <f t="shared" si="38"/>
        <v>47321.822400000005</v>
      </c>
      <c r="U47" s="208">
        <f t="shared" si="38"/>
        <v>61711.517100000005</v>
      </c>
      <c r="V47" s="208">
        <f t="shared" si="38"/>
        <v>15291.962100000002</v>
      </c>
      <c r="W47" s="208">
        <f t="shared" si="38"/>
        <v>28802.188514400048</v>
      </c>
      <c r="X47" s="208">
        <f t="shared" si="38"/>
        <v>29514.592799999999</v>
      </c>
      <c r="Y47" s="208">
        <f t="shared" si="38"/>
        <v>85287.18640260004</v>
      </c>
      <c r="Z47" s="351">
        <f t="shared" si="38"/>
        <v>43769.20231320001</v>
      </c>
      <c r="AA47" s="208">
        <f>AA7</f>
        <v>47468.99691268005</v>
      </c>
      <c r="AB47" s="208">
        <f>AB15</f>
        <v>19260.929800000002</v>
      </c>
      <c r="AC47" s="208">
        <f t="shared" ref="AC47:BH47" si="39">AC5</f>
        <v>11265.045399999999</v>
      </c>
      <c r="AD47" s="208">
        <f t="shared" si="39"/>
        <v>34894.8868</v>
      </c>
      <c r="AE47" s="208">
        <f t="shared" si="39"/>
        <v>64953.676623079991</v>
      </c>
      <c r="AF47" s="208">
        <f t="shared" si="39"/>
        <v>12184.205081999997</v>
      </c>
      <c r="AG47" s="351">
        <f t="shared" si="39"/>
        <v>9086.4189779999997</v>
      </c>
      <c r="AH47" s="207">
        <f t="shared" si="39"/>
        <v>63317.81003275</v>
      </c>
      <c r="AI47" s="351">
        <f>AI5</f>
        <v>25148.2993216</v>
      </c>
      <c r="AJ47" s="208">
        <f t="shared" si="39"/>
        <v>25999.386817039998</v>
      </c>
      <c r="AK47" s="351">
        <f t="shared" si="39"/>
        <v>4504.5236371520004</v>
      </c>
      <c r="AL47" s="351">
        <f t="shared" si="39"/>
        <v>9437.2432283359994</v>
      </c>
      <c r="AM47" s="351">
        <f t="shared" si="39"/>
        <v>35644.681564799997</v>
      </c>
      <c r="AN47" s="208">
        <f t="shared" si="39"/>
        <v>32358.281555600006</v>
      </c>
      <c r="AO47" s="208">
        <f t="shared" si="39"/>
        <v>19596.724839999999</v>
      </c>
      <c r="AP47" s="208">
        <f t="shared" si="39"/>
        <v>34725.908444919995</v>
      </c>
      <c r="AQ47" s="208">
        <f t="shared" si="39"/>
        <v>108032.00944227999</v>
      </c>
      <c r="AR47" s="209">
        <f t="shared" si="39"/>
        <v>35735.595280000001</v>
      </c>
      <c r="AS47" s="208">
        <f>AS15</f>
        <v>0</v>
      </c>
      <c r="AT47" s="333">
        <f t="shared" si="39"/>
        <v>53519.949008064003</v>
      </c>
      <c r="AU47" s="208">
        <f t="shared" si="39"/>
        <v>30633.211193200001</v>
      </c>
      <c r="AV47" s="208">
        <f t="shared" si="39"/>
        <v>45583.817195840049</v>
      </c>
      <c r="AW47" s="208">
        <f t="shared" si="39"/>
        <v>21485.247414399953</v>
      </c>
      <c r="AX47" s="208">
        <f t="shared" si="39"/>
        <v>23763.39084</v>
      </c>
      <c r="AY47" s="208">
        <f t="shared" si="39"/>
        <v>47778.989803999983</v>
      </c>
      <c r="AZ47" s="208">
        <f t="shared" si="39"/>
        <v>88492.66942249985</v>
      </c>
      <c r="BA47" s="208">
        <f t="shared" si="39"/>
        <v>25354.527844799995</v>
      </c>
      <c r="BB47" s="208">
        <f t="shared" si="39"/>
        <v>91856.320000000007</v>
      </c>
      <c r="BC47" s="351">
        <f t="shared" si="39"/>
        <v>25286.497544000074</v>
      </c>
      <c r="BD47" s="208">
        <f t="shared" si="39"/>
        <v>27961.389616160021</v>
      </c>
      <c r="BE47" s="351">
        <f t="shared" si="39"/>
        <v>53729.401291719994</v>
      </c>
      <c r="BF47" s="208">
        <f t="shared" si="39"/>
        <v>65901.325171499688</v>
      </c>
      <c r="BG47" s="351">
        <f>BG5</f>
        <v>130533.29012360002</v>
      </c>
      <c r="BH47" s="351">
        <f t="shared" si="39"/>
        <v>78344.609116200008</v>
      </c>
      <c r="BI47" s="217">
        <f>SUM(J47:BH47)</f>
        <v>2242307.065305057</v>
      </c>
      <c r="BJ47" s="217">
        <f>SUM(B47:I47)</f>
        <v>709721.58193112002</v>
      </c>
      <c r="BK47" s="217">
        <f>BH47</f>
        <v>78344.609116200008</v>
      </c>
      <c r="BL47" s="352">
        <f>SUM(J9,K9,L9,M9,P9,R9,T9,U9,V9,W9,X9,Y9,AA13,AB9,AC9,AD9,AF9,AI9,AN9,AO9,AQ9,AR9,AS9,AT9,AU9,AV9,AW9,AX9,AY9,AZ9,BA9,BB9,BD9)</f>
        <v>14.55</v>
      </c>
      <c r="BM47" s="219">
        <f>BI47/BL47</f>
        <v>154110.45122371524</v>
      </c>
      <c r="BN47" s="403">
        <f>(BI47-$BI$5)/BL47</f>
        <v>-1845.5761620707656</v>
      </c>
      <c r="BO47" s="409"/>
      <c r="BP47" s="409"/>
      <c r="BQ47" s="409"/>
      <c r="BR47" s="409"/>
      <c r="BS47" s="409"/>
      <c r="BT47" s="409"/>
      <c r="BU47" s="409"/>
      <c r="BV47" s="409"/>
      <c r="BW47" s="409"/>
      <c r="BX47" s="409"/>
      <c r="BY47" s="409"/>
      <c r="BZ47" s="409"/>
    </row>
    <row r="48" spans="1:229" s="132" customFormat="1" ht="15.75" x14ac:dyDescent="0.25">
      <c r="A48" s="141" t="s">
        <v>215</v>
      </c>
      <c r="B48" s="60">
        <f>B7</f>
        <v>465650.03198671999</v>
      </c>
      <c r="C48" s="61">
        <f t="shared" ref="C48:I48" si="40">C7</f>
        <v>20900.255314400019</v>
      </c>
      <c r="D48" s="61">
        <f>D47</f>
        <v>11769.36656</v>
      </c>
      <c r="E48" s="61">
        <f t="shared" si="40"/>
        <v>29655.816250479995</v>
      </c>
      <c r="F48" s="62">
        <f t="shared" si="40"/>
        <v>38170.518168719973</v>
      </c>
      <c r="G48" s="61">
        <f t="shared" si="40"/>
        <v>38944.88012379998</v>
      </c>
      <c r="H48" s="62">
        <f t="shared" si="40"/>
        <v>30911.318253480014</v>
      </c>
      <c r="I48" s="61">
        <f t="shared" si="40"/>
        <v>80842.861591519963</v>
      </c>
      <c r="J48" s="61">
        <f>J47</f>
        <v>83395.92</v>
      </c>
      <c r="K48" s="62">
        <f>K47</f>
        <v>30107.233641029994</v>
      </c>
      <c r="L48" s="62">
        <f>L47</f>
        <v>59703.264866280013</v>
      </c>
      <c r="M48" s="61">
        <f>M47</f>
        <v>66990.281934134997</v>
      </c>
      <c r="N48" s="120">
        <f>N47</f>
        <v>23381.771049000003</v>
      </c>
      <c r="O48" s="176">
        <f t="shared" ref="O48:BE48" si="41">O47</f>
        <v>46977.274863540006</v>
      </c>
      <c r="P48" s="178">
        <f t="shared" si="41"/>
        <v>99796.409769420017</v>
      </c>
      <c r="Q48" s="177">
        <f>Q7</f>
        <v>72163.71138963</v>
      </c>
      <c r="R48" s="61">
        <f t="shared" si="41"/>
        <v>13611.537035040003</v>
      </c>
      <c r="S48" s="120">
        <f t="shared" si="41"/>
        <v>31137.093035999998</v>
      </c>
      <c r="T48" s="87">
        <f>T11</f>
        <v>53904.638723459888</v>
      </c>
      <c r="U48" s="87">
        <f>U11</f>
        <v>75412.565400000007</v>
      </c>
      <c r="V48" s="61">
        <f>V7</f>
        <v>15291.962100000002</v>
      </c>
      <c r="W48" s="61">
        <f>W7</f>
        <v>28802.188514400048</v>
      </c>
      <c r="X48" s="61">
        <f t="shared" si="41"/>
        <v>29514.592799999999</v>
      </c>
      <c r="Y48" s="61">
        <f t="shared" si="41"/>
        <v>85287.18640260004</v>
      </c>
      <c r="Z48" s="87">
        <f>Z11</f>
        <v>93279.310800000007</v>
      </c>
      <c r="AA48" s="87">
        <f>AA11</f>
        <v>58126.4712</v>
      </c>
      <c r="AB48" s="61">
        <f>AB7</f>
        <v>15433.250399999999</v>
      </c>
      <c r="AC48" s="61">
        <f t="shared" si="41"/>
        <v>11265.045399999999</v>
      </c>
      <c r="AD48" s="61">
        <f t="shared" si="41"/>
        <v>34894.8868</v>
      </c>
      <c r="AE48" s="88">
        <f>AE11</f>
        <v>64953.676623079991</v>
      </c>
      <c r="AF48" s="61">
        <f t="shared" si="41"/>
        <v>12184.205081999997</v>
      </c>
      <c r="AG48" s="120">
        <f t="shared" si="41"/>
        <v>9086.4189779999997</v>
      </c>
      <c r="AH48" s="63">
        <f t="shared" si="41"/>
        <v>63317.81003275</v>
      </c>
      <c r="AI48" s="120">
        <f>AI5</f>
        <v>25148.2993216</v>
      </c>
      <c r="AJ48" s="61">
        <f t="shared" si="41"/>
        <v>25999.386817039998</v>
      </c>
      <c r="AK48" s="62">
        <f>AK7</f>
        <v>5388.5248894400011</v>
      </c>
      <c r="AL48" s="62">
        <f>AL7</f>
        <v>10998.990188524798</v>
      </c>
      <c r="AM48" s="120">
        <f>AM5</f>
        <v>35644.681564799997</v>
      </c>
      <c r="AN48" s="87">
        <f>AN11</f>
        <v>33169.965228400004</v>
      </c>
      <c r="AO48" s="88">
        <f t="shared" ref="AO48:AQ48" si="42">AO11</f>
        <v>19596.724839999999</v>
      </c>
      <c r="AP48" s="88">
        <f t="shared" si="42"/>
        <v>34725.908444919995</v>
      </c>
      <c r="AQ48" s="87">
        <f t="shared" si="42"/>
        <v>108032.00944227999</v>
      </c>
      <c r="AR48" s="62">
        <f t="shared" si="41"/>
        <v>35735.595280000001</v>
      </c>
      <c r="AS48" s="61">
        <f>AS7</f>
        <v>28769.957135919998</v>
      </c>
      <c r="AT48" s="331">
        <f t="shared" si="41"/>
        <v>53519.949008064003</v>
      </c>
      <c r="AU48" s="61">
        <f t="shared" si="41"/>
        <v>30633.211193200001</v>
      </c>
      <c r="AV48" s="61">
        <f t="shared" si="41"/>
        <v>45583.817195840049</v>
      </c>
      <c r="AW48" s="61">
        <f>AW7</f>
        <v>21485.247414399953</v>
      </c>
      <c r="AX48" s="61">
        <f t="shared" si="41"/>
        <v>23763.39084</v>
      </c>
      <c r="AY48" s="61">
        <f t="shared" si="41"/>
        <v>47778.989803999983</v>
      </c>
      <c r="AZ48" s="61">
        <f t="shared" si="41"/>
        <v>88492.66942249985</v>
      </c>
      <c r="BA48" s="61">
        <f t="shared" si="41"/>
        <v>25354.527844799995</v>
      </c>
      <c r="BB48" s="88">
        <f>BB11</f>
        <v>91856.320000000007</v>
      </c>
      <c r="BC48" s="62">
        <f>BC7</f>
        <v>26507.139206240012</v>
      </c>
      <c r="BD48" s="61">
        <f t="shared" si="41"/>
        <v>27961.389616160021</v>
      </c>
      <c r="BE48" s="120">
        <f t="shared" si="41"/>
        <v>53729.401291719994</v>
      </c>
      <c r="BF48" s="88">
        <f>BF15</f>
        <v>65901.325171499688</v>
      </c>
      <c r="BG48" s="61">
        <f>BG7</f>
        <v>130533.29012360002</v>
      </c>
      <c r="BH48" s="60">
        <f>BH7</f>
        <v>78344.609116200008</v>
      </c>
      <c r="BI48" s="136">
        <f>SUM(J48:BH48)</f>
        <v>2352674.0272415131</v>
      </c>
      <c r="BJ48" s="136">
        <f t="shared" ref="BJ48:BJ69" si="43">SUM(B48:I48)</f>
        <v>716845.04824911989</v>
      </c>
      <c r="BK48" s="136"/>
      <c r="BL48" s="150">
        <f>SUM(J9,K9,L9,M9,P9,Q9,R9,T13,U13,V9,W9,X9,Y9,Z13,AA13,AB9,AC9,AD9,AE13,AF9,AI2,AK9,AL9,AN13,AO13,AP13,AQ13,AR9,AS9,AT9,AU9,AV9,AW9,AX9,AY9,AZ9,BA9,BB13,BC9,BD9,BF13,BG9,BH9)</f>
        <v>24.099999999999998</v>
      </c>
      <c r="BM48" s="151">
        <f t="shared" ref="BM48:BM65" si="44">BI48/BL48</f>
        <v>97621.328931183132</v>
      </c>
      <c r="BN48" s="403">
        <f t="shared" ref="BN48:BN70" si="45">(BI48-$BI$5)/BL48</f>
        <v>3465.3040986857477</v>
      </c>
      <c r="BO48" s="417">
        <v>224524.99676220497</v>
      </c>
      <c r="BP48" s="417">
        <v>86795.625</v>
      </c>
      <c r="BQ48" s="282">
        <f>BI48+BO48+BP48</f>
        <v>2663994.649003718</v>
      </c>
      <c r="BR48" s="410">
        <f>10*($BI$48/BI48)</f>
        <v>10</v>
      </c>
      <c r="BS48" s="410">
        <f>10*($BO$49/BO48)</f>
        <v>9.8174663947622491</v>
      </c>
      <c r="BT48" s="408"/>
      <c r="BU48" s="408"/>
      <c r="BV48" s="419">
        <f>10*($BQ$48/BQ48)</f>
        <v>10</v>
      </c>
      <c r="BW48" s="408"/>
      <c r="BX48" s="410">
        <f>10*(BL48/$BL$50)</f>
        <v>9.2337164750957861</v>
      </c>
      <c r="BY48" s="411">
        <f>10-($BL$50-BL48)*$BZ$50</f>
        <v>0</v>
      </c>
      <c r="BZ48" s="408"/>
    </row>
    <row r="49" spans="1:229" s="132" customFormat="1" ht="15.75" hidden="1" x14ac:dyDescent="0.25">
      <c r="A49" s="141" t="s">
        <v>216</v>
      </c>
      <c r="B49" s="60">
        <f>B7</f>
        <v>465650.03198671999</v>
      </c>
      <c r="C49" s="61">
        <f t="shared" ref="C49:I49" si="46">C7</f>
        <v>20900.255314400019</v>
      </c>
      <c r="D49" s="62">
        <f t="shared" si="46"/>
        <v>32183.662840559995</v>
      </c>
      <c r="E49" s="61">
        <f t="shared" si="46"/>
        <v>29655.816250479995</v>
      </c>
      <c r="F49" s="62">
        <f t="shared" si="46"/>
        <v>38170.518168719973</v>
      </c>
      <c r="G49" s="61">
        <f t="shared" si="46"/>
        <v>38944.88012379998</v>
      </c>
      <c r="H49" s="62">
        <f t="shared" si="46"/>
        <v>30911.318253480014</v>
      </c>
      <c r="I49" s="61">
        <f t="shared" si="46"/>
        <v>80842.861591519963</v>
      </c>
      <c r="J49" s="61">
        <f>J48</f>
        <v>83395.92</v>
      </c>
      <c r="K49" s="62">
        <f t="shared" ref="K49:M50" si="47">K48</f>
        <v>30107.233641029994</v>
      </c>
      <c r="L49" s="62">
        <f t="shared" si="47"/>
        <v>59703.264866280013</v>
      </c>
      <c r="M49" s="61">
        <f t="shared" si="47"/>
        <v>66990.281934134997</v>
      </c>
      <c r="N49" s="177">
        <f>N7</f>
        <v>27674.134887839999</v>
      </c>
      <c r="O49" s="176">
        <f>O5</f>
        <v>46977.274863540006</v>
      </c>
      <c r="P49" s="178">
        <f>P7</f>
        <v>99796.409769420017</v>
      </c>
      <c r="Q49" s="177">
        <f t="shared" ref="Q49" si="48">Q48</f>
        <v>72163.71138963</v>
      </c>
      <c r="R49" s="61">
        <f t="shared" ref="R49:BE50" si="49">R48</f>
        <v>13611.537035040003</v>
      </c>
      <c r="S49" s="62">
        <f>S7</f>
        <v>37264.279926930009</v>
      </c>
      <c r="T49" s="87">
        <f t="shared" ref="T49:U50" si="50">T48</f>
        <v>53904.638723459888</v>
      </c>
      <c r="U49" s="87">
        <f t="shared" si="50"/>
        <v>75412.565400000007</v>
      </c>
      <c r="V49" s="61">
        <f t="shared" si="49"/>
        <v>15291.962100000002</v>
      </c>
      <c r="W49" s="61">
        <f>W7</f>
        <v>28802.188514400048</v>
      </c>
      <c r="X49" s="61">
        <f t="shared" si="49"/>
        <v>29514.592799999999</v>
      </c>
      <c r="Y49" s="87">
        <f>Y11</f>
        <v>122263.40100000001</v>
      </c>
      <c r="Z49" s="87">
        <f t="shared" ref="Z49:AA49" si="51">Z11</f>
        <v>93279.310800000007</v>
      </c>
      <c r="AA49" s="87">
        <f t="shared" si="51"/>
        <v>58126.4712</v>
      </c>
      <c r="AB49" s="61">
        <f>AB15</f>
        <v>19260.929800000002</v>
      </c>
      <c r="AC49" s="61">
        <f t="shared" si="49"/>
        <v>11265.045399999999</v>
      </c>
      <c r="AD49" s="61">
        <f t="shared" si="49"/>
        <v>34894.8868</v>
      </c>
      <c r="AE49" s="88">
        <f t="shared" si="49"/>
        <v>64953.676623079991</v>
      </c>
      <c r="AF49" s="61">
        <f t="shared" si="49"/>
        <v>12184.205081999997</v>
      </c>
      <c r="AG49" s="120">
        <f t="shared" si="49"/>
        <v>9086.4189779999997</v>
      </c>
      <c r="AH49" s="63">
        <f t="shared" si="49"/>
        <v>63317.81003275</v>
      </c>
      <c r="AI49" s="120">
        <f>AI5</f>
        <v>25148.2993216</v>
      </c>
      <c r="AJ49" s="61">
        <f t="shared" si="49"/>
        <v>25999.386817039998</v>
      </c>
      <c r="AK49" s="62">
        <f t="shared" si="49"/>
        <v>5388.5248894400011</v>
      </c>
      <c r="AL49" s="62">
        <f>AL48</f>
        <v>10998.990188524798</v>
      </c>
      <c r="AM49" s="120">
        <f t="shared" si="49"/>
        <v>35644.681564799997</v>
      </c>
      <c r="AN49" s="87">
        <f t="shared" si="49"/>
        <v>33169.965228400004</v>
      </c>
      <c r="AO49" s="88">
        <f t="shared" si="49"/>
        <v>19596.724839999999</v>
      </c>
      <c r="AP49" s="88">
        <f t="shared" si="49"/>
        <v>34725.908444919995</v>
      </c>
      <c r="AQ49" s="88">
        <f t="shared" si="49"/>
        <v>108032.00944227999</v>
      </c>
      <c r="AR49" s="62">
        <f t="shared" si="49"/>
        <v>35735.595280000001</v>
      </c>
      <c r="AS49" s="61">
        <f>AS15</f>
        <v>0</v>
      </c>
      <c r="AT49" s="331">
        <f t="shared" si="49"/>
        <v>53519.949008064003</v>
      </c>
      <c r="AU49" s="61">
        <f t="shared" si="49"/>
        <v>30633.211193200001</v>
      </c>
      <c r="AV49" s="61">
        <f t="shared" si="49"/>
        <v>45583.817195840049</v>
      </c>
      <c r="AW49" s="87">
        <f>AW11</f>
        <v>30413.881959999962</v>
      </c>
      <c r="AX49" s="61">
        <f t="shared" si="49"/>
        <v>23763.39084</v>
      </c>
      <c r="AY49" s="61">
        <f t="shared" si="49"/>
        <v>47778.989803999983</v>
      </c>
      <c r="AZ49" s="61">
        <f t="shared" si="49"/>
        <v>88492.66942249985</v>
      </c>
      <c r="BA49" s="61">
        <f t="shared" si="49"/>
        <v>25354.527844799995</v>
      </c>
      <c r="BB49" s="88">
        <f t="shared" si="49"/>
        <v>91856.320000000007</v>
      </c>
      <c r="BC49" s="62">
        <f t="shared" si="49"/>
        <v>26507.139206240012</v>
      </c>
      <c r="BD49" s="61">
        <f t="shared" si="49"/>
        <v>27961.389616160021</v>
      </c>
      <c r="BE49" s="120">
        <f t="shared" si="49"/>
        <v>53729.401291719994</v>
      </c>
      <c r="BF49" s="88">
        <f>BF15</f>
        <v>65901.325171499688</v>
      </c>
      <c r="BG49" s="61">
        <f>BG7</f>
        <v>130533.29012360002</v>
      </c>
      <c r="BH49" s="60">
        <f>BH7</f>
        <v>78344.609116200008</v>
      </c>
      <c r="BI49" s="136">
        <f>SUM(J49:BH49)</f>
        <v>2384056.149378363</v>
      </c>
      <c r="BJ49" s="136">
        <f t="shared" si="43"/>
        <v>737259.34452967998</v>
      </c>
      <c r="BK49" s="136"/>
      <c r="BL49" s="150">
        <f>SUM(J9,K9,L9,M9,N9,P9,Q9,R9,S9,T13,U13,V9,W9,X9,Y13,Z13,AA13,AB9,AC9,AD9,AE13,AF9,AI9,AK9,AL9,AN13,AO13,AP13,AQ13,AR9,AS9,AT9,AU9,AV9,AW13,AX9,AY9,AZ9,BA9,BB13,BC9,BD9,BF13,BG9,BH9)</f>
        <v>25.75</v>
      </c>
      <c r="BM49" s="151">
        <f t="shared" si="44"/>
        <v>92584.704830227696</v>
      </c>
      <c r="BN49" s="403">
        <f t="shared" si="45"/>
        <v>4461.9786763175307</v>
      </c>
      <c r="BO49" s="417">
        <v>220426.661049705</v>
      </c>
      <c r="BP49" s="417">
        <v>78302</v>
      </c>
      <c r="BQ49" s="282">
        <f t="shared" ref="BQ49:BQ57" si="52">BI49+BO49+BP49</f>
        <v>2682784.810428068</v>
      </c>
      <c r="BR49" s="410">
        <f t="shared" ref="BR49:BR50" si="53">10*($BI$48/BI49)</f>
        <v>9.8683666819465117</v>
      </c>
      <c r="BS49" s="410">
        <f t="shared" ref="BS49:BS50" si="54">10*($BO$49/BO49)</f>
        <v>10</v>
      </c>
      <c r="BT49" s="408"/>
      <c r="BU49" s="408"/>
      <c r="BV49" s="419">
        <f>10*($BQ$48/BQ49)</f>
        <v>9.9299602362764539</v>
      </c>
      <c r="BW49" s="408"/>
      <c r="BX49" s="410">
        <f>10*(BL49/$BL$50)</f>
        <v>9.8659003831417653</v>
      </c>
      <c r="BY49" s="411">
        <f>10-($BL$50-BL49)*$BZ$50</f>
        <v>8.2500000000000249</v>
      </c>
      <c r="BZ49" s="408"/>
    </row>
    <row r="50" spans="1:229" ht="15.75" hidden="1" x14ac:dyDescent="0.25">
      <c r="A50" s="142" t="s">
        <v>217</v>
      </c>
      <c r="B50" s="1"/>
      <c r="C50" s="1"/>
      <c r="D50" s="1"/>
      <c r="E50" s="1"/>
      <c r="F50" s="1"/>
      <c r="G50" s="1"/>
      <c r="H50" s="1"/>
      <c r="I50" s="1"/>
      <c r="J50" s="61">
        <f>J49</f>
        <v>83395.92</v>
      </c>
      <c r="K50" s="62">
        <f t="shared" si="47"/>
        <v>30107.233641029994</v>
      </c>
      <c r="L50" s="62">
        <f t="shared" si="47"/>
        <v>59703.264866280013</v>
      </c>
      <c r="M50" s="61">
        <f t="shared" si="47"/>
        <v>66990.281934134997</v>
      </c>
      <c r="N50" s="62">
        <f>N7</f>
        <v>27674.134887839999</v>
      </c>
      <c r="O50" s="177">
        <f>O7</f>
        <v>58299.586569420011</v>
      </c>
      <c r="P50" s="178">
        <f>P7</f>
        <v>99796.409769420017</v>
      </c>
      <c r="Q50" s="177">
        <f>Q7</f>
        <v>72163.71138963</v>
      </c>
      <c r="R50" s="61">
        <f t="shared" si="49"/>
        <v>13611.537035040003</v>
      </c>
      <c r="S50" s="62">
        <f t="shared" si="49"/>
        <v>37264.279926930009</v>
      </c>
      <c r="T50" s="87">
        <f t="shared" si="50"/>
        <v>53904.638723459888</v>
      </c>
      <c r="U50" s="87">
        <f t="shared" si="50"/>
        <v>75412.565400000007</v>
      </c>
      <c r="V50" s="61">
        <f t="shared" si="49"/>
        <v>15291.962100000002</v>
      </c>
      <c r="W50" s="61">
        <f t="shared" si="49"/>
        <v>28802.188514400048</v>
      </c>
      <c r="X50" s="61">
        <f t="shared" si="49"/>
        <v>29514.592799999999</v>
      </c>
      <c r="Y50" s="87">
        <f t="shared" si="49"/>
        <v>122263.40100000001</v>
      </c>
      <c r="Z50" s="87">
        <f t="shared" si="49"/>
        <v>93279.310800000007</v>
      </c>
      <c r="AA50" s="87">
        <f t="shared" si="49"/>
        <v>58126.4712</v>
      </c>
      <c r="AB50" s="61">
        <f>AB15</f>
        <v>19260.929800000002</v>
      </c>
      <c r="AC50" s="61">
        <f t="shared" si="49"/>
        <v>11265.045399999999</v>
      </c>
      <c r="AD50" s="61">
        <f t="shared" si="49"/>
        <v>34894.8868</v>
      </c>
      <c r="AE50" s="88">
        <f t="shared" si="49"/>
        <v>64953.676623079991</v>
      </c>
      <c r="AF50" s="61">
        <f t="shared" si="49"/>
        <v>12184.205081999997</v>
      </c>
      <c r="AG50" s="120">
        <f t="shared" si="49"/>
        <v>9086.4189779999997</v>
      </c>
      <c r="AH50" s="63">
        <f t="shared" si="49"/>
        <v>63317.81003275</v>
      </c>
      <c r="AI50" s="120">
        <f>AI5</f>
        <v>25148.2993216</v>
      </c>
      <c r="AJ50" s="61">
        <f t="shared" si="49"/>
        <v>25999.386817039998</v>
      </c>
      <c r="AK50" s="62">
        <f t="shared" si="49"/>
        <v>5388.5248894400011</v>
      </c>
      <c r="AL50" s="62">
        <f t="shared" si="49"/>
        <v>10998.990188524798</v>
      </c>
      <c r="AM50" s="120">
        <f>AM49</f>
        <v>35644.681564799997</v>
      </c>
      <c r="AN50" s="87">
        <f t="shared" si="49"/>
        <v>33169.965228400004</v>
      </c>
      <c r="AO50" s="88">
        <f t="shared" si="49"/>
        <v>19596.724839999999</v>
      </c>
      <c r="AP50" s="88">
        <f t="shared" si="49"/>
        <v>34725.908444919995</v>
      </c>
      <c r="AQ50" s="88">
        <f t="shared" si="49"/>
        <v>108032.00944227999</v>
      </c>
      <c r="AR50" s="62">
        <f t="shared" si="49"/>
        <v>35735.595280000001</v>
      </c>
      <c r="AS50" s="61">
        <f>AS15</f>
        <v>0</v>
      </c>
      <c r="AT50" s="331">
        <f t="shared" si="49"/>
        <v>53519.949008064003</v>
      </c>
      <c r="AU50" s="61">
        <f t="shared" si="49"/>
        <v>30633.211193200001</v>
      </c>
      <c r="AV50" s="61">
        <f t="shared" si="49"/>
        <v>45583.817195840049</v>
      </c>
      <c r="AW50" s="87">
        <f t="shared" si="49"/>
        <v>30413.881959999962</v>
      </c>
      <c r="AX50" s="61">
        <f t="shared" si="49"/>
        <v>23763.39084</v>
      </c>
      <c r="AY50" s="61">
        <f t="shared" si="49"/>
        <v>47778.989803999983</v>
      </c>
      <c r="AZ50" s="61">
        <f t="shared" si="49"/>
        <v>88492.66942249985</v>
      </c>
      <c r="BA50" s="61">
        <f t="shared" si="49"/>
        <v>25354.527844799995</v>
      </c>
      <c r="BB50" s="88">
        <f t="shared" si="49"/>
        <v>91856.320000000007</v>
      </c>
      <c r="BC50" s="62">
        <f t="shared" si="49"/>
        <v>26507.139206240012</v>
      </c>
      <c r="BD50" s="61">
        <f t="shared" si="49"/>
        <v>27961.389616160021</v>
      </c>
      <c r="BE50" s="120">
        <f t="shared" si="49"/>
        <v>53729.401291719994</v>
      </c>
      <c r="BF50" s="88">
        <f t="shared" ref="BF50" si="55">BF49</f>
        <v>65901.325171499688</v>
      </c>
      <c r="BG50" s="61">
        <f>BG7</f>
        <v>130533.29012360002</v>
      </c>
      <c r="BH50" s="62">
        <f>BH7</f>
        <v>78344.609116200008</v>
      </c>
      <c r="BI50" s="136">
        <f t="shared" ref="BI50:BI72" si="56">SUM(J50:BH50)</f>
        <v>2395378.4610842429</v>
      </c>
      <c r="BJ50" s="136">
        <f t="shared" si="43"/>
        <v>0</v>
      </c>
      <c r="BK50" s="136"/>
      <c r="BL50" s="153">
        <f>SUM(J9,K9,L9,M9,N9,O9,Q9,P9,R9,S9,T13,U13,V9,W9,X9,Y13,Z13,AA13,AB9,AC9,AD9,AE13,AF9,AI9,AK9,AL9,AN13,AO13,AP13,AQ13,AR9,AS9,AT9,AU9,AV9,AW13,AX9,AY9,AZ9,BA9,BB13,BC9,BD9,BF13,BG9,BH9)</f>
        <v>26.099999999999994</v>
      </c>
      <c r="BM50" s="151">
        <f t="shared" si="44"/>
        <v>91776.952531963354</v>
      </c>
      <c r="BN50" s="403">
        <f t="shared" si="45"/>
        <v>4835.9487594274451</v>
      </c>
      <c r="BO50" s="417">
        <v>221598.07505470497</v>
      </c>
      <c r="BP50" s="417">
        <v>78302</v>
      </c>
      <c r="BQ50" s="282">
        <f t="shared" si="52"/>
        <v>2695278.5361389481</v>
      </c>
      <c r="BR50" s="410">
        <f t="shared" si="53"/>
        <v>9.8217215586742803</v>
      </c>
      <c r="BS50" s="410">
        <f t="shared" si="54"/>
        <v>9.9471378979844118</v>
      </c>
      <c r="BT50" s="279"/>
      <c r="BU50" s="279"/>
      <c r="BV50" s="419">
        <f>10*($BQ$48/BQ50)</f>
        <v>9.883930782233568</v>
      </c>
      <c r="BW50" s="279"/>
      <c r="BX50" s="410">
        <f>10*($BL$50/BL50)</f>
        <v>10</v>
      </c>
      <c r="BY50" s="411">
        <f>10-($BL$50-BL50)*$BZ$50</f>
        <v>10</v>
      </c>
      <c r="BZ50" s="412">
        <f>10/(BL50-BL48)</f>
        <v>5.0000000000000089</v>
      </c>
      <c r="CA50" s="155"/>
      <c r="CB50" s="148"/>
    </row>
    <row r="51" spans="1:229" ht="16.5" thickBot="1" x14ac:dyDescent="0.3">
      <c r="A51" s="137" t="s">
        <v>90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42"/>
      <c r="P51" s="142"/>
      <c r="Q51" s="14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33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36">
        <f t="shared" si="56"/>
        <v>0</v>
      </c>
      <c r="BJ51" s="136"/>
      <c r="BK51" s="136"/>
      <c r="BL51" s="149"/>
      <c r="BM51" s="151"/>
      <c r="BN51" s="403"/>
      <c r="BO51" s="417"/>
      <c r="BP51" s="417"/>
      <c r="BQ51" s="282"/>
      <c r="BR51" s="279"/>
      <c r="BS51" s="279"/>
      <c r="BT51" s="279"/>
      <c r="BU51" s="279"/>
      <c r="BV51" s="415"/>
      <c r="BW51" s="279"/>
      <c r="BX51" s="279"/>
      <c r="BY51" s="279"/>
      <c r="BZ51" s="279"/>
      <c r="CA51" s="148"/>
      <c r="CB51" s="148"/>
      <c r="CC51" s="449">
        <f>BQ61/BQ55</f>
        <v>1.0709112774064025</v>
      </c>
    </row>
    <row r="52" spans="1:229" s="86" customFormat="1" ht="15.75" hidden="1" x14ac:dyDescent="0.25">
      <c r="A52" s="140" t="s">
        <v>218</v>
      </c>
      <c r="B52" s="63"/>
      <c r="C52" s="63"/>
      <c r="D52" s="63"/>
      <c r="E52" s="63"/>
      <c r="F52" s="63"/>
      <c r="G52" s="63"/>
      <c r="H52" s="63"/>
      <c r="I52" s="63"/>
      <c r="J52" s="61">
        <f t="shared" ref="J52:O52" si="57">J7</f>
        <v>83395.92</v>
      </c>
      <c r="K52" s="62">
        <f t="shared" si="57"/>
        <v>30107.233641029994</v>
      </c>
      <c r="L52" s="62">
        <f t="shared" si="57"/>
        <v>59703.264866280013</v>
      </c>
      <c r="M52" s="61">
        <f t="shared" si="57"/>
        <v>66990.281934134997</v>
      </c>
      <c r="N52" s="62">
        <f t="shared" si="57"/>
        <v>27674.134887839999</v>
      </c>
      <c r="O52" s="177">
        <f t="shared" si="57"/>
        <v>58299.586569420011</v>
      </c>
      <c r="P52" s="180">
        <f t="shared" ref="P52:Q52" si="58">P11</f>
        <v>99796.409769420017</v>
      </c>
      <c r="Q52" s="179">
        <f t="shared" si="58"/>
        <v>73923.972853290019</v>
      </c>
      <c r="R52" s="61">
        <f>R7</f>
        <v>13611.537035040003</v>
      </c>
      <c r="S52" s="62">
        <f>S7</f>
        <v>37264.279926930009</v>
      </c>
      <c r="T52" s="87">
        <f>T11</f>
        <v>53904.638723459888</v>
      </c>
      <c r="U52" s="87">
        <f>U11</f>
        <v>75412.565400000007</v>
      </c>
      <c r="V52" s="61">
        <f>V7</f>
        <v>15291.962100000002</v>
      </c>
      <c r="W52" s="61">
        <f>W7</f>
        <v>28802.188514400048</v>
      </c>
      <c r="X52" s="61">
        <f>X7</f>
        <v>29514.592799999999</v>
      </c>
      <c r="Y52" s="87">
        <f>Y11</f>
        <v>122263.40100000001</v>
      </c>
      <c r="Z52" s="436">
        <f>Z15</f>
        <v>87920.476800000004</v>
      </c>
      <c r="AA52" s="87">
        <f>AA11</f>
        <v>58126.4712</v>
      </c>
      <c r="AB52" s="436">
        <f>AB15</f>
        <v>19260.929800000002</v>
      </c>
      <c r="AC52" s="61">
        <f>AC7</f>
        <v>11265.045399999999</v>
      </c>
      <c r="AD52" s="61">
        <f>AD7</f>
        <v>34894.8868</v>
      </c>
      <c r="AE52" s="97">
        <f>AE15</f>
        <v>64953.676623079991</v>
      </c>
      <c r="AF52" s="61">
        <f>AF7</f>
        <v>12184.205081999997</v>
      </c>
      <c r="AG52" s="120">
        <f>AG5</f>
        <v>9086.4189779999997</v>
      </c>
      <c r="AH52" s="63">
        <f>AH5</f>
        <v>63317.81003275</v>
      </c>
      <c r="AI52" s="120">
        <f>AI5</f>
        <v>25148.2993216</v>
      </c>
      <c r="AJ52" s="97">
        <f>AJ15</f>
        <v>25999.386817039998</v>
      </c>
      <c r="AK52" s="62">
        <f>AK7</f>
        <v>5388.5248894400011</v>
      </c>
      <c r="AL52" s="62">
        <f>AL7</f>
        <v>10998.990188524798</v>
      </c>
      <c r="AM52" s="135">
        <f>AM5</f>
        <v>35644.681564799997</v>
      </c>
      <c r="AN52" s="87">
        <f>AN11</f>
        <v>33169.965228400004</v>
      </c>
      <c r="AO52" s="97">
        <f>AO15</f>
        <v>19596.724839999999</v>
      </c>
      <c r="AP52" s="97">
        <f>AP15</f>
        <v>34725.908444919995</v>
      </c>
      <c r="AQ52" s="88">
        <f>AQ11</f>
        <v>108032.00944227999</v>
      </c>
      <c r="AR52" s="62">
        <f>AR7</f>
        <v>35735.595280000001</v>
      </c>
      <c r="AS52" s="260">
        <f>AS15</f>
        <v>0</v>
      </c>
      <c r="AT52" s="331">
        <f>AT7</f>
        <v>53519.949008064003</v>
      </c>
      <c r="AU52" s="97">
        <f>AU15</f>
        <v>30633.211193200001</v>
      </c>
      <c r="AV52" s="61">
        <f>AV7</f>
        <v>45583.817195840049</v>
      </c>
      <c r="AW52" s="87">
        <f>AW11</f>
        <v>30413.881959999962</v>
      </c>
      <c r="AX52" s="61">
        <f>AX7</f>
        <v>23763.39084</v>
      </c>
      <c r="AY52" s="61">
        <f t="shared" ref="AY52:BA52" si="59">AY7</f>
        <v>47778.989803999983</v>
      </c>
      <c r="AZ52" s="61">
        <f t="shared" si="59"/>
        <v>88492.66942249985</v>
      </c>
      <c r="BA52" s="61">
        <f t="shared" si="59"/>
        <v>25354.527844799995</v>
      </c>
      <c r="BB52" s="88">
        <f>BB11</f>
        <v>91856.320000000007</v>
      </c>
      <c r="BC52" s="62">
        <f>BC7</f>
        <v>26507.139206240012</v>
      </c>
      <c r="BD52" s="61">
        <f>BD7</f>
        <v>27961.389616160021</v>
      </c>
      <c r="BE52" s="62">
        <f>BE7</f>
        <v>75576.105337040048</v>
      </c>
      <c r="BF52" s="97">
        <f>BF15</f>
        <v>65901.325171499688</v>
      </c>
      <c r="BG52" s="83">
        <f>BG7</f>
        <v>130533.29012360002</v>
      </c>
      <c r="BH52" s="62">
        <f>BH7</f>
        <v>78344.609116200008</v>
      </c>
      <c r="BI52" s="136">
        <f t="shared" si="56"/>
        <v>2413626.5925932229</v>
      </c>
      <c r="BJ52" s="136">
        <f t="shared" si="43"/>
        <v>0</v>
      </c>
      <c r="BK52" s="136"/>
      <c r="BL52" s="154">
        <f>SUM(J9,K9,L9,M9,N9,O9,P9,Q9,R9,S9,T13,U13,V9,W9,X9,Y13,Z17,AA13,AB17,AC9,AD9,AE17,AF9,AI9,AJ17,AK9,AL9,AN13,AO17,AP17,AQ13,AR9,AS9,AT9,AU17,AV9,AW13,AX9,AY9,AZ9,BA9,BB13,BC9,BD9,BE9,BF13,BG9,BH9)</f>
        <v>29.999999999999996</v>
      </c>
      <c r="BM52" s="151">
        <f t="shared" si="44"/>
        <v>80454.219753107434</v>
      </c>
      <c r="BN52" s="403">
        <f t="shared" si="45"/>
        <v>4815.5464710012084</v>
      </c>
      <c r="BO52" s="417">
        <v>220832.11301510496</v>
      </c>
      <c r="BP52" s="417">
        <v>78302</v>
      </c>
      <c r="BQ52" s="282">
        <f t="shared" si="52"/>
        <v>2712760.7056083279</v>
      </c>
      <c r="BR52" s="410">
        <f>10*($BI$52/BI52)</f>
        <v>10</v>
      </c>
      <c r="BS52" s="410">
        <f>10*($BO$57/BO52)</f>
        <v>8.7489596345544367</v>
      </c>
      <c r="BT52" s="413"/>
      <c r="BU52" s="413"/>
      <c r="BV52" s="419">
        <f>10*($BQ$52/BQ52)</f>
        <v>10</v>
      </c>
      <c r="BW52" s="413"/>
      <c r="BX52" s="410">
        <f t="shared" ref="BX52:BX56" si="60">10*(BL52/$BL$57)</f>
        <v>7.0339976553341144</v>
      </c>
      <c r="BY52" s="411">
        <f t="shared" ref="BY52:BY56" si="61">10-($BL$57-BL52)*$BZ$57</f>
        <v>0</v>
      </c>
      <c r="BZ52" s="413"/>
      <c r="CA52" s="322">
        <f t="shared" ref="CA52:CA58" si="62">7-CB52/CB$59</f>
        <v>7</v>
      </c>
      <c r="CB52" s="220">
        <f t="shared" ref="CB52:CB58" si="63">BI52-BI$52</f>
        <v>0</v>
      </c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</row>
    <row r="53" spans="1:229" s="222" customFormat="1" ht="15.75" hidden="1" x14ac:dyDescent="0.25">
      <c r="A53" s="206" t="s">
        <v>92</v>
      </c>
      <c r="B53" s="207"/>
      <c r="C53" s="207"/>
      <c r="D53" s="207"/>
      <c r="E53" s="207"/>
      <c r="F53" s="207"/>
      <c r="G53" s="207"/>
      <c r="H53" s="207"/>
      <c r="I53" s="207"/>
      <c r="J53" s="208">
        <f>J7</f>
        <v>83395.92</v>
      </c>
      <c r="K53" s="209">
        <f>K7</f>
        <v>30107.233641029994</v>
      </c>
      <c r="L53" s="209">
        <f>L7</f>
        <v>59703.264866280013</v>
      </c>
      <c r="M53" s="210">
        <f>M11</f>
        <v>129180.86751149999</v>
      </c>
      <c r="N53" s="210">
        <f>N11</f>
        <v>103548.08966600001</v>
      </c>
      <c r="O53" s="211">
        <f>O11</f>
        <v>94558.382463999995</v>
      </c>
      <c r="P53" s="180">
        <f>P11</f>
        <v>99796.409769420017</v>
      </c>
      <c r="Q53" s="211">
        <f>Q11</f>
        <v>73923.972853290019</v>
      </c>
      <c r="R53" s="208">
        <f>R7</f>
        <v>13611.537035040003</v>
      </c>
      <c r="S53" s="209">
        <f>S7</f>
        <v>37264.279926930009</v>
      </c>
      <c r="T53" s="210">
        <f>T11</f>
        <v>53904.638723459888</v>
      </c>
      <c r="U53" s="210">
        <f>U11</f>
        <v>75412.565400000007</v>
      </c>
      <c r="V53" s="210">
        <f>V11</f>
        <v>57902.18210909998</v>
      </c>
      <c r="W53" s="208">
        <f>W7</f>
        <v>28802.188514400048</v>
      </c>
      <c r="X53" s="208">
        <f>X7</f>
        <v>29514.592799999999</v>
      </c>
      <c r="Y53" s="210">
        <f>Y11</f>
        <v>122263.40100000001</v>
      </c>
      <c r="Z53" s="210">
        <f>Z11</f>
        <v>93279.310800000007</v>
      </c>
      <c r="AA53" s="210">
        <f>AA11</f>
        <v>58126.4712</v>
      </c>
      <c r="AB53" s="435">
        <f>AB15</f>
        <v>19260.929800000002</v>
      </c>
      <c r="AC53" s="208">
        <f>AC7</f>
        <v>11265.045399999999</v>
      </c>
      <c r="AD53" s="208">
        <f>AD7</f>
        <v>34894.8868</v>
      </c>
      <c r="AE53" s="213">
        <f>AE11</f>
        <v>64953.676623079991</v>
      </c>
      <c r="AF53" s="208">
        <f>AF7</f>
        <v>12184.205081999997</v>
      </c>
      <c r="AG53" s="210">
        <f>AG11</f>
        <v>68022.94144373</v>
      </c>
      <c r="AH53" s="207">
        <f>AH5</f>
        <v>63317.81003275</v>
      </c>
      <c r="AI53" s="214">
        <f>AI5</f>
        <v>25148.2993216</v>
      </c>
      <c r="AJ53" s="213">
        <f>AJ15</f>
        <v>25999.386817039998</v>
      </c>
      <c r="AK53" s="209">
        <f>AK7</f>
        <v>5388.5248894400011</v>
      </c>
      <c r="AL53" s="210">
        <f>AL11</f>
        <v>19157.1697065056</v>
      </c>
      <c r="AM53" s="215">
        <f>AM5</f>
        <v>35644.681564799997</v>
      </c>
      <c r="AN53" s="210">
        <f>AN11</f>
        <v>33169.965228400004</v>
      </c>
      <c r="AO53" s="213">
        <f>AO11</f>
        <v>19596.724839999999</v>
      </c>
      <c r="AP53" s="213">
        <f>AP11</f>
        <v>34725.908444919995</v>
      </c>
      <c r="AQ53" s="216">
        <f>AQ11</f>
        <v>108032.00944227999</v>
      </c>
      <c r="AR53" s="209">
        <f>AR7</f>
        <v>35735.595280000001</v>
      </c>
      <c r="AS53" s="208">
        <f>AS7</f>
        <v>28769.957135919998</v>
      </c>
      <c r="AT53" s="333">
        <f>AT7</f>
        <v>53519.949008064003</v>
      </c>
      <c r="AU53" s="213">
        <f>AU7</f>
        <v>30633.211193200001</v>
      </c>
      <c r="AV53" s="208">
        <f>AV7</f>
        <v>45583.817195840049</v>
      </c>
      <c r="AW53" s="210">
        <f>AW11</f>
        <v>30413.881959999962</v>
      </c>
      <c r="AX53" s="208">
        <f>AX7</f>
        <v>23763.39084</v>
      </c>
      <c r="AY53" s="208">
        <f>AY7</f>
        <v>47778.989803999983</v>
      </c>
      <c r="AZ53" s="208">
        <f>AZ7</f>
        <v>88492.66942249985</v>
      </c>
      <c r="BA53" s="208">
        <f>BA7</f>
        <v>25354.527844799995</v>
      </c>
      <c r="BB53" s="216">
        <f>BB11</f>
        <v>91856.320000000007</v>
      </c>
      <c r="BC53" s="209">
        <f>BC7</f>
        <v>26507.139206240012</v>
      </c>
      <c r="BD53" s="210">
        <f>BD11</f>
        <v>80418.829743559982</v>
      </c>
      <c r="BE53" s="210">
        <f>BE11</f>
        <v>110566.93124399999</v>
      </c>
      <c r="BF53" s="216">
        <f>BF15</f>
        <v>65901.325171499688</v>
      </c>
      <c r="BG53" s="208">
        <f>BG7</f>
        <v>130533.29012360002</v>
      </c>
      <c r="BH53" s="209">
        <f>BH7</f>
        <v>78344.609116200008</v>
      </c>
      <c r="BI53" s="217">
        <f t="shared" si="56"/>
        <v>2819231.9080064185</v>
      </c>
      <c r="BJ53" s="217">
        <f t="shared" si="43"/>
        <v>0</v>
      </c>
      <c r="BK53" s="217"/>
      <c r="BL53" s="218">
        <f>SUM(J9,K9,L9,M13,N13,O17,R9,S9,T13,U13,V13,W9,X9,Y13,Z13,AA13,AB17,AC9,AD9,AE17,AF9,AG13,AI9,AJ17,AK9,AL13,AN13,AO17,AP17,AQ13,AR9,AS9,AT9,AU17,AV9,AW13,AX9,AY9,AZ9,BA9,BB13,BC13,BD13,BE13,BF13,BG13,BH9)</f>
        <v>32.449999999999996</v>
      </c>
      <c r="BM53" s="219">
        <f t="shared" si="44"/>
        <v>86879.257565683176</v>
      </c>
      <c r="BN53" s="403">
        <f t="shared" si="45"/>
        <v>16951.36238962194</v>
      </c>
      <c r="BO53" s="417"/>
      <c r="BP53" s="417"/>
      <c r="BQ53" s="282">
        <f t="shared" si="52"/>
        <v>2819231.9080064185</v>
      </c>
      <c r="BR53" s="410">
        <f t="shared" ref="BR53:BR58" si="64">10*($BI$52/BI53)</f>
        <v>8.5612914132345566</v>
      </c>
      <c r="BS53" s="410" t="e">
        <f t="shared" ref="BS53:BS58" si="65">10*($BO$57/BO53)</f>
        <v>#DIV/0!</v>
      </c>
      <c r="BT53" s="414"/>
      <c r="BU53" s="414"/>
      <c r="BV53" s="419">
        <f t="shared" ref="BV53:BV57" si="66">10*($BQ$52/BQ53)</f>
        <v>9.6223396801954468</v>
      </c>
      <c r="BW53" s="414"/>
      <c r="BX53" s="410">
        <f t="shared" si="60"/>
        <v>7.6084407971864003</v>
      </c>
      <c r="BY53" s="411">
        <f t="shared" si="61"/>
        <v>1.936758893280631</v>
      </c>
      <c r="BZ53" s="414"/>
      <c r="CA53" s="322">
        <f t="shared" si="62"/>
        <v>-1.6594840362552379</v>
      </c>
      <c r="CB53" s="220">
        <f t="shared" si="63"/>
        <v>405605.31541319564</v>
      </c>
      <c r="CC53" s="221"/>
      <c r="CD53" s="221"/>
      <c r="CE53" s="221"/>
      <c r="CF53" s="221"/>
      <c r="CG53" s="221"/>
      <c r="CH53" s="221"/>
      <c r="CI53" s="221"/>
      <c r="CJ53" s="221"/>
      <c r="CK53" s="221"/>
      <c r="CL53" s="221"/>
      <c r="CM53" s="221"/>
      <c r="CN53" s="221"/>
      <c r="CO53" s="221"/>
      <c r="CP53" s="221"/>
      <c r="CQ53" s="221"/>
      <c r="CR53" s="221"/>
      <c r="CS53" s="221"/>
      <c r="CT53" s="221"/>
      <c r="CU53" s="221"/>
      <c r="CV53" s="221"/>
      <c r="CW53" s="221"/>
      <c r="CX53" s="221"/>
      <c r="CY53" s="221"/>
      <c r="CZ53" s="221"/>
      <c r="DA53" s="221"/>
      <c r="DB53" s="221"/>
      <c r="DC53" s="221"/>
      <c r="DD53" s="221"/>
      <c r="DE53" s="221"/>
      <c r="DF53" s="221"/>
      <c r="DG53" s="221"/>
      <c r="DH53" s="221"/>
      <c r="DI53" s="221"/>
      <c r="DJ53" s="221"/>
      <c r="DK53" s="221"/>
      <c r="DL53" s="221"/>
      <c r="DM53" s="221"/>
      <c r="DN53" s="221"/>
      <c r="DO53" s="221"/>
      <c r="DP53" s="221"/>
      <c r="DQ53" s="221"/>
      <c r="DR53" s="221"/>
      <c r="DS53" s="221"/>
      <c r="DT53" s="221"/>
      <c r="DU53" s="221"/>
      <c r="DV53" s="221"/>
      <c r="DW53" s="221"/>
      <c r="DX53" s="221"/>
      <c r="DY53" s="221"/>
      <c r="DZ53" s="221"/>
      <c r="EA53" s="221"/>
      <c r="EB53" s="221"/>
      <c r="EC53" s="221"/>
      <c r="ED53" s="221"/>
      <c r="EE53" s="221"/>
      <c r="EF53" s="221"/>
      <c r="EG53" s="221"/>
      <c r="EH53" s="221"/>
      <c r="EI53" s="221"/>
      <c r="EJ53" s="221"/>
      <c r="EK53" s="221"/>
      <c r="EL53" s="221"/>
      <c r="EM53" s="221"/>
      <c r="EN53" s="221"/>
      <c r="EO53" s="221"/>
      <c r="EP53" s="221"/>
      <c r="EQ53" s="221"/>
      <c r="ER53" s="221"/>
      <c r="ES53" s="221"/>
      <c r="ET53" s="221"/>
      <c r="EU53" s="221"/>
      <c r="EV53" s="221"/>
      <c r="EW53" s="221"/>
      <c r="EX53" s="221"/>
      <c r="EY53" s="221"/>
      <c r="EZ53" s="221"/>
      <c r="FA53" s="221"/>
      <c r="FB53" s="221"/>
      <c r="FC53" s="221"/>
      <c r="FD53" s="221"/>
      <c r="FE53" s="221"/>
      <c r="FF53" s="221"/>
      <c r="FG53" s="221"/>
      <c r="FH53" s="221"/>
      <c r="FI53" s="221"/>
      <c r="FJ53" s="221"/>
      <c r="FK53" s="221"/>
      <c r="FL53" s="221"/>
      <c r="FM53" s="221"/>
      <c r="FN53" s="221"/>
      <c r="FO53" s="221"/>
      <c r="FP53" s="221"/>
      <c r="FQ53" s="221"/>
      <c r="FR53" s="221"/>
      <c r="FS53" s="221"/>
      <c r="FT53" s="221"/>
      <c r="FU53" s="221"/>
      <c r="FV53" s="221"/>
      <c r="FW53" s="221"/>
      <c r="FX53" s="221"/>
      <c r="FY53" s="221"/>
      <c r="FZ53" s="221"/>
      <c r="GA53" s="221"/>
      <c r="GB53" s="221"/>
      <c r="GC53" s="221"/>
      <c r="GD53" s="221"/>
      <c r="GE53" s="221"/>
      <c r="GF53" s="221"/>
      <c r="GG53" s="221"/>
      <c r="GH53" s="221"/>
      <c r="GI53" s="221"/>
      <c r="GJ53" s="221"/>
      <c r="GK53" s="221"/>
      <c r="GL53" s="221"/>
      <c r="GM53" s="221"/>
      <c r="GN53" s="221"/>
      <c r="GO53" s="221"/>
      <c r="GP53" s="221"/>
      <c r="GQ53" s="221"/>
      <c r="GR53" s="221"/>
      <c r="GS53" s="221"/>
      <c r="GT53" s="221"/>
      <c r="GU53" s="221"/>
      <c r="GV53" s="221"/>
      <c r="GW53" s="221"/>
      <c r="GX53" s="221"/>
      <c r="GY53" s="221"/>
      <c r="GZ53" s="221"/>
      <c r="HA53" s="221"/>
      <c r="HB53" s="221"/>
      <c r="HC53" s="221"/>
      <c r="HD53" s="221"/>
      <c r="HE53" s="221"/>
      <c r="HF53" s="221"/>
      <c r="HG53" s="221"/>
      <c r="HH53" s="221"/>
      <c r="HI53" s="221"/>
      <c r="HJ53" s="221"/>
      <c r="HK53" s="221"/>
      <c r="HL53" s="221"/>
      <c r="HM53" s="221"/>
      <c r="HN53" s="221"/>
      <c r="HO53" s="221"/>
      <c r="HP53" s="221"/>
      <c r="HQ53" s="221"/>
      <c r="HR53" s="221"/>
      <c r="HS53" s="221"/>
      <c r="HT53" s="221"/>
      <c r="HU53" s="221"/>
    </row>
    <row r="54" spans="1:229" s="197" customFormat="1" ht="16.5" hidden="1" thickBot="1" x14ac:dyDescent="0.3">
      <c r="A54" s="235" t="s">
        <v>219</v>
      </c>
      <c r="B54" s="235"/>
      <c r="C54" s="235"/>
      <c r="D54" s="235"/>
      <c r="E54" s="235"/>
      <c r="F54" s="235"/>
      <c r="G54" s="235"/>
      <c r="H54" s="235"/>
      <c r="I54" s="235"/>
      <c r="J54" s="782">
        <f>J15</f>
        <v>170708.41884699999</v>
      </c>
      <c r="K54" s="782"/>
      <c r="L54" s="782"/>
      <c r="M54" s="236">
        <f>M7</f>
        <v>66990.281934134997</v>
      </c>
      <c r="N54" s="237">
        <f>N52</f>
        <v>27674.134887839999</v>
      </c>
      <c r="O54" s="237">
        <f>O7</f>
        <v>58299.586569420011</v>
      </c>
      <c r="P54" s="315">
        <f>P11</f>
        <v>99796.409769420017</v>
      </c>
      <c r="Q54" s="238">
        <f>Q11</f>
        <v>73923.972853290019</v>
      </c>
      <c r="R54" s="236">
        <f>R57</f>
        <v>13611.537035040003</v>
      </c>
      <c r="S54" s="237">
        <f>S57</f>
        <v>37264.279926930009</v>
      </c>
      <c r="T54" s="238">
        <f>T11</f>
        <v>53904.638723459888</v>
      </c>
      <c r="U54" s="238">
        <f>U11</f>
        <v>75412.565400000007</v>
      </c>
      <c r="V54" s="236">
        <f>V7</f>
        <v>15291.962100000002</v>
      </c>
      <c r="W54" s="239">
        <f>W19</f>
        <v>79196.938800000004</v>
      </c>
      <c r="X54" s="240">
        <f>X15</f>
        <v>46089.691200000001</v>
      </c>
      <c r="Y54" s="239">
        <f>Y19</f>
        <v>154987.60680000001</v>
      </c>
      <c r="Z54" s="434">
        <f>Z15</f>
        <v>87920.476800000004</v>
      </c>
      <c r="AA54" s="238">
        <f>AA11</f>
        <v>58126.4712</v>
      </c>
      <c r="AB54" s="434">
        <f>AB15</f>
        <v>19260.929800000002</v>
      </c>
      <c r="AC54" s="236">
        <f>AC7</f>
        <v>11265.045399999999</v>
      </c>
      <c r="AD54" s="236">
        <f>AD7</f>
        <v>34894.8868</v>
      </c>
      <c r="AE54" s="243">
        <f>AE19</f>
        <v>64953.676623079991</v>
      </c>
      <c r="AF54" s="236">
        <f>AF7</f>
        <v>12184.205081999997</v>
      </c>
      <c r="AG54" s="242">
        <f>AG5</f>
        <v>9086.4189779999997</v>
      </c>
      <c r="AH54" s="242">
        <f>AH5</f>
        <v>63317.81003275</v>
      </c>
      <c r="AI54" s="242">
        <f>AI5</f>
        <v>25148.2993216</v>
      </c>
      <c r="AJ54" s="243">
        <f>AJ15</f>
        <v>25999.386817039998</v>
      </c>
      <c r="AK54" s="434">
        <f>AK15</f>
        <v>7071.9310301023997</v>
      </c>
      <c r="AL54" s="238">
        <f>AL11</f>
        <v>19157.1697065056</v>
      </c>
      <c r="AM54" s="242">
        <f>AM5</f>
        <v>35644.681564799997</v>
      </c>
      <c r="AN54" s="238">
        <f>AN11</f>
        <v>33169.965228400004</v>
      </c>
      <c r="AO54" s="243">
        <f>AO15</f>
        <v>19596.724839999999</v>
      </c>
      <c r="AP54" s="243">
        <f>AP15</f>
        <v>34725.908444919995</v>
      </c>
      <c r="AQ54" s="390">
        <f>AQ11</f>
        <v>108032.00944227999</v>
      </c>
      <c r="AR54" s="237">
        <f>AR7</f>
        <v>35735.595280000001</v>
      </c>
      <c r="AS54" s="244">
        <f>AS15</f>
        <v>0</v>
      </c>
      <c r="AT54" s="334">
        <f>AT7</f>
        <v>53519.949008064003</v>
      </c>
      <c r="AU54" s="243">
        <f>AU15</f>
        <v>30633.211193200001</v>
      </c>
      <c r="AV54" s="236">
        <f>AV7</f>
        <v>45583.817195840049</v>
      </c>
      <c r="AW54" s="238">
        <f>AW11</f>
        <v>30413.881959999962</v>
      </c>
      <c r="AX54" s="236">
        <f>AX7</f>
        <v>23763.39084</v>
      </c>
      <c r="AY54" s="236">
        <f>AY7</f>
        <v>47778.989803999983</v>
      </c>
      <c r="AZ54" s="236">
        <f>AZ7</f>
        <v>88492.66942249985</v>
      </c>
      <c r="BA54" s="436">
        <f>BA19</f>
        <v>25522.25221391999</v>
      </c>
      <c r="BB54" s="384">
        <f>BB15</f>
        <v>112933.32157099972</v>
      </c>
      <c r="BC54" s="237">
        <f>BC7</f>
        <v>26507.139206240012</v>
      </c>
      <c r="BD54" s="236">
        <f>BD7</f>
        <v>27961.389616160021</v>
      </c>
      <c r="BE54" s="237">
        <f>BE7</f>
        <v>75576.105337040048</v>
      </c>
      <c r="BF54" s="243">
        <f>BF15</f>
        <v>65901.325171499688</v>
      </c>
      <c r="BG54" s="306">
        <f>BG7</f>
        <v>130533.29012360002</v>
      </c>
      <c r="BH54" s="237">
        <f>BH7</f>
        <v>78344.609116200008</v>
      </c>
      <c r="BI54" s="245">
        <f>SUM(J54:BH54)</f>
        <v>2541908.9590172758</v>
      </c>
      <c r="BJ54" s="245">
        <f t="shared" si="43"/>
        <v>0</v>
      </c>
      <c r="BK54" s="245"/>
      <c r="BL54" s="246">
        <f>SUM(J17,M9,N9,O9,P13,Q13,R9,S9,T13,U13,V9,W21,X17,Y21,Z17,AA13,AB17,AC9,AD9,AE21,AF9,AI9,AJ17,AK17,AL13,AN13,AO17,AP17,AQ13,AR9,AS17,AT9,AU17,AV9,AW13,AX9,AY9,AZ9,BA21,BB17,BC9,BD9,BE9,BF17,BG9,BH9)</f>
        <v>35.4</v>
      </c>
      <c r="BM54" s="247">
        <f t="shared" si="44"/>
        <v>71805.337825346782</v>
      </c>
      <c r="BN54" s="403">
        <f t="shared" si="45"/>
        <v>7704.7672472906561</v>
      </c>
      <c r="BO54" s="417">
        <v>212397.91257365164</v>
      </c>
      <c r="BP54" s="417">
        <v>77112</v>
      </c>
      <c r="BQ54" s="282">
        <f t="shared" si="52"/>
        <v>2831418.8715909272</v>
      </c>
      <c r="BR54" s="410">
        <f>10*($BI$52/BI54)</f>
        <v>9.4953306019518173</v>
      </c>
      <c r="BS54" s="410">
        <f t="shared" si="65"/>
        <v>9.0963758512106541</v>
      </c>
      <c r="BT54" s="415"/>
      <c r="BU54" s="415"/>
      <c r="BV54" s="419">
        <f t="shared" si="66"/>
        <v>9.5809233060740056</v>
      </c>
      <c r="BW54" s="415"/>
      <c r="BX54" s="410">
        <f t="shared" si="60"/>
        <v>8.3001172332942552</v>
      </c>
      <c r="BY54" s="411">
        <f t="shared" si="61"/>
        <v>4.2687747035573134</v>
      </c>
      <c r="BZ54" s="415"/>
      <c r="CA54" s="322">
        <f t="shared" si="62"/>
        <v>4.2612313942422464</v>
      </c>
      <c r="CB54" s="220">
        <f t="shared" si="63"/>
        <v>128282.36642405298</v>
      </c>
    </row>
    <row r="55" spans="1:229" s="276" customFormat="1" ht="16.5" thickBot="1" x14ac:dyDescent="0.3">
      <c r="A55" s="264" t="s">
        <v>220</v>
      </c>
      <c r="B55" s="265"/>
      <c r="C55" s="265"/>
      <c r="D55" s="265"/>
      <c r="E55" s="265"/>
      <c r="F55" s="265"/>
      <c r="G55" s="265"/>
      <c r="H55" s="265"/>
      <c r="I55" s="265"/>
      <c r="J55" s="317">
        <f>J52</f>
        <v>83395.92</v>
      </c>
      <c r="K55" s="318">
        <f>K52</f>
        <v>30107.233641029994</v>
      </c>
      <c r="L55" s="318">
        <f>L52</f>
        <v>59703.264866280013</v>
      </c>
      <c r="M55" s="266">
        <f>M54</f>
        <v>66990.281934134997</v>
      </c>
      <c r="N55" s="267">
        <f t="shared" ref="N55:T55" si="67">N54</f>
        <v>27674.134887839999</v>
      </c>
      <c r="O55" s="267">
        <f t="shared" si="67"/>
        <v>58299.586569420011</v>
      </c>
      <c r="P55" s="319">
        <f t="shared" si="67"/>
        <v>99796.409769420017</v>
      </c>
      <c r="Q55" s="268">
        <f t="shared" si="67"/>
        <v>73923.972853290019</v>
      </c>
      <c r="R55" s="266">
        <f t="shared" si="67"/>
        <v>13611.537035040003</v>
      </c>
      <c r="S55" s="267">
        <f t="shared" si="67"/>
        <v>37264.279926930009</v>
      </c>
      <c r="T55" s="268">
        <f t="shared" si="67"/>
        <v>53904.638723459888</v>
      </c>
      <c r="U55" s="268">
        <f>U11</f>
        <v>75412.565400000007</v>
      </c>
      <c r="V55" s="266">
        <f>V52</f>
        <v>15291.962100000002</v>
      </c>
      <c r="W55" s="269">
        <f>W54</f>
        <v>79196.938800000004</v>
      </c>
      <c r="X55" s="270">
        <f t="shared" ref="X55:AP55" si="68">X54</f>
        <v>46089.691200000001</v>
      </c>
      <c r="Y55" s="269">
        <f t="shared" si="68"/>
        <v>154987.60680000001</v>
      </c>
      <c r="Z55" s="301">
        <f t="shared" si="68"/>
        <v>87920.476800000004</v>
      </c>
      <c r="AA55" s="268">
        <f t="shared" si="68"/>
        <v>58126.4712</v>
      </c>
      <c r="AB55" s="301">
        <f t="shared" si="68"/>
        <v>19260.929800000002</v>
      </c>
      <c r="AC55" s="266">
        <f t="shared" si="68"/>
        <v>11265.045399999999</v>
      </c>
      <c r="AD55" s="266">
        <f t="shared" si="68"/>
        <v>34894.8868</v>
      </c>
      <c r="AE55" s="273">
        <f t="shared" si="68"/>
        <v>64953.676623079991</v>
      </c>
      <c r="AF55" s="266">
        <f t="shared" si="68"/>
        <v>12184.205081999997</v>
      </c>
      <c r="AG55" s="272">
        <f t="shared" si="68"/>
        <v>9086.4189779999997</v>
      </c>
      <c r="AH55" s="272">
        <f t="shared" si="68"/>
        <v>63317.81003275</v>
      </c>
      <c r="AI55" s="272">
        <f t="shared" si="68"/>
        <v>25148.2993216</v>
      </c>
      <c r="AJ55" s="273">
        <f t="shared" si="68"/>
        <v>25999.386817039998</v>
      </c>
      <c r="AK55" s="301">
        <f t="shared" si="68"/>
        <v>7071.9310301023997</v>
      </c>
      <c r="AL55" s="268">
        <f t="shared" si="68"/>
        <v>19157.1697065056</v>
      </c>
      <c r="AM55" s="272">
        <f t="shared" si="68"/>
        <v>35644.681564799997</v>
      </c>
      <c r="AN55" s="268">
        <f t="shared" si="68"/>
        <v>33169.965228400004</v>
      </c>
      <c r="AO55" s="273">
        <f t="shared" si="68"/>
        <v>19596.724839999999</v>
      </c>
      <c r="AP55" s="273">
        <f t="shared" si="68"/>
        <v>34725.908444919995</v>
      </c>
      <c r="AQ55" s="786">
        <f>AQ15</f>
        <v>281556</v>
      </c>
      <c r="AR55" s="787"/>
      <c r="AS55" s="105">
        <f>AS19</f>
        <v>28130.906058640001</v>
      </c>
      <c r="AT55" s="335">
        <f t="shared" ref="AT55:AZ55" si="69">AT54</f>
        <v>53519.949008064003</v>
      </c>
      <c r="AU55" s="273">
        <f t="shared" si="69"/>
        <v>30633.211193200001</v>
      </c>
      <c r="AV55" s="266">
        <f t="shared" si="69"/>
        <v>45583.817195840049</v>
      </c>
      <c r="AW55" s="268">
        <f t="shared" si="69"/>
        <v>30413.881959999962</v>
      </c>
      <c r="AX55" s="266">
        <f t="shared" si="69"/>
        <v>23763.39084</v>
      </c>
      <c r="AY55" s="266">
        <f t="shared" si="69"/>
        <v>47778.989803999983</v>
      </c>
      <c r="AZ55" s="266">
        <f t="shared" si="69"/>
        <v>88492.66942249985</v>
      </c>
      <c r="BA55" s="436">
        <f>BA19</f>
        <v>25522.25221391999</v>
      </c>
      <c r="BB55" s="385">
        <f t="shared" ref="BB55:BH55" si="70">BB54</f>
        <v>112933.32157099972</v>
      </c>
      <c r="BC55" s="267">
        <f t="shared" si="70"/>
        <v>26507.139206240012</v>
      </c>
      <c r="BD55" s="266">
        <f t="shared" si="70"/>
        <v>27961.389616160021</v>
      </c>
      <c r="BE55" s="267">
        <f t="shared" si="70"/>
        <v>75576.105337040048</v>
      </c>
      <c r="BF55" s="273">
        <f t="shared" si="70"/>
        <v>65901.325171499688</v>
      </c>
      <c r="BG55" s="307">
        <f t="shared" si="70"/>
        <v>130533.29012360002</v>
      </c>
      <c r="BH55" s="267">
        <f t="shared" si="70"/>
        <v>78344.609116200008</v>
      </c>
      <c r="BI55" s="320">
        <f t="shared" si="56"/>
        <v>2710326.2600139459</v>
      </c>
      <c r="BJ55" s="320">
        <f t="shared" si="43"/>
        <v>0</v>
      </c>
      <c r="BK55" s="320"/>
      <c r="BL55" s="275">
        <f>SUM(J17,M9,N9,O9,P9,Q9,R9,S9,T13,U17,W9,X17,Y21,Z17,AA13,AB17,AC9,AD9,AE21,AF9,AI9,AJ17,AK17,AL13,AN13,AO17,AP17,AQ13,AR9,AS17,AT9,AU17,AV9,AW13,AX9,AY9,AZ9,BA21,BB17,BC9,BD9,BE9,BF17,BG9,BH9)</f>
        <v>35.349999999999994</v>
      </c>
      <c r="BM55" s="321">
        <f t="shared" si="44"/>
        <v>76671.181329956045</v>
      </c>
      <c r="BN55" s="403">
        <f t="shared" si="45"/>
        <v>12479.94516409503</v>
      </c>
      <c r="BO55" s="417">
        <v>201635.19564360502</v>
      </c>
      <c r="BP55" s="417">
        <v>59574.375</v>
      </c>
      <c r="BQ55" s="282">
        <f t="shared" si="52"/>
        <v>2971535.8306575511</v>
      </c>
      <c r="BR55" s="410">
        <f t="shared" si="64"/>
        <v>8.9052990711930153</v>
      </c>
      <c r="BS55" s="410">
        <f t="shared" si="65"/>
        <v>9.5819146881354129</v>
      </c>
      <c r="BT55" s="415"/>
      <c r="BU55" s="415"/>
      <c r="BV55" s="419">
        <f t="shared" si="66"/>
        <v>9.1291536101317661</v>
      </c>
      <c r="BW55" s="415"/>
      <c r="BX55" s="410">
        <f t="shared" si="60"/>
        <v>8.2883939038686965</v>
      </c>
      <c r="BY55" s="411">
        <f t="shared" si="61"/>
        <v>4.2292490118577053</v>
      </c>
      <c r="BZ55" s="415"/>
      <c r="CA55" s="322">
        <f t="shared" si="62"/>
        <v>0.66560068135536365</v>
      </c>
      <c r="CB55" s="220">
        <f t="shared" si="63"/>
        <v>296699.66742072301</v>
      </c>
    </row>
    <row r="56" spans="1:229" ht="15.75" hidden="1" x14ac:dyDescent="0.25">
      <c r="A56" s="248" t="s">
        <v>221</v>
      </c>
      <c r="B56" s="249"/>
      <c r="C56" s="249"/>
      <c r="D56" s="249"/>
      <c r="E56" s="249"/>
      <c r="F56" s="249"/>
      <c r="G56" s="249"/>
      <c r="H56" s="249"/>
      <c r="I56" s="249"/>
      <c r="J56" s="796">
        <f>J15</f>
        <v>170708.41884699999</v>
      </c>
      <c r="K56" s="796"/>
      <c r="L56" s="796"/>
      <c r="M56" s="250">
        <f>M7</f>
        <v>66990.281934134997</v>
      </c>
      <c r="N56" s="251">
        <f>N7</f>
        <v>27674.134887839999</v>
      </c>
      <c r="O56" s="252">
        <f>O11</f>
        <v>94558.382463999995</v>
      </c>
      <c r="P56" s="316">
        <f>P11</f>
        <v>99796.409769420017</v>
      </c>
      <c r="Q56" s="252">
        <f>Q11</f>
        <v>73923.972853290019</v>
      </c>
      <c r="R56" s="250">
        <f>R7</f>
        <v>13611.537035040003</v>
      </c>
      <c r="S56" s="251">
        <f>S7</f>
        <v>37264.279926930009</v>
      </c>
      <c r="T56" s="253">
        <f>T11</f>
        <v>53904.638723459888</v>
      </c>
      <c r="U56" s="796">
        <f>U15</f>
        <v>158469.75870000001</v>
      </c>
      <c r="V56" s="796"/>
      <c r="W56" s="105">
        <f>W19</f>
        <v>79196.938800000004</v>
      </c>
      <c r="X56" s="254">
        <f>X15</f>
        <v>46089.691200000001</v>
      </c>
      <c r="Y56" s="255">
        <f>Y19</f>
        <v>154987.60680000001</v>
      </c>
      <c r="Z56" s="442">
        <f>Z15</f>
        <v>87920.476800000004</v>
      </c>
      <c r="AA56" s="442">
        <f>AA15</f>
        <v>82509.758799999996</v>
      </c>
      <c r="AB56" s="442">
        <f>AB15</f>
        <v>19260.929800000002</v>
      </c>
      <c r="AC56" s="442">
        <f>AC15</f>
        <v>39744.383999999998</v>
      </c>
      <c r="AD56" s="250">
        <f>AD7</f>
        <v>34894.8868</v>
      </c>
      <c r="AE56" s="258">
        <f>AE19</f>
        <v>64953.676623079991</v>
      </c>
      <c r="AF56" s="257">
        <f>AF19</f>
        <v>26001.554530559999</v>
      </c>
      <c r="AG56" s="257">
        <f>AG19</f>
        <v>70382.400457460011</v>
      </c>
      <c r="AH56" s="257">
        <f>AH19</f>
        <v>236267.70909423503</v>
      </c>
      <c r="AI56" s="257">
        <f>AI19</f>
        <v>109987.30096627001</v>
      </c>
      <c r="AJ56" s="258">
        <f>AJ15</f>
        <v>25999.386817039998</v>
      </c>
      <c r="AK56" s="442">
        <f>AK15</f>
        <v>7071.9310301023997</v>
      </c>
      <c r="AL56" s="253">
        <f>AL11</f>
        <v>19157.1697065056</v>
      </c>
      <c r="AM56" s="259">
        <f>AM5</f>
        <v>35644.681564799997</v>
      </c>
      <c r="AN56" s="253">
        <f>AN11</f>
        <v>33169.965228400004</v>
      </c>
      <c r="AO56" s="258">
        <f>AO15</f>
        <v>19596.724839999999</v>
      </c>
      <c r="AP56" s="258">
        <f>AP15</f>
        <v>34725.908444919995</v>
      </c>
      <c r="AQ56" s="391">
        <f>AQ11</f>
        <v>108032.00944227999</v>
      </c>
      <c r="AR56" s="251">
        <f>AR7</f>
        <v>35735.595280000001</v>
      </c>
      <c r="AS56" s="260">
        <f>AS15</f>
        <v>0</v>
      </c>
      <c r="AT56" s="331">
        <f>AT7</f>
        <v>53519.949008064003</v>
      </c>
      <c r="AU56" s="258">
        <f>AU15</f>
        <v>30633.211193200001</v>
      </c>
      <c r="AV56" s="250">
        <f>AV7</f>
        <v>45583.817195840049</v>
      </c>
      <c r="AW56" s="253">
        <f>AW11</f>
        <v>30413.881959999962</v>
      </c>
      <c r="AX56" s="250">
        <f>AX7</f>
        <v>23763.39084</v>
      </c>
      <c r="AY56" s="250">
        <f>AY7</f>
        <v>47778.989803999983</v>
      </c>
      <c r="AZ56" s="250">
        <f>AZ7</f>
        <v>88492.66942249985</v>
      </c>
      <c r="BA56" s="436">
        <f>BA19</f>
        <v>25522.25221391999</v>
      </c>
      <c r="BB56" s="386">
        <f>BB15</f>
        <v>112933.32157099972</v>
      </c>
      <c r="BC56" s="251">
        <f>BC7</f>
        <v>26507.139206240012</v>
      </c>
      <c r="BD56" s="250">
        <f>BD7</f>
        <v>27961.389616160021</v>
      </c>
      <c r="BE56" s="251">
        <f>BE7</f>
        <v>75576.105337040048</v>
      </c>
      <c r="BF56" s="258">
        <f>BF15</f>
        <v>65901.325171499688</v>
      </c>
      <c r="BG56" s="308">
        <f>BG7</f>
        <v>130533.29012360002</v>
      </c>
      <c r="BH56" s="251">
        <f>BH7</f>
        <v>78344.609116200008</v>
      </c>
      <c r="BI56" s="261">
        <f t="shared" si="56"/>
        <v>3031697.8439460313</v>
      </c>
      <c r="BJ56" s="261">
        <f t="shared" si="43"/>
        <v>0</v>
      </c>
      <c r="BK56" s="261"/>
      <c r="BL56" s="262">
        <f>SUM(J17,M9,N9,O13,P13,Q13,R9,S9,T13,U17,W21,X17,Y21,Z17,AA17,AB17,AC17,AD9,AE21,AF21,AG21,AH21,AI21,AJ17,AK17,AL13,AN13,AO17,AP17,AQ13,AR9,AS17,AT9,AU17,AV9,AW13,AX9,AY9,AZ9,BA21,BB17,BC9,BD9,BE9,BF17,BG9,BH9)</f>
        <v>41.1</v>
      </c>
      <c r="BM56" s="263">
        <f t="shared" si="44"/>
        <v>73763.937808905874</v>
      </c>
      <c r="BN56" s="403">
        <f t="shared" si="45"/>
        <v>18553.227384010817</v>
      </c>
      <c r="BO56" s="417">
        <v>204364.45574615168</v>
      </c>
      <c r="BP56" s="417">
        <v>79432.5</v>
      </c>
      <c r="BQ56" s="282">
        <f t="shared" si="52"/>
        <v>3315494.7996921828</v>
      </c>
      <c r="BR56" s="410">
        <f t="shared" si="64"/>
        <v>7.9613032592049731</v>
      </c>
      <c r="BS56" s="410">
        <f t="shared" si="65"/>
        <v>9.4539494929704695</v>
      </c>
      <c r="BT56" s="279"/>
      <c r="BU56" s="279"/>
      <c r="BV56" s="419">
        <f t="shared" si="66"/>
        <v>8.1820689504932602</v>
      </c>
      <c r="BW56" s="279"/>
      <c r="BX56" s="410">
        <f t="shared" si="60"/>
        <v>9.6365767878077371</v>
      </c>
      <c r="BY56" s="411">
        <f t="shared" si="61"/>
        <v>8.7747035573122556</v>
      </c>
      <c r="BZ56" s="279"/>
      <c r="CA56" s="322">
        <f t="shared" si="62"/>
        <v>-6.1955325311888654</v>
      </c>
      <c r="CB56" s="220">
        <f t="shared" si="63"/>
        <v>618071.25135280844</v>
      </c>
    </row>
    <row r="57" spans="1:229" s="86" customFormat="1" ht="15.75" hidden="1" x14ac:dyDescent="0.25">
      <c r="A57" s="140" t="s">
        <v>229</v>
      </c>
      <c r="B57" s="63"/>
      <c r="C57" s="63"/>
      <c r="D57" s="63"/>
      <c r="E57" s="63"/>
      <c r="F57" s="63"/>
      <c r="G57" s="63"/>
      <c r="H57" s="63"/>
      <c r="I57" s="63"/>
      <c r="J57" s="784">
        <f>J15</f>
        <v>170708.41884699999</v>
      </c>
      <c r="K57" s="784">
        <f>K53</f>
        <v>30107.233641029994</v>
      </c>
      <c r="L57" s="784">
        <f>L53</f>
        <v>59703.264866280013</v>
      </c>
      <c r="M57" s="87">
        <f>M53</f>
        <v>129180.86751149999</v>
      </c>
      <c r="N57" s="87">
        <f>N53</f>
        <v>103548.08966600001</v>
      </c>
      <c r="O57" s="179">
        <f>O11</f>
        <v>94558.382463999995</v>
      </c>
      <c r="P57" s="180">
        <f>P11</f>
        <v>99796.409769420017</v>
      </c>
      <c r="Q57" s="179">
        <f>Q11</f>
        <v>73923.972853290019</v>
      </c>
      <c r="R57" s="61">
        <f>R53</f>
        <v>13611.537035040003</v>
      </c>
      <c r="S57" s="62">
        <f>S53</f>
        <v>37264.279926930009</v>
      </c>
      <c r="T57" s="87">
        <f>T53</f>
        <v>53904.638723459888</v>
      </c>
      <c r="U57" s="784">
        <f>U15</f>
        <v>158469.75870000001</v>
      </c>
      <c r="V57" s="784">
        <f>V53</f>
        <v>57902.18210909998</v>
      </c>
      <c r="W57" s="105">
        <f>W19</f>
        <v>79196.938800000004</v>
      </c>
      <c r="X57" s="432">
        <f>X15</f>
        <v>46089.691200000001</v>
      </c>
      <c r="Y57" s="105">
        <f>Y19</f>
        <v>154987.60680000001</v>
      </c>
      <c r="Z57" s="436">
        <f>Z15</f>
        <v>87920.476800000004</v>
      </c>
      <c r="AA57" s="442">
        <f>AA15</f>
        <v>82509.758799999996</v>
      </c>
      <c r="AB57" s="436">
        <f>AB53</f>
        <v>19260.929800000002</v>
      </c>
      <c r="AC57" s="61">
        <f>AC7</f>
        <v>11265.045399999999</v>
      </c>
      <c r="AD57" s="61">
        <f>AD53</f>
        <v>34894.8868</v>
      </c>
      <c r="AE57" s="97">
        <f>AE53</f>
        <v>64953.676623079991</v>
      </c>
      <c r="AF57" s="61">
        <f>AF7</f>
        <v>12184.205081999997</v>
      </c>
      <c r="AG57" s="120">
        <f>AG5</f>
        <v>9086.4189779999997</v>
      </c>
      <c r="AH57" s="63">
        <f>AH53</f>
        <v>63317.81003275</v>
      </c>
      <c r="AI57" s="120">
        <f>AI5</f>
        <v>25148.2993216</v>
      </c>
      <c r="AJ57" s="97">
        <f>AJ53</f>
        <v>25999.386817039998</v>
      </c>
      <c r="AK57" s="436">
        <f>AK15</f>
        <v>7071.9310301023997</v>
      </c>
      <c r="AL57" s="87">
        <f t="shared" ref="AL57:AZ57" si="71">AL53</f>
        <v>19157.1697065056</v>
      </c>
      <c r="AM57" s="135">
        <f t="shared" si="71"/>
        <v>35644.681564799997</v>
      </c>
      <c r="AN57" s="87">
        <f t="shared" si="71"/>
        <v>33169.965228400004</v>
      </c>
      <c r="AO57" s="97">
        <f t="shared" si="71"/>
        <v>19596.724839999999</v>
      </c>
      <c r="AP57" s="97">
        <f t="shared" si="71"/>
        <v>34725.908444919995</v>
      </c>
      <c r="AQ57" s="784">
        <f>AQ15</f>
        <v>281556</v>
      </c>
      <c r="AR57" s="784">
        <f t="shared" si="71"/>
        <v>35735.595280000001</v>
      </c>
      <c r="AS57" s="260">
        <f>AS15</f>
        <v>0</v>
      </c>
      <c r="AT57" s="331">
        <f t="shared" si="71"/>
        <v>53519.949008064003</v>
      </c>
      <c r="AU57" s="97">
        <f t="shared" si="71"/>
        <v>30633.211193200001</v>
      </c>
      <c r="AV57" s="61">
        <f t="shared" si="71"/>
        <v>45583.817195840049</v>
      </c>
      <c r="AW57" s="87">
        <f t="shared" si="71"/>
        <v>30413.881959999962</v>
      </c>
      <c r="AX57" s="61">
        <f t="shared" si="71"/>
        <v>23763.39084</v>
      </c>
      <c r="AY57" s="61">
        <f t="shared" si="71"/>
        <v>47778.989803999983</v>
      </c>
      <c r="AZ57" s="61">
        <f t="shared" si="71"/>
        <v>88492.66942249985</v>
      </c>
      <c r="BA57" s="436">
        <f>BA19</f>
        <v>25522.25221391999</v>
      </c>
      <c r="BB57" s="387">
        <f>BB15</f>
        <v>112933.32157099972</v>
      </c>
      <c r="BC57" s="62">
        <f>BC53</f>
        <v>26507.139206240012</v>
      </c>
      <c r="BD57" s="250">
        <f>BD56</f>
        <v>27961.389616160021</v>
      </c>
      <c r="BE57" s="87">
        <f>BE53</f>
        <v>110566.93124399999</v>
      </c>
      <c r="BF57" s="88">
        <f>BF15</f>
        <v>65901.325171499688</v>
      </c>
      <c r="BG57" s="83">
        <f>BG7</f>
        <v>130533.29012360002</v>
      </c>
      <c r="BH57" s="62">
        <f>BH53</f>
        <v>78344.609116200008</v>
      </c>
      <c r="BI57" s="136">
        <f>SUM(J57:BH57)</f>
        <v>3164608.3111484712</v>
      </c>
      <c r="BJ57" s="136">
        <f>SUM(B57:I57)</f>
        <v>0</v>
      </c>
      <c r="BK57" s="136"/>
      <c r="BL57" s="154">
        <f>SUM(J17,M13,N13,O13,P9,Q13,R9,S9,T13,U17,W21,X17,Y17,Z17,AA17,AB17,AC9,AD9,AE17,AF9,AI9,AJ17,AK17,AL13,AN13,AO17,AP17,AQ13,AQ17,AS9,AT9,AU17,AV9,AW13,AX9,AY9,AZ9,BA21,BB17,BC9,BD9,BE13,BF13,BG9,BH9)</f>
        <v>42.65</v>
      </c>
      <c r="BM57" s="151">
        <f>BI57/BL57</f>
        <v>74199.491468897337</v>
      </c>
      <c r="BN57" s="403">
        <f t="shared" si="45"/>
        <v>20995.2664170055</v>
      </c>
      <c r="BO57" s="417">
        <v>193205.12427825166</v>
      </c>
      <c r="BP57" s="417">
        <v>59574.375</v>
      </c>
      <c r="BQ57" s="282">
        <f t="shared" si="52"/>
        <v>3417387.8104267227</v>
      </c>
      <c r="BR57" s="410">
        <f t="shared" si="64"/>
        <v>7.6269362754637111</v>
      </c>
      <c r="BS57" s="410">
        <f t="shared" si="65"/>
        <v>10</v>
      </c>
      <c r="BT57" s="413"/>
      <c r="BU57" s="413"/>
      <c r="BV57" s="419">
        <f t="shared" si="66"/>
        <v>7.9381119618074329</v>
      </c>
      <c r="BW57" s="413"/>
      <c r="BX57" s="410">
        <f>10*(BL57/$BL$57)</f>
        <v>10</v>
      </c>
      <c r="BY57" s="411">
        <f>10-($BL$57-BL57)*$BZ$57</f>
        <v>10</v>
      </c>
      <c r="BZ57" s="412">
        <f>10/(BL57-BL52)</f>
        <v>0.79051383399209474</v>
      </c>
      <c r="CA57" s="322">
        <f t="shared" si="62"/>
        <v>-9.0331089268982758</v>
      </c>
      <c r="CB57" s="220">
        <f t="shared" si="63"/>
        <v>750981.71855524834</v>
      </c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</row>
    <row r="58" spans="1:229" s="359" customFormat="1" ht="15.75" hidden="1" x14ac:dyDescent="0.25">
      <c r="A58" s="206" t="s">
        <v>159</v>
      </c>
      <c r="B58" s="354"/>
      <c r="C58" s="354"/>
      <c r="D58" s="354"/>
      <c r="E58" s="354"/>
      <c r="F58" s="354"/>
      <c r="G58" s="354"/>
      <c r="H58" s="354"/>
      <c r="I58" s="354"/>
      <c r="J58" s="208">
        <f t="shared" ref="J58:O58" si="72">J7</f>
        <v>83395.92</v>
      </c>
      <c r="K58" s="209">
        <f t="shared" si="72"/>
        <v>30107.233641029994</v>
      </c>
      <c r="L58" s="209">
        <f t="shared" si="72"/>
        <v>59703.264866280013</v>
      </c>
      <c r="M58" s="208">
        <f t="shared" si="72"/>
        <v>66990.281934134997</v>
      </c>
      <c r="N58" s="209">
        <f t="shared" si="72"/>
        <v>27674.134887839999</v>
      </c>
      <c r="O58" s="209">
        <f t="shared" si="72"/>
        <v>58299.586569420011</v>
      </c>
      <c r="P58" s="216">
        <f>P11</f>
        <v>99796.409769420017</v>
      </c>
      <c r="Q58" s="209">
        <f>Q7</f>
        <v>72163.71138963</v>
      </c>
      <c r="R58" s="208">
        <f>R7</f>
        <v>13611.537035040003</v>
      </c>
      <c r="S58" s="209">
        <f>S7</f>
        <v>37264.279926930009</v>
      </c>
      <c r="T58" s="210">
        <f>T11</f>
        <v>53904.638723459888</v>
      </c>
      <c r="U58" s="210">
        <f>U11</f>
        <v>75412.565400000007</v>
      </c>
      <c r="V58" s="208">
        <f>V7</f>
        <v>15291.962100000002</v>
      </c>
      <c r="W58" s="208">
        <f>W7</f>
        <v>28802.188514400048</v>
      </c>
      <c r="X58" s="438">
        <f>X15</f>
        <v>46089.691200000001</v>
      </c>
      <c r="Y58" s="355">
        <f>Y19</f>
        <v>154987.60680000001</v>
      </c>
      <c r="Z58" s="435">
        <f>Z15</f>
        <v>87920.476800000004</v>
      </c>
      <c r="AA58" s="210">
        <f>AA11</f>
        <v>58126.4712</v>
      </c>
      <c r="AB58" s="435">
        <f>AB15</f>
        <v>19260.929800000002</v>
      </c>
      <c r="AC58" s="208">
        <f>AC7</f>
        <v>11265.045399999999</v>
      </c>
      <c r="AD58" s="208">
        <f>AD7</f>
        <v>34894.8868</v>
      </c>
      <c r="AE58" s="213">
        <f>AE7</f>
        <v>64953.676623079991</v>
      </c>
      <c r="AF58" s="357">
        <f>AF19</f>
        <v>26001.554530559999</v>
      </c>
      <c r="AG58" s="357">
        <f>AG19</f>
        <v>70382.400457460011</v>
      </c>
      <c r="AH58" s="357">
        <f>AH19</f>
        <v>236267.70909423503</v>
      </c>
      <c r="AI58" s="357">
        <f>AI19</f>
        <v>109987.30096627001</v>
      </c>
      <c r="AJ58" s="213">
        <f>AJ15</f>
        <v>25999.386817039998</v>
      </c>
      <c r="AK58" s="435">
        <f>AK15</f>
        <v>7071.9310301023997</v>
      </c>
      <c r="AL58" s="435">
        <f>AL15</f>
        <v>24533.3181035712</v>
      </c>
      <c r="AM58" s="783">
        <f>AM15</f>
        <v>237958.72610664001</v>
      </c>
      <c r="AN58" s="783"/>
      <c r="AO58" s="213">
        <f>AO15</f>
        <v>19596.724839999999</v>
      </c>
      <c r="AP58" s="213">
        <f>AP15</f>
        <v>34725.908444919995</v>
      </c>
      <c r="AQ58" s="783">
        <f>AQ15</f>
        <v>281556</v>
      </c>
      <c r="AR58" s="783"/>
      <c r="AS58" s="395">
        <f>AS15</f>
        <v>0</v>
      </c>
      <c r="AT58" s="333">
        <f>AT7</f>
        <v>53519.949008064003</v>
      </c>
      <c r="AU58" s="213">
        <f>AU15</f>
        <v>30633.211193200001</v>
      </c>
      <c r="AV58" s="208">
        <f>AV7</f>
        <v>45583.817195840049</v>
      </c>
      <c r="AW58" s="210">
        <f>AW11</f>
        <v>30413.881959999962</v>
      </c>
      <c r="AX58" s="208">
        <f t="shared" ref="AX58:BE58" si="73">AX7</f>
        <v>23763.39084</v>
      </c>
      <c r="AY58" s="208">
        <f t="shared" si="73"/>
        <v>47778.989803999983</v>
      </c>
      <c r="AZ58" s="208">
        <f t="shared" si="73"/>
        <v>88492.66942249985</v>
      </c>
      <c r="BA58" s="208">
        <f t="shared" si="73"/>
        <v>25354.527844799995</v>
      </c>
      <c r="BB58" s="208">
        <f t="shared" si="73"/>
        <v>91856.320000000007</v>
      </c>
      <c r="BC58" s="209">
        <f t="shared" si="73"/>
        <v>26507.139206240012</v>
      </c>
      <c r="BD58" s="208">
        <f t="shared" si="73"/>
        <v>27961.389616160021</v>
      </c>
      <c r="BE58" s="209">
        <f t="shared" si="73"/>
        <v>75576.105337040048</v>
      </c>
      <c r="BF58" s="213">
        <f>BF15</f>
        <v>65901.325171499688</v>
      </c>
      <c r="BG58" s="208">
        <f>BG7</f>
        <v>130533.29012360002</v>
      </c>
      <c r="BH58" s="209">
        <f>BH7</f>
        <v>78344.609116200008</v>
      </c>
      <c r="BI58" s="217">
        <f t="shared" si="56"/>
        <v>3116218.0756106074</v>
      </c>
      <c r="BJ58" s="217">
        <f t="shared" ref="BJ58" si="74">SUM(B58:I58)</f>
        <v>0</v>
      </c>
      <c r="BK58" s="217"/>
      <c r="BL58" s="358">
        <f>SUM(J9,K9,L9,M9,N9,O9,P13,Q9,R9,S9,T13,U13,V9,W9,X9,Y21,Z17,AA13,AB17,AC9,AD9,AE21,AF21,AG21,AH21,AI21,AJ17,AK17,AL17,AM17,AO17,AP17,AQ17,AS17,AT9,AU17,AV9,AW13,AX9,AY9,AZ9,BA9,BB9,BC9,BD9,BE9,BF17,BG9,BH9)</f>
        <v>37.15</v>
      </c>
      <c r="BM58" s="219">
        <f t="shared" ref="BM58" si="75">BI58/BL58</f>
        <v>83882.047795709484</v>
      </c>
      <c r="BN58" s="403">
        <f t="shared" si="45"/>
        <v>22801.019573281854</v>
      </c>
      <c r="BQ58" s="282">
        <f t="shared" ref="BQ58:BQ70" si="76">BI58+BK58+BO58+BP58</f>
        <v>3116218.0756106074</v>
      </c>
      <c r="BR58" s="414">
        <f t="shared" si="64"/>
        <v>7.7453712610285939</v>
      </c>
      <c r="BS58" s="410" t="e">
        <f t="shared" si="65"/>
        <v>#DIV/0!</v>
      </c>
      <c r="BT58" s="416"/>
      <c r="BU58" s="416"/>
      <c r="BV58" s="420"/>
      <c r="BW58" s="416"/>
      <c r="BX58" s="416"/>
      <c r="BY58" s="416"/>
      <c r="BZ58" s="416"/>
      <c r="CA58" s="322">
        <f t="shared" si="62"/>
        <v>-8</v>
      </c>
      <c r="CB58" s="220">
        <f t="shared" si="63"/>
        <v>702591.48301738454</v>
      </c>
    </row>
    <row r="59" spans="1:229" ht="15.75" hidden="1" x14ac:dyDescent="0.25">
      <c r="A59" s="1"/>
      <c r="B59" s="1"/>
      <c r="C59" s="1"/>
      <c r="D59" s="1"/>
      <c r="E59" s="1"/>
      <c r="F59" s="1"/>
      <c r="G59" s="1"/>
      <c r="H59" s="1"/>
      <c r="I59" s="1"/>
      <c r="J59" s="156"/>
      <c r="K59" s="156"/>
      <c r="L59" s="156"/>
      <c r="M59" s="156"/>
      <c r="N59" s="156"/>
      <c r="O59" s="181"/>
      <c r="P59" s="181"/>
      <c r="Q59" s="181"/>
      <c r="R59" s="156"/>
      <c r="S59" s="156"/>
      <c r="T59" s="156"/>
      <c r="U59" s="156"/>
      <c r="V59" s="156"/>
      <c r="W59" s="63"/>
      <c r="X59" s="63"/>
      <c r="Y59" s="156"/>
      <c r="Z59" s="156"/>
      <c r="AA59" s="63"/>
      <c r="AB59" s="156"/>
      <c r="AC59" s="63"/>
      <c r="AD59" s="156"/>
      <c r="AE59" s="1"/>
      <c r="AF59" s="63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309"/>
      <c r="BH59" s="156"/>
      <c r="BI59" s="136"/>
      <c r="BJ59" s="136"/>
      <c r="BK59" s="136"/>
      <c r="BL59" s="152"/>
      <c r="BM59" s="151"/>
      <c r="BN59" s="403"/>
      <c r="BO59" s="279"/>
      <c r="BP59" s="279"/>
      <c r="BQ59" s="282"/>
      <c r="BR59" s="279"/>
      <c r="BS59" s="279"/>
      <c r="BT59" s="279"/>
      <c r="BU59" s="279"/>
      <c r="BV59" s="415"/>
      <c r="BW59" s="279"/>
      <c r="BX59" s="279"/>
      <c r="BY59" s="279"/>
      <c r="BZ59" s="279"/>
      <c r="CB59" s="136">
        <f>(BI58-BI52)/15</f>
        <v>46839.432201158968</v>
      </c>
    </row>
    <row r="60" spans="1:229" ht="15.75" x14ac:dyDescent="0.25">
      <c r="A60" s="138" t="s">
        <v>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42"/>
      <c r="P60" s="142"/>
      <c r="Q60" s="14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309"/>
      <c r="BH60" s="1"/>
      <c r="BI60" s="136"/>
      <c r="BJ60" s="136"/>
      <c r="BK60" s="136"/>
      <c r="BL60" s="152"/>
      <c r="BM60" s="151"/>
      <c r="BN60" s="403"/>
      <c r="BO60" s="279"/>
      <c r="BP60" s="279"/>
      <c r="BQ60" s="282"/>
      <c r="BR60" s="279"/>
      <c r="BS60" s="279"/>
      <c r="BT60" s="279"/>
      <c r="BU60" s="279"/>
      <c r="BV60" s="415"/>
      <c r="BW60" s="279"/>
      <c r="BX60" s="279"/>
      <c r="BY60" s="279"/>
      <c r="BZ60" s="279"/>
    </row>
    <row r="61" spans="1:229" ht="15.75" x14ac:dyDescent="0.25">
      <c r="A61" s="1" t="s">
        <v>230</v>
      </c>
      <c r="B61" s="1"/>
      <c r="C61" s="1"/>
      <c r="D61" s="1"/>
      <c r="E61" s="1"/>
      <c r="F61" s="1"/>
      <c r="G61" s="1"/>
      <c r="H61" s="1"/>
      <c r="I61" s="1"/>
      <c r="J61" s="784">
        <f>J62</f>
        <v>170708.41884699999</v>
      </c>
      <c r="K61" s="784"/>
      <c r="L61" s="784"/>
      <c r="M61" s="61">
        <f>M62</f>
        <v>66990.281934134997</v>
      </c>
      <c r="N61" s="62">
        <f>N62</f>
        <v>27674.134887839999</v>
      </c>
      <c r="O61" s="62">
        <f>O7</f>
        <v>58299.586569420011</v>
      </c>
      <c r="P61" s="88">
        <f>P11</f>
        <v>99796.409769420017</v>
      </c>
      <c r="Q61" s="87">
        <f>Q11</f>
        <v>73923.972853290019</v>
      </c>
      <c r="R61" s="61">
        <f>R62</f>
        <v>13611.537035040003</v>
      </c>
      <c r="S61" s="62">
        <f>S62</f>
        <v>37264.279926930009</v>
      </c>
      <c r="T61" s="87">
        <f>T62</f>
        <v>53904.638723459888</v>
      </c>
      <c r="U61" s="784">
        <f>U62</f>
        <v>158469.75870000001</v>
      </c>
      <c r="V61" s="784"/>
      <c r="W61" s="105">
        <f>W19</f>
        <v>79196.938800000004</v>
      </c>
      <c r="X61" s="432">
        <f>X15</f>
        <v>46089.691200000001</v>
      </c>
      <c r="Y61" s="105">
        <f t="shared" ref="Y61:Y63" si="77">Y62</f>
        <v>154987.60680000001</v>
      </c>
      <c r="Z61" s="436">
        <f>Z62</f>
        <v>87920.476800000004</v>
      </c>
      <c r="AA61" s="436">
        <f t="shared" ref="AA61:AP64" si="78">AA62</f>
        <v>82509.758799999996</v>
      </c>
      <c r="AB61" s="436">
        <f t="shared" si="78"/>
        <v>19260.929800000002</v>
      </c>
      <c r="AC61" s="436">
        <f t="shared" si="78"/>
        <v>39744.383999999998</v>
      </c>
      <c r="AD61" s="61">
        <f t="shared" si="78"/>
        <v>34894.8868</v>
      </c>
      <c r="AE61" s="97">
        <f t="shared" si="78"/>
        <v>64953.676623079991</v>
      </c>
      <c r="AF61" s="107">
        <f t="shared" si="78"/>
        <v>26001.554530559999</v>
      </c>
      <c r="AG61" s="120">
        <f t="shared" si="78"/>
        <v>9086.4189779999997</v>
      </c>
      <c r="AH61" s="120">
        <f t="shared" si="78"/>
        <v>63317.81003275</v>
      </c>
      <c r="AI61" s="120">
        <f>AI5</f>
        <v>25148.2993216</v>
      </c>
      <c r="AJ61" s="97">
        <f t="shared" si="78"/>
        <v>25999.386817039998</v>
      </c>
      <c r="AK61" s="436">
        <f t="shared" si="78"/>
        <v>7071.9310301023997</v>
      </c>
      <c r="AL61" s="436">
        <f t="shared" si="78"/>
        <v>24533.3181035712</v>
      </c>
      <c r="AM61" s="120">
        <f t="shared" si="78"/>
        <v>35644.681564799997</v>
      </c>
      <c r="AN61" s="87">
        <f t="shared" si="78"/>
        <v>33169.965228400004</v>
      </c>
      <c r="AO61" s="97">
        <f t="shared" si="78"/>
        <v>19596.724839999999</v>
      </c>
      <c r="AP61" s="97">
        <f t="shared" si="78"/>
        <v>34725.908444919995</v>
      </c>
      <c r="AQ61" s="747">
        <f>AQ15</f>
        <v>281556</v>
      </c>
      <c r="AR61" s="748"/>
      <c r="AS61" s="105">
        <f>AS19</f>
        <v>28130.906058640001</v>
      </c>
      <c r="AT61" s="331">
        <f>AT7</f>
        <v>53519.949008064003</v>
      </c>
      <c r="AU61" s="97">
        <f t="shared" ref="AS61:AZ64" si="79">AU62</f>
        <v>30633.211193200001</v>
      </c>
      <c r="AV61" s="61">
        <f t="shared" si="79"/>
        <v>45583.817195840049</v>
      </c>
      <c r="AW61" s="87">
        <f t="shared" si="79"/>
        <v>30413.881959999962</v>
      </c>
      <c r="AX61" s="61">
        <f>AX7</f>
        <v>23763.39084</v>
      </c>
      <c r="AY61" s="61">
        <f>AY7</f>
        <v>47778.989803999983</v>
      </c>
      <c r="AZ61" s="61">
        <f t="shared" ref="AZ61" si="80">AZ7</f>
        <v>88492.66942249985</v>
      </c>
      <c r="BA61" s="436">
        <f>BA19</f>
        <v>25522.25221391999</v>
      </c>
      <c r="BB61" s="387">
        <f>BB62</f>
        <v>112933.32157099972</v>
      </c>
      <c r="BC61" s="62">
        <f>BC7</f>
        <v>26507.139206240012</v>
      </c>
      <c r="BD61" s="87">
        <f t="shared" ref="BD61:BF64" si="81">BD62</f>
        <v>80418.829743559982</v>
      </c>
      <c r="BE61" s="87">
        <f t="shared" si="81"/>
        <v>110566.93124399999</v>
      </c>
      <c r="BF61" s="97">
        <f t="shared" si="81"/>
        <v>65901.325171499688</v>
      </c>
      <c r="BG61" s="83">
        <f>BG7</f>
        <v>130533.29012360002</v>
      </c>
      <c r="BH61" s="62">
        <f t="shared" ref="BH61:BH64" si="82">BH62</f>
        <v>78344.609116200008</v>
      </c>
      <c r="BI61" s="136">
        <f>SUM(J61:BH61)</f>
        <v>2935097.8816336216</v>
      </c>
      <c r="BJ61" s="136">
        <f t="shared" si="43"/>
        <v>0</v>
      </c>
      <c r="BK61" s="136"/>
      <c r="BL61" s="153">
        <f>SUM(J17,M9,N9,O9,P9,Q9,R9,S9,T13,U17,W21,X17,Y21,Z17,AA17,AB17,AC17,AD9,AE21,AF21,AI9,AJ17,AK17,AL17,AN13,AO17,AP17,AQ13,AQ17,AS17,AT9,AU17,AV9,AW13,AX9,BB17,BC9,BD13,BE13,BF17,BG9,BH9,AY9,AZ9,BA21)</f>
        <v>41.65</v>
      </c>
      <c r="BM61" s="151">
        <f t="shared" si="44"/>
        <v>70470.537374156585</v>
      </c>
      <c r="BN61" s="403">
        <f t="shared" si="45"/>
        <v>15988.89995607287</v>
      </c>
      <c r="BO61" s="417">
        <v>189066.47563475167</v>
      </c>
      <c r="BP61" s="417">
        <v>58086.875</v>
      </c>
      <c r="BQ61" s="282">
        <f t="shared" si="76"/>
        <v>3182251.2322683735</v>
      </c>
      <c r="BR61" s="410">
        <f>10*($BI$61/BI61)</f>
        <v>10</v>
      </c>
      <c r="BS61" s="410">
        <f>10*($BO$64/BO61)</f>
        <v>7.9645733463384083</v>
      </c>
      <c r="BT61" s="279"/>
      <c r="BU61" s="279"/>
      <c r="BV61" s="419">
        <f>10*($BQ$61/BQ61)</f>
        <v>10</v>
      </c>
      <c r="BW61" s="279"/>
      <c r="BX61" s="410">
        <f t="shared" ref="BX61:BX63" si="83">10*(BL61/$BL$64)</f>
        <v>7.8882575757575735</v>
      </c>
      <c r="BY61" s="411">
        <f t="shared" ref="BY61:BY63" si="84">10-($BL$64-BL61)*$BZ$64</f>
        <v>0</v>
      </c>
      <c r="BZ61" s="279"/>
      <c r="CC61" s="449">
        <f>BQ62/BQ61</f>
        <v>1.0700642153184581</v>
      </c>
    </row>
    <row r="62" spans="1:229" ht="15.75" x14ac:dyDescent="0.25">
      <c r="A62" s="1" t="s">
        <v>231</v>
      </c>
      <c r="B62" s="1"/>
      <c r="C62" s="1"/>
      <c r="D62" s="1"/>
      <c r="E62" s="1"/>
      <c r="F62" s="1"/>
      <c r="G62" s="1"/>
      <c r="H62" s="1"/>
      <c r="I62" s="1"/>
      <c r="J62" s="784">
        <f>J63</f>
        <v>170708.41884699999</v>
      </c>
      <c r="K62" s="784"/>
      <c r="L62" s="784"/>
      <c r="M62" s="61">
        <f>M7</f>
        <v>66990.281934134997</v>
      </c>
      <c r="N62" s="62">
        <f>N7</f>
        <v>27674.134887839999</v>
      </c>
      <c r="O62" s="62">
        <f>O7</f>
        <v>58299.586569420011</v>
      </c>
      <c r="P62" s="88">
        <f>P11</f>
        <v>99796.409769420017</v>
      </c>
      <c r="Q62" s="87">
        <f>Q11</f>
        <v>73923.972853290019</v>
      </c>
      <c r="R62" s="61">
        <f>R7</f>
        <v>13611.537035040003</v>
      </c>
      <c r="S62" s="62">
        <f>S7</f>
        <v>37264.279926930009</v>
      </c>
      <c r="T62" s="87">
        <f t="shared" ref="T62" si="85">T63</f>
        <v>53904.638723459888</v>
      </c>
      <c r="U62" s="784">
        <f>U63</f>
        <v>158469.75870000001</v>
      </c>
      <c r="V62" s="784"/>
      <c r="W62" s="105">
        <f>W19</f>
        <v>79196.938800000004</v>
      </c>
      <c r="X62" s="432">
        <f>X15</f>
        <v>46089.691200000001</v>
      </c>
      <c r="Y62" s="105">
        <f t="shared" si="77"/>
        <v>154987.60680000001</v>
      </c>
      <c r="Z62" s="436">
        <f>Z63</f>
        <v>87920.476800000004</v>
      </c>
      <c r="AA62" s="436">
        <f t="shared" si="78"/>
        <v>82509.758799999996</v>
      </c>
      <c r="AB62" s="436">
        <f t="shared" si="78"/>
        <v>19260.929800000002</v>
      </c>
      <c r="AC62" s="436">
        <f t="shared" si="78"/>
        <v>39744.383999999998</v>
      </c>
      <c r="AD62" s="61">
        <f t="shared" si="78"/>
        <v>34894.8868</v>
      </c>
      <c r="AE62" s="97">
        <f t="shared" si="78"/>
        <v>64953.676623079991</v>
      </c>
      <c r="AF62" s="107">
        <f t="shared" si="78"/>
        <v>26001.554530559999</v>
      </c>
      <c r="AG62" s="120">
        <f>AG5</f>
        <v>9086.4189779999997</v>
      </c>
      <c r="AH62" s="120">
        <f>AH5</f>
        <v>63317.81003275</v>
      </c>
      <c r="AI62" s="120">
        <f>AI5</f>
        <v>25148.2993216</v>
      </c>
      <c r="AJ62" s="97">
        <f t="shared" si="78"/>
        <v>25999.386817039998</v>
      </c>
      <c r="AK62" s="436">
        <f t="shared" si="78"/>
        <v>7071.9310301023997</v>
      </c>
      <c r="AL62" s="436">
        <f t="shared" si="78"/>
        <v>24533.3181035712</v>
      </c>
      <c r="AM62" s="120">
        <f t="shared" si="78"/>
        <v>35644.681564799997</v>
      </c>
      <c r="AN62" s="87">
        <f t="shared" si="78"/>
        <v>33169.965228400004</v>
      </c>
      <c r="AO62" s="97">
        <f t="shared" si="78"/>
        <v>19596.724839999999</v>
      </c>
      <c r="AP62" s="97">
        <f t="shared" si="78"/>
        <v>34725.908444919995</v>
      </c>
      <c r="AQ62" s="747">
        <f>AQ64</f>
        <v>281556</v>
      </c>
      <c r="AR62" s="748"/>
      <c r="AS62" s="105">
        <f>AS19</f>
        <v>28130.906058640001</v>
      </c>
      <c r="AT62" s="331">
        <f>AT7</f>
        <v>53519.949008064003</v>
      </c>
      <c r="AU62" s="97">
        <f t="shared" si="79"/>
        <v>30633.211193200001</v>
      </c>
      <c r="AV62" s="61">
        <f t="shared" si="79"/>
        <v>45583.817195840049</v>
      </c>
      <c r="AW62" s="87">
        <f t="shared" si="79"/>
        <v>30413.881959999962</v>
      </c>
      <c r="AX62" s="432">
        <f t="shared" si="79"/>
        <v>100737.26099500002</v>
      </c>
      <c r="AY62" s="780">
        <f t="shared" si="79"/>
        <v>334855.82734449999</v>
      </c>
      <c r="AZ62" s="780"/>
      <c r="BA62" s="780"/>
      <c r="BB62" s="387">
        <f>BB63</f>
        <v>112933.32157099972</v>
      </c>
      <c r="BC62" s="62">
        <f>BC7</f>
        <v>26507.139206240012</v>
      </c>
      <c r="BD62" s="87">
        <f t="shared" si="81"/>
        <v>80418.829743559982</v>
      </c>
      <c r="BE62" s="87">
        <f t="shared" si="81"/>
        <v>110566.93124399999</v>
      </c>
      <c r="BF62" s="97">
        <f t="shared" si="81"/>
        <v>65901.325171499688</v>
      </c>
      <c r="BG62" s="83">
        <f>BG7</f>
        <v>130533.29012360002</v>
      </c>
      <c r="BH62" s="62">
        <f t="shared" si="82"/>
        <v>78344.609116200008</v>
      </c>
      <c r="BI62" s="136">
        <f t="shared" si="56"/>
        <v>3185133.6676927018</v>
      </c>
      <c r="BJ62" s="136">
        <f t="shared" si="43"/>
        <v>0</v>
      </c>
      <c r="BK62" s="136"/>
      <c r="BL62" s="153">
        <f>SUM(J17,M9,N9,O9,P13,Q13,R9,S9,T13,U17,W21,X17,Y21,Z17,AA17,AB17,AC17,AD9,AE21,AF21,AI9,AJ17,AK17,AL17,AN13,AO17,AP17,AQ17,AS17,AT17,AU17,AV9,AW13,AX17,AY17,BB17,BC13,BD13,BE13,BF17,BG17,BH9,BM16,BM17)</f>
        <v>41.750000000000007</v>
      </c>
      <c r="BM62" s="151">
        <f t="shared" si="44"/>
        <v>76290.626771082665</v>
      </c>
      <c r="BN62" s="403">
        <f t="shared" si="45"/>
        <v>21939.484292922516</v>
      </c>
      <c r="BO62" s="417">
        <v>173892.62511075166</v>
      </c>
      <c r="BP62" s="417">
        <v>46186.875</v>
      </c>
      <c r="BQ62" s="282">
        <f t="shared" si="76"/>
        <v>3405213.1678034533</v>
      </c>
      <c r="BR62" s="410">
        <f t="shared" ref="BR62:BR65" si="86">10*($BI$61/BI62)</f>
        <v>9.2149912306813633</v>
      </c>
      <c r="BS62" s="410">
        <f>10*($BO$64/BO62)</f>
        <v>8.659561103109592</v>
      </c>
      <c r="BT62" s="279"/>
      <c r="BU62" s="279"/>
      <c r="BV62" s="419">
        <f t="shared" ref="BV62:BV65" si="87">10*($BQ$61/BQ62)</f>
        <v>9.3452335447213652</v>
      </c>
      <c r="BW62" s="279"/>
      <c r="BX62" s="410">
        <f t="shared" si="83"/>
        <v>7.9071969696969688</v>
      </c>
      <c r="BY62" s="411">
        <f t="shared" si="84"/>
        <v>8.9686098654716773E-2</v>
      </c>
      <c r="BZ62" s="279"/>
      <c r="CC62" s="449">
        <f>BQ62/BQ48</f>
        <v>1.2782357386029046</v>
      </c>
    </row>
    <row r="63" spans="1:229" ht="15.75" hidden="1" x14ac:dyDescent="0.25">
      <c r="A63" s="1" t="s">
        <v>222</v>
      </c>
      <c r="B63" s="1"/>
      <c r="C63" s="1"/>
      <c r="D63" s="1"/>
      <c r="E63" s="1"/>
      <c r="F63" s="1"/>
      <c r="G63" s="1"/>
      <c r="H63" s="1"/>
      <c r="I63" s="1"/>
      <c r="J63" s="784">
        <f>J64</f>
        <v>170708.41884699999</v>
      </c>
      <c r="K63" s="784"/>
      <c r="L63" s="784"/>
      <c r="M63" s="784">
        <f>M64</f>
        <v>279703.23891793506</v>
      </c>
      <c r="N63" s="784"/>
      <c r="O63" s="62">
        <f>O7</f>
        <v>58299.586569420011</v>
      </c>
      <c r="P63" s="88">
        <f t="shared" ref="P63:Q63" si="88">P7</f>
        <v>99796.409769420017</v>
      </c>
      <c r="Q63" s="87">
        <f t="shared" si="88"/>
        <v>72163.71138963</v>
      </c>
      <c r="R63" s="432">
        <f>R64</f>
        <v>52764.266213925002</v>
      </c>
      <c r="S63" s="432">
        <f t="shared" ref="S63:T63" si="89">S64</f>
        <v>163066.35071580001</v>
      </c>
      <c r="T63" s="87">
        <f t="shared" si="89"/>
        <v>53904.638723459888</v>
      </c>
      <c r="U63" s="784">
        <f>U64</f>
        <v>158469.75870000001</v>
      </c>
      <c r="V63" s="784"/>
      <c r="W63" s="105">
        <f>W19</f>
        <v>79196.938800000004</v>
      </c>
      <c r="X63" s="432">
        <f>X15</f>
        <v>46089.691200000001</v>
      </c>
      <c r="Y63" s="105">
        <f t="shared" si="77"/>
        <v>154987.60680000001</v>
      </c>
      <c r="Z63" s="436">
        <f>Z64</f>
        <v>87920.476800000004</v>
      </c>
      <c r="AA63" s="436">
        <f t="shared" si="78"/>
        <v>82509.758799999996</v>
      </c>
      <c r="AB63" s="436">
        <f t="shared" si="78"/>
        <v>19260.929800000002</v>
      </c>
      <c r="AC63" s="436">
        <f t="shared" si="78"/>
        <v>39744.383999999998</v>
      </c>
      <c r="AD63" s="61">
        <f t="shared" si="78"/>
        <v>34894.8868</v>
      </c>
      <c r="AE63" s="97">
        <f t="shared" si="78"/>
        <v>64953.676623079991</v>
      </c>
      <c r="AF63" s="107">
        <f t="shared" si="78"/>
        <v>26001.554530559999</v>
      </c>
      <c r="AG63" s="120">
        <f>AG5</f>
        <v>9086.4189779999997</v>
      </c>
      <c r="AH63" s="120">
        <f t="shared" ref="AH63:AI63" si="90">AH5</f>
        <v>63317.81003275</v>
      </c>
      <c r="AI63" s="120">
        <f t="shared" si="90"/>
        <v>25148.2993216</v>
      </c>
      <c r="AJ63" s="97">
        <f>AJ64</f>
        <v>25999.386817039998</v>
      </c>
      <c r="AK63" s="436">
        <f>AK64</f>
        <v>7071.9310301023997</v>
      </c>
      <c r="AL63" s="436">
        <f>AL64</f>
        <v>24533.3181035712</v>
      </c>
      <c r="AM63" s="120">
        <f>AM5</f>
        <v>35644.681564799997</v>
      </c>
      <c r="AN63" s="87">
        <f>AN11</f>
        <v>33169.965228400004</v>
      </c>
      <c r="AO63" s="97">
        <f>AO64</f>
        <v>19596.724839999999</v>
      </c>
      <c r="AP63" s="97">
        <f>AP64</f>
        <v>34725.908444919995</v>
      </c>
      <c r="AQ63" s="784">
        <f>AQ15</f>
        <v>281556</v>
      </c>
      <c r="AR63" s="784">
        <f>AR7</f>
        <v>35735.595280000001</v>
      </c>
      <c r="AS63" s="98">
        <f t="shared" si="79"/>
        <v>0</v>
      </c>
      <c r="AT63" s="432">
        <f t="shared" si="79"/>
        <v>163089.65648976</v>
      </c>
      <c r="AU63" s="97">
        <f t="shared" si="79"/>
        <v>30633.211193200001</v>
      </c>
      <c r="AV63" s="61">
        <f t="shared" si="79"/>
        <v>45583.817195840049</v>
      </c>
      <c r="AW63" s="87">
        <f t="shared" si="79"/>
        <v>30413.881959999962</v>
      </c>
      <c r="AX63" s="432">
        <f t="shared" si="79"/>
        <v>100737.26099500002</v>
      </c>
      <c r="AY63" s="780">
        <f t="shared" si="79"/>
        <v>334855.82734449999</v>
      </c>
      <c r="AZ63" s="780"/>
      <c r="BA63" s="780"/>
      <c r="BB63" s="387">
        <f>BB64</f>
        <v>112933.32157099972</v>
      </c>
      <c r="BC63" s="62">
        <f>BC7</f>
        <v>26507.139206240012</v>
      </c>
      <c r="BD63" s="87">
        <f t="shared" si="81"/>
        <v>80418.829743559982</v>
      </c>
      <c r="BE63" s="87">
        <f t="shared" si="81"/>
        <v>110566.93124399999</v>
      </c>
      <c r="BF63" s="97">
        <f t="shared" si="81"/>
        <v>65901.325171499688</v>
      </c>
      <c r="BG63" s="83">
        <f>BG7</f>
        <v>130533.29012360002</v>
      </c>
      <c r="BH63" s="62">
        <f t="shared" si="82"/>
        <v>78344.609116200008</v>
      </c>
      <c r="BI63" s="136">
        <f t="shared" si="56"/>
        <v>3650541.4249958131</v>
      </c>
      <c r="BJ63" s="136">
        <f t="shared" si="43"/>
        <v>0</v>
      </c>
      <c r="BK63" s="136"/>
      <c r="BL63" s="153">
        <f>SUM(J17,M17,O9,P13,Q13,R21,S21,T13,U17,W21,X17,Y21,Z17,AA17,AB17,AC17,AD9,AE21,AF21,AG17,AH18,AI18,AJ17,AK17,AL17,AN13,AO17,AP17,AQ17,AR9,AS17,AT17,AU17,AV9,AW13,AX17,AY17,BB17,BC9,BD13,BE13,BF17,BG9,BH9)</f>
        <v>47.500000000000007</v>
      </c>
      <c r="BM63" s="151">
        <f t="shared" si="44"/>
        <v>76853.503684122363</v>
      </c>
      <c r="BN63" s="403">
        <f t="shared" si="45"/>
        <v>29081.710032265815</v>
      </c>
      <c r="BO63" s="417">
        <v>168277.13771975163</v>
      </c>
      <c r="BP63" s="417">
        <v>57744.75</v>
      </c>
      <c r="BQ63" s="282">
        <f t="shared" si="76"/>
        <v>3876563.3127155649</v>
      </c>
      <c r="BR63" s="407">
        <f t="shared" si="86"/>
        <v>8.040171415496232</v>
      </c>
      <c r="BS63" s="410">
        <f t="shared" ref="BS63:BS65" si="91">10*($BO$64/BO63)</f>
        <v>8.9485347381799158</v>
      </c>
      <c r="BV63" s="419">
        <f t="shared" si="87"/>
        <v>8.2089494626083628</v>
      </c>
      <c r="BX63" s="407">
        <f t="shared" si="83"/>
        <v>8.9962121212121211</v>
      </c>
      <c r="BY63" s="411">
        <f t="shared" si="84"/>
        <v>5.2466367713004507</v>
      </c>
    </row>
    <row r="64" spans="1:229" ht="15.75" hidden="1" x14ac:dyDescent="0.25">
      <c r="A64" s="1" t="s">
        <v>223</v>
      </c>
      <c r="B64" s="1"/>
      <c r="C64" s="1"/>
      <c r="D64" s="1"/>
      <c r="E64" s="1"/>
      <c r="F64" s="1"/>
      <c r="G64" s="1"/>
      <c r="H64" s="1"/>
      <c r="I64" s="1"/>
      <c r="J64" s="784">
        <f>J65</f>
        <v>170708.41884699999</v>
      </c>
      <c r="K64" s="784"/>
      <c r="L64" s="784"/>
      <c r="M64" s="784">
        <f t="shared" ref="M64" si="92">M65</f>
        <v>279703.23891793506</v>
      </c>
      <c r="N64" s="784"/>
      <c r="O64" s="789">
        <f>O15</f>
        <v>373354.60248051002</v>
      </c>
      <c r="P64" s="789"/>
      <c r="Q64" s="789"/>
      <c r="R64" s="432">
        <f>R19</f>
        <v>52764.266213925002</v>
      </c>
      <c r="S64" s="432">
        <f>S19</f>
        <v>163066.35071580001</v>
      </c>
      <c r="T64" s="87">
        <f>T65</f>
        <v>53904.638723459888</v>
      </c>
      <c r="U64" s="784">
        <f>U15</f>
        <v>158469.75870000001</v>
      </c>
      <c r="V64" s="784">
        <f t="shared" ref="V64" si="93">V65</f>
        <v>0</v>
      </c>
      <c r="W64" s="105">
        <f>W19</f>
        <v>79196.938800000004</v>
      </c>
      <c r="X64" s="432">
        <f>X15</f>
        <v>46089.691200000001</v>
      </c>
      <c r="Y64" s="105">
        <f>Y19</f>
        <v>154987.60680000001</v>
      </c>
      <c r="Z64" s="436">
        <f>Z15</f>
        <v>87920.476800000004</v>
      </c>
      <c r="AA64" s="436">
        <f>AA65</f>
        <v>82509.758799999996</v>
      </c>
      <c r="AB64" s="436">
        <f t="shared" si="78"/>
        <v>19260.929800000002</v>
      </c>
      <c r="AC64" s="436">
        <f t="shared" si="78"/>
        <v>39744.383999999998</v>
      </c>
      <c r="AD64" s="61">
        <f>AD65</f>
        <v>34894.8868</v>
      </c>
      <c r="AE64" s="97">
        <f>AE19</f>
        <v>64953.676623079991</v>
      </c>
      <c r="AF64" s="107">
        <f>AF19</f>
        <v>26001.554530559999</v>
      </c>
      <c r="AG64" s="107">
        <f>AG19</f>
        <v>70382.400457460011</v>
      </c>
      <c r="AH64" s="107">
        <f>AH19</f>
        <v>236267.70909423503</v>
      </c>
      <c r="AI64" s="107">
        <f>AI19</f>
        <v>109987.30096627001</v>
      </c>
      <c r="AJ64" s="97">
        <f>AJ65</f>
        <v>25999.386817039998</v>
      </c>
      <c r="AK64" s="436">
        <f t="shared" ref="AK64" si="94">AK65</f>
        <v>7071.9310301023997</v>
      </c>
      <c r="AL64" s="436">
        <f>AL65</f>
        <v>24533.3181035712</v>
      </c>
      <c r="AM64" s="784">
        <f>AM65</f>
        <v>237958.72610664001</v>
      </c>
      <c r="AN64" s="784">
        <f t="shared" ref="AN64" si="95">AN65</f>
        <v>0</v>
      </c>
      <c r="AO64" s="97">
        <f>AO65</f>
        <v>19596.724839999999</v>
      </c>
      <c r="AP64" s="97">
        <f>AP65</f>
        <v>34725.908444919995</v>
      </c>
      <c r="AQ64" s="784">
        <f>AQ65</f>
        <v>281556</v>
      </c>
      <c r="AR64" s="784"/>
      <c r="AS64" s="98">
        <f>AS15</f>
        <v>0</v>
      </c>
      <c r="AT64" s="432">
        <f>AT15</f>
        <v>163089.65648976</v>
      </c>
      <c r="AU64" s="97">
        <f>AU65</f>
        <v>30633.211193200001</v>
      </c>
      <c r="AV64" s="61">
        <f>AV65</f>
        <v>45583.817195840049</v>
      </c>
      <c r="AW64" s="87">
        <f t="shared" si="79"/>
        <v>30413.881959999962</v>
      </c>
      <c r="AX64" s="432">
        <f t="shared" si="79"/>
        <v>100737.26099500002</v>
      </c>
      <c r="AY64" s="780">
        <f t="shared" si="79"/>
        <v>334855.82734449999</v>
      </c>
      <c r="AZ64" s="780">
        <f t="shared" si="79"/>
        <v>0</v>
      </c>
      <c r="BA64" s="780"/>
      <c r="BB64" s="387">
        <f>BB65</f>
        <v>112933.32157099972</v>
      </c>
      <c r="BC64" s="62">
        <f>BC7</f>
        <v>26507.139206240012</v>
      </c>
      <c r="BD64" s="87">
        <f t="shared" si="81"/>
        <v>80418.829743559982</v>
      </c>
      <c r="BE64" s="87">
        <f t="shared" si="81"/>
        <v>110566.93124399999</v>
      </c>
      <c r="BF64" s="97">
        <f>BF15</f>
        <v>65901.325171499688</v>
      </c>
      <c r="BG64" s="83">
        <f>BG7</f>
        <v>130533.29012360002</v>
      </c>
      <c r="BH64" s="62">
        <f t="shared" si="82"/>
        <v>78344.609116200008</v>
      </c>
      <c r="BI64" s="136">
        <f t="shared" si="56"/>
        <v>4246129.685966908</v>
      </c>
      <c r="BJ64" s="136">
        <f t="shared" si="43"/>
        <v>0</v>
      </c>
      <c r="BK64" s="136"/>
      <c r="BL64" s="153">
        <f>SUM(J17,M17,O17,R21,S21,T13,U17,W21,X17,Y21,Z17,AA17,AB17,AC17,AD9,AE21,AF21,AG17,AH21,AI21,AJ17,AK17,AL17,AM17,AO17,AP17,AQ17,AS17,AT17,AU17,AV9,AW13,AX17,AY17,BB17,BC9,BD13,BE13,BF17,BG9,BH9)</f>
        <v>52.800000000000011</v>
      </c>
      <c r="BM64" s="151">
        <f t="shared" si="44"/>
        <v>80419.122840282333</v>
      </c>
      <c r="BN64" s="403">
        <f t="shared" si="45"/>
        <v>37442.603929994715</v>
      </c>
      <c r="BO64" s="417">
        <v>150583.38125266833</v>
      </c>
      <c r="BP64" s="417">
        <v>61552.75</v>
      </c>
      <c r="BQ64" s="282">
        <f t="shared" si="76"/>
        <v>4458265.8172195759</v>
      </c>
      <c r="BR64" s="407">
        <f t="shared" si="86"/>
        <v>6.9124075304008414</v>
      </c>
      <c r="BS64" s="410">
        <f t="shared" si="91"/>
        <v>10</v>
      </c>
      <c r="BV64" s="419">
        <f t="shared" si="87"/>
        <v>7.1378678677643395</v>
      </c>
      <c r="BX64" s="407">
        <f>10*(BL64/$BL$64)</f>
        <v>10</v>
      </c>
      <c r="BY64" s="411">
        <f>10-($BL$64-BL64)*$BZ$64</f>
        <v>10</v>
      </c>
      <c r="BZ64" s="412">
        <f>10/(BL64-BL61)</f>
        <v>0.89686098654708413</v>
      </c>
    </row>
    <row r="65" spans="1:177" s="359" customFormat="1" ht="15.75" hidden="1" x14ac:dyDescent="0.25">
      <c r="A65" s="354" t="s">
        <v>158</v>
      </c>
      <c r="B65" s="354"/>
      <c r="C65" s="354"/>
      <c r="D65" s="354"/>
      <c r="E65" s="354"/>
      <c r="F65" s="354"/>
      <c r="G65" s="354"/>
      <c r="H65" s="354"/>
      <c r="I65" s="354"/>
      <c r="J65" s="783">
        <f>J15</f>
        <v>170708.41884699999</v>
      </c>
      <c r="K65" s="783"/>
      <c r="L65" s="783"/>
      <c r="M65" s="783">
        <f>M15</f>
        <v>279703.23891793506</v>
      </c>
      <c r="N65" s="783">
        <f>N11</f>
        <v>103548.08966600001</v>
      </c>
      <c r="O65" s="783">
        <f>O15</f>
        <v>373354.60248051002</v>
      </c>
      <c r="P65" s="783">
        <f>P11</f>
        <v>99796.409769420017</v>
      </c>
      <c r="Q65" s="783">
        <f>Q11</f>
        <v>73923.972853290019</v>
      </c>
      <c r="R65" s="783">
        <f>R15</f>
        <v>229700.82</v>
      </c>
      <c r="S65" s="783"/>
      <c r="T65" s="210">
        <f>T11</f>
        <v>53904.638723459888</v>
      </c>
      <c r="U65" s="783">
        <f>U15</f>
        <v>158469.75870000001</v>
      </c>
      <c r="V65" s="783"/>
      <c r="W65" s="355">
        <f>W19</f>
        <v>79196.938800000004</v>
      </c>
      <c r="X65" s="438">
        <f>X15</f>
        <v>46089.691200000001</v>
      </c>
      <c r="Y65" s="435">
        <f>Y15</f>
        <v>165571.82920550997</v>
      </c>
      <c r="Z65" s="209">
        <f>Z7</f>
        <v>50089.025999999998</v>
      </c>
      <c r="AA65" s="435">
        <f>AA15</f>
        <v>82509.758799999996</v>
      </c>
      <c r="AB65" s="435">
        <f>AB15</f>
        <v>19260.929800000002</v>
      </c>
      <c r="AC65" s="435">
        <f>AC15</f>
        <v>39744.383999999998</v>
      </c>
      <c r="AD65" s="208">
        <f>AD7</f>
        <v>34894.8868</v>
      </c>
      <c r="AE65" s="213">
        <f>AE15</f>
        <v>64953.676623079991</v>
      </c>
      <c r="AF65" s="357">
        <f>AF19</f>
        <v>26001.554530559999</v>
      </c>
      <c r="AG65" s="357">
        <f>AG19</f>
        <v>70382.400457460011</v>
      </c>
      <c r="AH65" s="357">
        <f>AH19</f>
        <v>236267.70909423503</v>
      </c>
      <c r="AI65" s="357">
        <f>AI19</f>
        <v>109987.30096627001</v>
      </c>
      <c r="AJ65" s="213">
        <f>AJ15</f>
        <v>25999.386817039998</v>
      </c>
      <c r="AK65" s="435">
        <f>AK15</f>
        <v>7071.9310301023997</v>
      </c>
      <c r="AL65" s="435">
        <f>AL15</f>
        <v>24533.3181035712</v>
      </c>
      <c r="AM65" s="783">
        <f>AM15</f>
        <v>237958.72610664001</v>
      </c>
      <c r="AN65" s="783"/>
      <c r="AO65" s="213">
        <f>AO15</f>
        <v>19596.724839999999</v>
      </c>
      <c r="AP65" s="213">
        <f>AP15</f>
        <v>34725.908444919995</v>
      </c>
      <c r="AQ65" s="783">
        <f>AQ15</f>
        <v>281556</v>
      </c>
      <c r="AR65" s="783"/>
      <c r="AS65" s="208">
        <f>AS7</f>
        <v>28769.957135919998</v>
      </c>
      <c r="AT65" s="355">
        <f>AT19</f>
        <v>215472.57718448</v>
      </c>
      <c r="AU65" s="213">
        <f>AU15</f>
        <v>30633.211193200001</v>
      </c>
      <c r="AV65" s="208">
        <f>AV7</f>
        <v>45583.817195840049</v>
      </c>
      <c r="AW65" s="210">
        <f>AW11</f>
        <v>30413.881959999962</v>
      </c>
      <c r="AX65" s="438">
        <f>AX15</f>
        <v>100737.26099500002</v>
      </c>
      <c r="AY65" s="788">
        <f>AY15</f>
        <v>334855.82734449999</v>
      </c>
      <c r="AZ65" s="788"/>
      <c r="BA65" s="788"/>
      <c r="BB65" s="388">
        <f>BB15</f>
        <v>112933.32157099972</v>
      </c>
      <c r="BC65" s="209">
        <f>BC7</f>
        <v>26507.139206240012</v>
      </c>
      <c r="BD65" s="210">
        <f>BD11</f>
        <v>80418.829743559982</v>
      </c>
      <c r="BE65" s="210">
        <f>BE11</f>
        <v>110566.93124399999</v>
      </c>
      <c r="BF65" s="216">
        <f>BF15</f>
        <v>65901.325171499688</v>
      </c>
      <c r="BG65" s="208">
        <f>BG7</f>
        <v>130533.29012360002</v>
      </c>
      <c r="BH65" s="209">
        <f>BH7</f>
        <v>78344.609116200008</v>
      </c>
      <c r="BI65" s="217">
        <f t="shared" si="56"/>
        <v>4591174.0107620433</v>
      </c>
      <c r="BJ65" s="217">
        <f t="shared" si="43"/>
        <v>0</v>
      </c>
      <c r="BK65" s="217"/>
      <c r="BL65" s="358">
        <f>SUM(J17,M17,O13,P13,Q13,R17,T13,U17,W17,X17,Y17,Z9,AA17,AB17,AC17,AD9,AE17,AF21,AG9,AH21,AI21,AJ17,AK17,AL17,AM17,AO17,AP17,AQ17,AS9,AT21,AU17,AV9,AW13,AX17,AY17,BB17,BC13,BD13,BE13,BF17,BG9,BH9)</f>
        <v>50.800000000000011</v>
      </c>
      <c r="BM65" s="219">
        <f t="shared" si="44"/>
        <v>90377.441156733112</v>
      </c>
      <c r="BN65" s="403">
        <f t="shared" si="45"/>
        <v>45708.93331296961</v>
      </c>
      <c r="BQ65" s="282">
        <f t="shared" si="76"/>
        <v>4591174.0107620433</v>
      </c>
      <c r="BR65" s="407">
        <f t="shared" si="86"/>
        <v>6.3929136093590442</v>
      </c>
      <c r="BS65" s="410" t="e">
        <f t="shared" si="91"/>
        <v>#DIV/0!</v>
      </c>
      <c r="BV65" s="419">
        <f t="shared" si="87"/>
        <v>6.9312363783401523</v>
      </c>
    </row>
    <row r="66" spans="1:177" ht="15.75" hidden="1" x14ac:dyDescent="0.25">
      <c r="A66" s="175" t="s">
        <v>94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42"/>
      <c r="P66" s="142"/>
      <c r="Q66" s="14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74"/>
      <c r="AY66" s="1"/>
      <c r="AZ66" s="1"/>
      <c r="BA66" s="1"/>
      <c r="BB66" s="1"/>
      <c r="BC66" s="1"/>
      <c r="BD66" s="1"/>
      <c r="BE66" s="1"/>
      <c r="BF66" s="1"/>
      <c r="BG66" s="309"/>
      <c r="BH66" s="1"/>
      <c r="BI66" s="136"/>
      <c r="BJ66" s="136"/>
      <c r="BK66" s="136"/>
      <c r="BL66" s="152"/>
      <c r="BM66" s="151"/>
      <c r="BN66" s="403"/>
      <c r="BQ66" s="282"/>
      <c r="BV66" s="197"/>
    </row>
    <row r="67" spans="1:177" s="233" customFormat="1" ht="15.75" hidden="1" x14ac:dyDescent="0.25">
      <c r="A67" s="223" t="s">
        <v>95</v>
      </c>
      <c r="B67" s="223"/>
      <c r="C67" s="223"/>
      <c r="D67" s="223"/>
      <c r="E67" s="223"/>
      <c r="F67" s="223"/>
      <c r="G67" s="223"/>
      <c r="H67" s="223"/>
      <c r="I67" s="223"/>
      <c r="J67" s="228">
        <f t="shared" ref="J67:S67" si="96">J7</f>
        <v>83395.92</v>
      </c>
      <c r="K67" s="227">
        <f t="shared" si="96"/>
        <v>30107.233641029994</v>
      </c>
      <c r="L67" s="227">
        <f t="shared" si="96"/>
        <v>59703.264866280013</v>
      </c>
      <c r="M67" s="228">
        <f t="shared" si="96"/>
        <v>66990.281934134997</v>
      </c>
      <c r="N67" s="227">
        <f t="shared" si="96"/>
        <v>27674.134887839999</v>
      </c>
      <c r="O67" s="227">
        <f t="shared" si="96"/>
        <v>58299.586569420011</v>
      </c>
      <c r="P67" s="228">
        <f t="shared" si="96"/>
        <v>99796.409769420017</v>
      </c>
      <c r="Q67" s="227">
        <f t="shared" si="96"/>
        <v>72163.71138963</v>
      </c>
      <c r="R67" s="228">
        <f t="shared" si="96"/>
        <v>13611.537035040003</v>
      </c>
      <c r="S67" s="227">
        <f t="shared" si="96"/>
        <v>37264.279926930009</v>
      </c>
      <c r="T67" s="211">
        <f>T11</f>
        <v>53904.638723459888</v>
      </c>
      <c r="U67" s="795">
        <f>U15</f>
        <v>158469.75870000001</v>
      </c>
      <c r="V67" s="795"/>
      <c r="W67" s="224">
        <f>W19</f>
        <v>79196.938800000004</v>
      </c>
      <c r="X67" s="225">
        <f>X15</f>
        <v>46089.691200000001</v>
      </c>
      <c r="Y67" s="224">
        <f>Y19</f>
        <v>154987.60680000001</v>
      </c>
      <c r="Z67" s="441">
        <f>Z15</f>
        <v>87920.476800000004</v>
      </c>
      <c r="AA67" s="441">
        <f>AA15</f>
        <v>82509.758799999996</v>
      </c>
      <c r="AB67" s="441">
        <f>AB15</f>
        <v>19260.929800000002</v>
      </c>
      <c r="AC67" s="441">
        <f>AC15</f>
        <v>39744.383999999998</v>
      </c>
      <c r="AD67" s="228">
        <f>AD7</f>
        <v>34894.8868</v>
      </c>
      <c r="AE67" s="229">
        <f>AE15</f>
        <v>64953.676623079991</v>
      </c>
      <c r="AF67" s="228">
        <f>AF7</f>
        <v>12184.205081999997</v>
      </c>
      <c r="AG67" s="441">
        <f>AG15</f>
        <v>68022.94144373</v>
      </c>
      <c r="AH67" s="214">
        <f>AH5</f>
        <v>63317.81003275</v>
      </c>
      <c r="AI67" s="214">
        <f>AI5</f>
        <v>25148.2993216</v>
      </c>
      <c r="AJ67" s="229">
        <f>AJ15</f>
        <v>25999.386817039998</v>
      </c>
      <c r="AK67" s="441">
        <f>AK15</f>
        <v>7071.9310301023997</v>
      </c>
      <c r="AL67" s="211">
        <f>AL11</f>
        <v>19157.1697065056</v>
      </c>
      <c r="AM67" s="214">
        <f>AM5</f>
        <v>35644.681564799997</v>
      </c>
      <c r="AN67" s="211">
        <f>AN11</f>
        <v>33169.965228400004</v>
      </c>
      <c r="AO67" s="229">
        <f>AO15</f>
        <v>19596.724839999999</v>
      </c>
      <c r="AP67" s="229">
        <f>AP15</f>
        <v>34725.908444919995</v>
      </c>
      <c r="AQ67" s="392">
        <f>AQ11</f>
        <v>108032.00944227999</v>
      </c>
      <c r="AR67" s="227">
        <f>AR7</f>
        <v>35735.595280000001</v>
      </c>
      <c r="AS67" s="234">
        <f>AS15</f>
        <v>0</v>
      </c>
      <c r="AT67" s="225">
        <f>AT15</f>
        <v>163089.65648976</v>
      </c>
      <c r="AU67" s="229">
        <f>AU15</f>
        <v>30633.211193200001</v>
      </c>
      <c r="AV67" s="228">
        <f>AV7</f>
        <v>45583.817195840049</v>
      </c>
      <c r="AW67" s="211">
        <f>AW11</f>
        <v>30413.881959999962</v>
      </c>
      <c r="AX67" s="225">
        <f>AX15</f>
        <v>100737.26099500002</v>
      </c>
      <c r="AY67" s="228">
        <f t="shared" ref="AY67:BH67" si="97">AY7</f>
        <v>47778.989803999983</v>
      </c>
      <c r="AZ67" s="228">
        <f t="shared" si="97"/>
        <v>88492.66942249985</v>
      </c>
      <c r="BA67" s="228">
        <f t="shared" si="97"/>
        <v>25354.527844799995</v>
      </c>
      <c r="BB67" s="228">
        <f t="shared" si="97"/>
        <v>91856.320000000007</v>
      </c>
      <c r="BC67" s="227">
        <f t="shared" si="97"/>
        <v>26507.139206240012</v>
      </c>
      <c r="BD67" s="228">
        <f t="shared" si="97"/>
        <v>27961.389616160021</v>
      </c>
      <c r="BE67" s="227">
        <f t="shared" si="97"/>
        <v>75576.105337040048</v>
      </c>
      <c r="BF67" s="228">
        <f>BF15</f>
        <v>65901.325171499688</v>
      </c>
      <c r="BG67" s="228">
        <f t="shared" si="97"/>
        <v>130533.29012360002</v>
      </c>
      <c r="BH67" s="227">
        <f t="shared" si="97"/>
        <v>78344.609116200008</v>
      </c>
      <c r="BI67" s="230">
        <f t="shared" si="56"/>
        <v>2887509.9287762321</v>
      </c>
      <c r="BJ67" s="230">
        <f t="shared" si="43"/>
        <v>0</v>
      </c>
      <c r="BK67" s="230"/>
      <c r="BL67" s="231">
        <f>SUM(J9,K9,L9,M9,N9,O9,P9,Q9,R9,S9,T13,U17,W17,X17,Y21,Z17,AA17,AB17,AC17,AD9,AE17,AF9,AG17,AI9,AJ17,AK17,AL13,AN13,AO17,AP17,AQ13,AR9,AS17,AT17,AU17,AV9,AW13,AX17,AY9,AZ9,BA9,BB9,BC9,BD9,BE9,BG9,BH9)</f>
        <v>34.699999999999996</v>
      </c>
      <c r="BM67" s="232">
        <f>BI67/BL67</f>
        <v>83213.54261602975</v>
      </c>
      <c r="BN67" s="403">
        <f t="shared" si="45"/>
        <v>17819.876954266441</v>
      </c>
      <c r="BQ67" s="282">
        <f t="shared" si="76"/>
        <v>2887509.9287762321</v>
      </c>
      <c r="BV67" s="421"/>
    </row>
    <row r="68" spans="1:177" ht="15.75" hidden="1" x14ac:dyDescent="0.25">
      <c r="A68" s="1" t="s">
        <v>224</v>
      </c>
      <c r="B68" s="1"/>
      <c r="C68" s="1"/>
      <c r="D68" s="1"/>
      <c r="E68" s="1"/>
      <c r="F68" s="1"/>
      <c r="G68" s="1"/>
      <c r="H68" s="1"/>
      <c r="I68" s="1"/>
      <c r="J68" s="61">
        <f t="shared" ref="J68:S68" si="98">J7</f>
        <v>83395.92</v>
      </c>
      <c r="K68" s="62">
        <f t="shared" si="98"/>
        <v>30107.233641029994</v>
      </c>
      <c r="L68" s="62">
        <f t="shared" si="98"/>
        <v>59703.264866280013</v>
      </c>
      <c r="M68" s="61">
        <f t="shared" si="98"/>
        <v>66990.281934134997</v>
      </c>
      <c r="N68" s="62">
        <f t="shared" si="98"/>
        <v>27674.134887839999</v>
      </c>
      <c r="O68" s="177">
        <f t="shared" si="98"/>
        <v>58299.586569420011</v>
      </c>
      <c r="P68" s="178">
        <f t="shared" si="98"/>
        <v>99796.409769420017</v>
      </c>
      <c r="Q68" s="177">
        <f t="shared" si="98"/>
        <v>72163.71138963</v>
      </c>
      <c r="R68" s="61">
        <f t="shared" si="98"/>
        <v>13611.537035040003</v>
      </c>
      <c r="S68" s="62">
        <f t="shared" si="98"/>
        <v>37264.279926930009</v>
      </c>
      <c r="T68" s="87">
        <f>T11</f>
        <v>53904.638723459888</v>
      </c>
      <c r="U68" s="784">
        <f>U15</f>
        <v>158469.75870000001</v>
      </c>
      <c r="V68" s="784"/>
      <c r="W68" s="87">
        <f>W11</f>
        <v>51078.542407200002</v>
      </c>
      <c r="X68" s="432">
        <f>X15</f>
        <v>46089.691200000001</v>
      </c>
      <c r="Y68" s="105">
        <f>Y19</f>
        <v>154987.60680000001</v>
      </c>
      <c r="Z68" s="436">
        <f>Z15</f>
        <v>87920.476800000004</v>
      </c>
      <c r="AA68" s="87">
        <f>AA11</f>
        <v>58126.4712</v>
      </c>
      <c r="AB68" s="436">
        <f>AB15</f>
        <v>19260.929800000002</v>
      </c>
      <c r="AC68" s="436">
        <f>AC15</f>
        <v>39744.383999999998</v>
      </c>
      <c r="AD68" s="61">
        <f>AD7</f>
        <v>34894.8868</v>
      </c>
      <c r="AE68" s="97">
        <f>AE15</f>
        <v>64953.676623079991</v>
      </c>
      <c r="AF68" s="61">
        <f>AF7</f>
        <v>12184.205081999997</v>
      </c>
      <c r="AG68" s="120">
        <f>AG5</f>
        <v>9086.4189779999997</v>
      </c>
      <c r="AH68" s="120">
        <f>AH5</f>
        <v>63317.81003275</v>
      </c>
      <c r="AI68" s="120">
        <f>AI5</f>
        <v>25148.2993216</v>
      </c>
      <c r="AJ68" s="97">
        <f>AJ7</f>
        <v>25999.386817039998</v>
      </c>
      <c r="AK68" s="436">
        <f>AK15</f>
        <v>7071.9310301023997</v>
      </c>
      <c r="AL68" s="87">
        <f>AL11</f>
        <v>19157.1697065056</v>
      </c>
      <c r="AM68" s="120">
        <f>AM5</f>
        <v>35644.681564799997</v>
      </c>
      <c r="AN68" s="87">
        <f>AN11</f>
        <v>33169.965228400004</v>
      </c>
      <c r="AO68" s="97">
        <f>AO15</f>
        <v>19596.724839999999</v>
      </c>
      <c r="AP68" s="97">
        <f>AP15</f>
        <v>34725.908444919995</v>
      </c>
      <c r="AQ68" s="88">
        <f>AQ11</f>
        <v>108032.00944227999</v>
      </c>
      <c r="AR68" s="62">
        <f>AR7</f>
        <v>35735.595280000001</v>
      </c>
      <c r="AS68" s="98">
        <f>AS15</f>
        <v>0</v>
      </c>
      <c r="AT68" s="331">
        <f>AT7</f>
        <v>53519.949008064003</v>
      </c>
      <c r="AU68" s="61">
        <f>AU7</f>
        <v>30633.211193200001</v>
      </c>
      <c r="AV68" s="61">
        <f>AV7</f>
        <v>45583.817195840049</v>
      </c>
      <c r="AW68" s="87">
        <f>AW11</f>
        <v>30413.881959999962</v>
      </c>
      <c r="AX68" s="61">
        <f t="shared" ref="AX68:BH68" si="99">AX7</f>
        <v>23763.39084</v>
      </c>
      <c r="AY68" s="61">
        <f t="shared" si="99"/>
        <v>47778.989803999983</v>
      </c>
      <c r="AZ68" s="61">
        <f t="shared" si="99"/>
        <v>88492.66942249985</v>
      </c>
      <c r="BA68" s="61">
        <f t="shared" si="99"/>
        <v>25354.527844799995</v>
      </c>
      <c r="BB68" s="61">
        <f t="shared" si="99"/>
        <v>91856.320000000007</v>
      </c>
      <c r="BC68" s="62">
        <f t="shared" si="99"/>
        <v>26507.139206240012</v>
      </c>
      <c r="BD68" s="61">
        <f t="shared" si="99"/>
        <v>27961.389616160021</v>
      </c>
      <c r="BE68" s="62">
        <f t="shared" si="99"/>
        <v>75576.105337040048</v>
      </c>
      <c r="BF68" s="61">
        <f>BF15</f>
        <v>65901.325171499688</v>
      </c>
      <c r="BG68" s="83">
        <f t="shared" si="99"/>
        <v>130533.29012360002</v>
      </c>
      <c r="BH68" s="62">
        <f t="shared" si="99"/>
        <v>78344.609116200008</v>
      </c>
      <c r="BI68" s="136">
        <f t="shared" si="56"/>
        <v>2589528.1446810062</v>
      </c>
      <c r="BJ68" s="136">
        <f t="shared" si="43"/>
        <v>0</v>
      </c>
      <c r="BK68" s="136"/>
      <c r="BL68" s="153">
        <f>SUM(J9,K9,L9,M9,N9,O9,P9,Q9,R9,S9,T13,U17,W13,X17,Y21,Z17,AA13,AB17,AC17,AD9,AE17,AF9,AI14,AJ17,AK17,AL13,AN13,AO17,AP17,AQ13,AR9,AS17,AT9,AU9,AV9,AW13,AX9,AY9,AZ9,BA9,BB9,BC9,BD9,BE9,BF9,BG9,BH9)</f>
        <v>31.649999999999995</v>
      </c>
      <c r="BM68" s="151">
        <f>BI68/BL68</f>
        <v>81817.63490303338</v>
      </c>
      <c r="BN68" s="403">
        <f t="shared" si="45"/>
        <v>10122.209991084348</v>
      </c>
      <c r="BO68" s="417">
        <v>209994.77606560494</v>
      </c>
      <c r="BP68" s="417">
        <v>75624.5</v>
      </c>
      <c r="BQ68" s="282">
        <f t="shared" si="76"/>
        <v>2875147.420746611</v>
      </c>
      <c r="BR68" s="407">
        <f>10*($BI$68/BI68)</f>
        <v>10</v>
      </c>
      <c r="BS68" s="410">
        <f>10*($BO$69/BO68)</f>
        <v>9.1470129546528671</v>
      </c>
      <c r="BV68" s="419">
        <f>10*($BQ$68/BQ68)</f>
        <v>10</v>
      </c>
      <c r="BX68" s="407">
        <f>10*(BL68/$BL$69)</f>
        <v>8.7190082644628095</v>
      </c>
      <c r="BY68" s="411">
        <f>10-($BL$69-BL68)*$BZ$70</f>
        <v>0</v>
      </c>
    </row>
    <row r="69" spans="1:177" ht="15.75" hidden="1" x14ac:dyDescent="0.25">
      <c r="A69" s="1" t="s">
        <v>225</v>
      </c>
      <c r="B69" s="1"/>
      <c r="C69" s="1"/>
      <c r="D69" s="1"/>
      <c r="E69" s="1"/>
      <c r="F69" s="1"/>
      <c r="G69" s="1"/>
      <c r="H69" s="1"/>
      <c r="I69" s="1"/>
      <c r="J69" s="784">
        <f>J15</f>
        <v>170708.41884699999</v>
      </c>
      <c r="K69" s="784"/>
      <c r="L69" s="784"/>
      <c r="M69" s="61">
        <f t="shared" ref="M69:S69" si="100">M7</f>
        <v>66990.281934134997</v>
      </c>
      <c r="N69" s="62">
        <f t="shared" si="100"/>
        <v>27674.134887839999</v>
      </c>
      <c r="O69" s="177">
        <f t="shared" si="100"/>
        <v>58299.586569420011</v>
      </c>
      <c r="P69" s="178">
        <f t="shared" si="100"/>
        <v>99796.409769420017</v>
      </c>
      <c r="Q69" s="177">
        <f t="shared" si="100"/>
        <v>72163.71138963</v>
      </c>
      <c r="R69" s="61">
        <f t="shared" si="100"/>
        <v>13611.537035040003</v>
      </c>
      <c r="S69" s="62">
        <f t="shared" si="100"/>
        <v>37264.279926930009</v>
      </c>
      <c r="T69" s="87">
        <f>T11</f>
        <v>53904.638723459888</v>
      </c>
      <c r="U69" s="784">
        <f>U15</f>
        <v>158469.75870000001</v>
      </c>
      <c r="V69" s="784"/>
      <c r="W69" s="105">
        <f>W19</f>
        <v>79196.938800000004</v>
      </c>
      <c r="X69" s="432">
        <f>X15</f>
        <v>46089.691200000001</v>
      </c>
      <c r="Y69" s="105">
        <f>Y19</f>
        <v>154987.60680000001</v>
      </c>
      <c r="Z69" s="436">
        <f>Z15</f>
        <v>87920.476800000004</v>
      </c>
      <c r="AA69" s="436">
        <f>AA15</f>
        <v>82509.758799999996</v>
      </c>
      <c r="AB69" s="436">
        <f>AB15</f>
        <v>19260.929800000002</v>
      </c>
      <c r="AC69" s="436">
        <f>AC15</f>
        <v>39744.383999999998</v>
      </c>
      <c r="AD69" s="61">
        <f>AD7</f>
        <v>34894.8868</v>
      </c>
      <c r="AE69" s="97">
        <f>AE19</f>
        <v>64953.676623079991</v>
      </c>
      <c r="AF69" s="61">
        <f>AF7</f>
        <v>12184.205081999997</v>
      </c>
      <c r="AG69" s="120">
        <f>AG5</f>
        <v>9086.4189779999997</v>
      </c>
      <c r="AH69" s="120">
        <f>AH5</f>
        <v>63317.81003275</v>
      </c>
      <c r="AI69" s="120">
        <f>AI5</f>
        <v>25148.2993216</v>
      </c>
      <c r="AJ69" s="97">
        <f>AJ15</f>
        <v>25999.386817039998</v>
      </c>
      <c r="AK69" s="436">
        <f>AK15</f>
        <v>7071.9310301023997</v>
      </c>
      <c r="AL69" s="436">
        <f>AL15</f>
        <v>24533.3181035712</v>
      </c>
      <c r="AM69" s="120">
        <f>AM5</f>
        <v>35644.681564799997</v>
      </c>
      <c r="AN69" s="87">
        <f>AN11</f>
        <v>33169.965228400004</v>
      </c>
      <c r="AO69" s="97">
        <f>AO15</f>
        <v>19596.724839999999</v>
      </c>
      <c r="AP69" s="97">
        <f>AP15</f>
        <v>34725.908444919995</v>
      </c>
      <c r="AQ69" s="784">
        <f>AQ15</f>
        <v>281556</v>
      </c>
      <c r="AR69" s="784"/>
      <c r="AS69" s="98">
        <f>AS15</f>
        <v>0</v>
      </c>
      <c r="AT69" s="331">
        <f>AT7</f>
        <v>53519.949008064003</v>
      </c>
      <c r="AU69" s="97">
        <f>AU15</f>
        <v>30633.211193200001</v>
      </c>
      <c r="AV69" s="61">
        <f>AV7</f>
        <v>45583.817195840049</v>
      </c>
      <c r="AW69" s="87">
        <f>AW11</f>
        <v>30413.881959999962</v>
      </c>
      <c r="AX69" s="61">
        <f t="shared" ref="AX69:BE69" si="101">AX7</f>
        <v>23763.39084</v>
      </c>
      <c r="AY69" s="61">
        <f t="shared" si="101"/>
        <v>47778.989803999983</v>
      </c>
      <c r="AZ69" s="61">
        <f t="shared" si="101"/>
        <v>88492.66942249985</v>
      </c>
      <c r="BA69" s="61">
        <f t="shared" si="101"/>
        <v>25354.527844799995</v>
      </c>
      <c r="BB69" s="61">
        <f t="shared" si="101"/>
        <v>91856.320000000007</v>
      </c>
      <c r="BC69" s="62">
        <f t="shared" si="101"/>
        <v>26507.139206240012</v>
      </c>
      <c r="BD69" s="61">
        <f t="shared" si="101"/>
        <v>27961.389616160021</v>
      </c>
      <c r="BE69" s="62">
        <f t="shared" si="101"/>
        <v>75576.105337040048</v>
      </c>
      <c r="BF69" s="97">
        <f>BF15</f>
        <v>65901.325171499688</v>
      </c>
      <c r="BG69" s="83">
        <f>BG7</f>
        <v>130533.29012360002</v>
      </c>
      <c r="BH69" s="62">
        <f>BH7</f>
        <v>78344.609116200008</v>
      </c>
      <c r="BI69" s="136">
        <f t="shared" si="56"/>
        <v>2782696.3726882823</v>
      </c>
      <c r="BJ69" s="136">
        <f t="shared" si="43"/>
        <v>0</v>
      </c>
      <c r="BK69" s="136"/>
      <c r="BL69" s="153">
        <f>SUM(J17,M9,N9,O9,P9,Q9,R9,S9,T13,U17,W21,X17,Y21,Z17,AA17,AB17,AC17,AD9,AE21,AF21,AG23,AH23,AI23,AJ17,AK17,AL13,AN13,AO17,AP17,AQ17,AR14,AS17,AT9,AU17,AV9,AW13,AX9,AY9,AZ9,BA9,BB9,BC9,BD9,BE9,BF17,BG9,BH9)</f>
        <v>36.299999999999997</v>
      </c>
      <c r="BM69" s="151">
        <f>BI69/BL69</f>
        <v>76658.302277914117</v>
      </c>
      <c r="BN69" s="403">
        <f t="shared" si="45"/>
        <v>14147.002044768476</v>
      </c>
      <c r="BO69" s="417">
        <v>192082.49370815163</v>
      </c>
      <c r="BP69" s="417">
        <v>58086.875</v>
      </c>
      <c r="BQ69" s="282">
        <f t="shared" si="76"/>
        <v>3032865.7413964337</v>
      </c>
      <c r="BR69" s="407">
        <f t="shared" ref="BR69:BR70" si="102">10*($BI$68/BI69)</f>
        <v>9.3058235533592839</v>
      </c>
      <c r="BS69" s="410">
        <f>10*($BO$69/BO69)</f>
        <v>10</v>
      </c>
      <c r="BV69" s="419">
        <f t="shared" ref="BV69:BV70" si="103">10*($BQ$68/BQ69)</f>
        <v>9.4799693290175</v>
      </c>
      <c r="BX69" s="407">
        <f>10*(BL69/$BL$69)</f>
        <v>10</v>
      </c>
      <c r="BY69" s="411">
        <f>10-($BL$69-BL69)*$BZ$70</f>
        <v>10</v>
      </c>
    </row>
    <row r="70" spans="1:177" ht="15.75" hidden="1" x14ac:dyDescent="0.25">
      <c r="A70" s="1" t="s">
        <v>226</v>
      </c>
      <c r="B70" s="1"/>
      <c r="C70" s="1"/>
      <c r="D70" s="1"/>
      <c r="E70" s="1"/>
      <c r="F70" s="1"/>
      <c r="G70" s="1"/>
      <c r="H70" s="1"/>
      <c r="I70" s="1"/>
      <c r="J70" s="61">
        <f t="shared" ref="J70:S70" si="104">J7</f>
        <v>83395.92</v>
      </c>
      <c r="K70" s="62">
        <f t="shared" si="104"/>
        <v>30107.233641029994</v>
      </c>
      <c r="L70" s="62">
        <f t="shared" si="104"/>
        <v>59703.264866280013</v>
      </c>
      <c r="M70" s="61">
        <f t="shared" si="104"/>
        <v>66990.281934134997</v>
      </c>
      <c r="N70" s="62">
        <f t="shared" si="104"/>
        <v>27674.134887839999</v>
      </c>
      <c r="O70" s="177">
        <f t="shared" si="104"/>
        <v>58299.586569420011</v>
      </c>
      <c r="P70" s="178">
        <f t="shared" si="104"/>
        <v>99796.409769420017</v>
      </c>
      <c r="Q70" s="177">
        <f t="shared" si="104"/>
        <v>72163.71138963</v>
      </c>
      <c r="R70" s="61">
        <f t="shared" si="104"/>
        <v>13611.537035040003</v>
      </c>
      <c r="S70" s="62">
        <f t="shared" si="104"/>
        <v>37264.279926930009</v>
      </c>
      <c r="T70" s="87">
        <f>T11</f>
        <v>53904.638723459888</v>
      </c>
      <c r="U70" s="87">
        <f>U11</f>
        <v>75412.565400000007</v>
      </c>
      <c r="V70" s="61">
        <f>V7</f>
        <v>15291.962100000002</v>
      </c>
      <c r="W70" s="61">
        <f>W7</f>
        <v>28802.188514400048</v>
      </c>
      <c r="X70" s="61">
        <f>X7</f>
        <v>29514.592799999999</v>
      </c>
      <c r="Y70" s="87">
        <f>Y11</f>
        <v>122263.40100000001</v>
      </c>
      <c r="Z70" s="436">
        <f>Z15</f>
        <v>87920.476800000004</v>
      </c>
      <c r="AA70" s="87">
        <f>AA11</f>
        <v>58126.4712</v>
      </c>
      <c r="AB70" s="436">
        <f>AB15</f>
        <v>19260.929800000002</v>
      </c>
      <c r="AC70" s="61">
        <f>AC7</f>
        <v>11265.045399999999</v>
      </c>
      <c r="AD70" s="61">
        <f>AD7</f>
        <v>34894.8868</v>
      </c>
      <c r="AE70" s="97">
        <f>AE19</f>
        <v>64953.676623079991</v>
      </c>
      <c r="AF70" s="107">
        <f>AF19</f>
        <v>26001.554530559999</v>
      </c>
      <c r="AG70" s="107">
        <f>AG19</f>
        <v>70382.400457460011</v>
      </c>
      <c r="AH70" s="107">
        <f>AH19</f>
        <v>236267.70909423503</v>
      </c>
      <c r="AI70" s="107">
        <f>AI19</f>
        <v>109987.30096627001</v>
      </c>
      <c r="AJ70" s="97">
        <f>AJ15</f>
        <v>25999.386817039998</v>
      </c>
      <c r="AK70" s="436">
        <f>AK15</f>
        <v>7071.9310301023997</v>
      </c>
      <c r="AL70" s="436">
        <f>AL15</f>
        <v>24533.3181035712</v>
      </c>
      <c r="AM70" s="784">
        <f>AM15</f>
        <v>237958.72610664001</v>
      </c>
      <c r="AN70" s="784"/>
      <c r="AO70" s="97">
        <f>AO15</f>
        <v>19596.724839999999</v>
      </c>
      <c r="AP70" s="97">
        <f>AP15</f>
        <v>34725.908444919995</v>
      </c>
      <c r="AQ70" s="784">
        <f>AQ15</f>
        <v>281556</v>
      </c>
      <c r="AR70" s="784"/>
      <c r="AS70" s="98">
        <f>AS15</f>
        <v>0</v>
      </c>
      <c r="AT70" s="331">
        <f>AT7</f>
        <v>53519.949008064003</v>
      </c>
      <c r="AU70" s="97">
        <f>AU15</f>
        <v>30633.211193200001</v>
      </c>
      <c r="AV70" s="61">
        <f>AV7</f>
        <v>45583.817195840049</v>
      </c>
      <c r="AW70" s="87">
        <f>AW11</f>
        <v>30413.881959999962</v>
      </c>
      <c r="AX70" s="61">
        <f t="shared" ref="AX70:BE70" si="105">AX7</f>
        <v>23763.39084</v>
      </c>
      <c r="AY70" s="61">
        <f t="shared" si="105"/>
        <v>47778.989803999983</v>
      </c>
      <c r="AZ70" s="61">
        <f t="shared" si="105"/>
        <v>88492.66942249985</v>
      </c>
      <c r="BA70" s="61">
        <f t="shared" si="105"/>
        <v>25354.527844799995</v>
      </c>
      <c r="BB70" s="61">
        <f t="shared" si="105"/>
        <v>91856.320000000007</v>
      </c>
      <c r="BC70" s="62">
        <f t="shared" si="105"/>
        <v>26507.139206240012</v>
      </c>
      <c r="BD70" s="61">
        <f t="shared" si="105"/>
        <v>27961.389616160021</v>
      </c>
      <c r="BE70" s="62">
        <f t="shared" si="105"/>
        <v>75576.105337040048</v>
      </c>
      <c r="BF70" s="97">
        <f>BF15</f>
        <v>65901.325171499688</v>
      </c>
      <c r="BG70" s="83">
        <f>BG7</f>
        <v>130533.29012360002</v>
      </c>
      <c r="BH70" s="62">
        <f>BH7</f>
        <v>78344.609116200008</v>
      </c>
      <c r="BI70" s="136">
        <f t="shared" si="56"/>
        <v>3066918.7714106073</v>
      </c>
      <c r="BJ70" s="136">
        <f t="shared" ref="BJ70" si="106">SUM(B70:I70)</f>
        <v>0</v>
      </c>
      <c r="BK70" s="136"/>
      <c r="BL70" s="153">
        <f>SUM(J9,K9,L9,M9,N9,O9,P9,Q9,R9,S9,T13,U13,V9,W9,X9,Y13,Z17,AA13,AB17,AC9,AD9,AE21,AF21,AG21,AH21,AI21,AJ17,AK17,AL17,AM17,AO17,AP17,AQ17,AS17,AT9,AU17,AV9,AW13,AX9,AY9,AZ9,BA9,BB9,BC9,BD9,BE9,BF17,BG9,BH9)</f>
        <v>36.200000000000003</v>
      </c>
      <c r="BM70" s="151">
        <f>BI70/BL70</f>
        <v>84721.513022392464</v>
      </c>
      <c r="BN70" s="403">
        <f t="shared" si="45"/>
        <v>22037.529639431508</v>
      </c>
      <c r="BO70" s="417">
        <v>203253.98410585494</v>
      </c>
      <c r="BP70" s="417">
        <v>64572.375</v>
      </c>
      <c r="BQ70" s="282">
        <f t="shared" si="76"/>
        <v>3334745.130516462</v>
      </c>
      <c r="BR70" s="407">
        <f t="shared" si="102"/>
        <v>8.4434193980624119</v>
      </c>
      <c r="BS70" s="410">
        <f>10*($BO$69/BO70)</f>
        <v>9.4503679498904596</v>
      </c>
      <c r="BV70" s="419">
        <f t="shared" si="103"/>
        <v>8.6217905963366022</v>
      </c>
      <c r="BX70" s="407">
        <f>10*(BL70/$BL$69)</f>
        <v>9.9724517906336114</v>
      </c>
      <c r="BY70" s="411">
        <f>10-($BL$69-BL70)*$BZ$70</f>
        <v>9.7849462365591524</v>
      </c>
      <c r="BZ70" s="412">
        <f>10/(BL69-BL68)</f>
        <v>2.1505376344086011</v>
      </c>
    </row>
    <row r="71" spans="1:177" ht="16.5" hidden="1" thickBot="1" x14ac:dyDescent="0.3">
      <c r="A71" s="277" t="s">
        <v>169</v>
      </c>
      <c r="B71" s="278"/>
      <c r="C71" s="279"/>
      <c r="D71" s="279"/>
      <c r="E71" s="279"/>
      <c r="F71" s="279"/>
      <c r="G71" s="279"/>
      <c r="H71" s="279"/>
      <c r="I71" s="279"/>
      <c r="J71" s="280"/>
      <c r="K71" s="280"/>
      <c r="L71" s="280"/>
      <c r="M71" s="280"/>
      <c r="N71" s="280"/>
      <c r="O71" s="281"/>
      <c r="P71" s="281"/>
      <c r="Q71" s="281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1"/>
      <c r="AF71" s="280"/>
      <c r="AG71" s="280"/>
      <c r="AH71" s="280"/>
      <c r="AI71" s="280"/>
      <c r="AJ71" s="280"/>
      <c r="AK71" s="280"/>
      <c r="AL71" s="280"/>
      <c r="AM71" s="280"/>
      <c r="AN71" s="280"/>
      <c r="AO71" s="280"/>
      <c r="AP71" s="280"/>
      <c r="AQ71" s="280"/>
      <c r="AR71" s="280"/>
      <c r="AS71" s="280"/>
      <c r="AT71" s="280"/>
      <c r="AU71" s="280"/>
      <c r="AV71" s="280"/>
      <c r="AW71" s="280"/>
      <c r="AX71" s="280"/>
      <c r="AY71" s="280"/>
      <c r="AZ71" s="280"/>
      <c r="BA71" s="280"/>
      <c r="BB71" s="280"/>
      <c r="BC71" s="280"/>
      <c r="BD71" s="280"/>
      <c r="BE71" s="280"/>
      <c r="BF71" s="280"/>
      <c r="BG71" s="310"/>
      <c r="BH71" s="280"/>
      <c r="BI71" s="136"/>
      <c r="BJ71" s="282"/>
      <c r="BK71" s="136"/>
      <c r="BL71" s="283"/>
      <c r="BM71" s="151"/>
      <c r="BN71" s="403"/>
    </row>
    <row r="72" spans="1:177" s="297" customFormat="1" ht="16.5" hidden="1" thickBot="1" x14ac:dyDescent="0.3">
      <c r="A72" s="285" t="s">
        <v>227</v>
      </c>
      <c r="B72" s="286"/>
      <c r="C72" s="286"/>
      <c r="D72" s="286"/>
      <c r="E72" s="286"/>
      <c r="F72" s="286"/>
      <c r="G72" s="286"/>
      <c r="H72" s="286"/>
      <c r="I72" s="286"/>
      <c r="J72" s="801">
        <f>J15</f>
        <v>170708.41884699999</v>
      </c>
      <c r="K72" s="801">
        <f t="shared" ref="K72:Z72" si="107">K55</f>
        <v>30107.233641029994</v>
      </c>
      <c r="L72" s="801">
        <f t="shared" si="107"/>
        <v>59703.264866280013</v>
      </c>
      <c r="M72" s="87">
        <f>M11</f>
        <v>129180.86751149999</v>
      </c>
      <c r="N72" s="87">
        <f>N11</f>
        <v>103548.08966600001</v>
      </c>
      <c r="O72" s="87">
        <f>O11</f>
        <v>94558.382463999995</v>
      </c>
      <c r="P72" s="180">
        <f t="shared" si="107"/>
        <v>99796.409769420017</v>
      </c>
      <c r="Q72" s="289">
        <f t="shared" si="107"/>
        <v>73923.972853290019</v>
      </c>
      <c r="R72" s="432">
        <f>R19</f>
        <v>52764.266213925002</v>
      </c>
      <c r="S72" s="432">
        <f>S19</f>
        <v>163066.35071580001</v>
      </c>
      <c r="T72" s="289">
        <f t="shared" si="107"/>
        <v>53904.638723459888</v>
      </c>
      <c r="U72" s="800">
        <f t="shared" si="107"/>
        <v>75412.565400000007</v>
      </c>
      <c r="V72" s="800">
        <f t="shared" si="107"/>
        <v>15291.962100000002</v>
      </c>
      <c r="W72" s="290">
        <f t="shared" si="107"/>
        <v>79196.938800000004</v>
      </c>
      <c r="X72" s="291">
        <f t="shared" si="107"/>
        <v>46089.691200000001</v>
      </c>
      <c r="Y72" s="290">
        <f t="shared" si="107"/>
        <v>154987.60680000001</v>
      </c>
      <c r="Z72" s="445">
        <f t="shared" si="107"/>
        <v>87920.476800000004</v>
      </c>
      <c r="AA72" s="298">
        <f>AA15</f>
        <v>82509.758799999996</v>
      </c>
      <c r="AB72" s="445">
        <f>AB55</f>
        <v>19260.929800000002</v>
      </c>
      <c r="AC72" s="446">
        <f>AC15</f>
        <v>39744.383999999998</v>
      </c>
      <c r="AD72" s="287">
        <f>AD55</f>
        <v>34894.8868</v>
      </c>
      <c r="AE72" s="293">
        <f>AE55</f>
        <v>64953.676623079991</v>
      </c>
      <c r="AF72" s="299">
        <f>AF70</f>
        <v>26001.554530559999</v>
      </c>
      <c r="AG72" s="299">
        <f t="shared" ref="AG72:AI72" si="108">AG70</f>
        <v>70382.400457460011</v>
      </c>
      <c r="AH72" s="299">
        <f t="shared" si="108"/>
        <v>236267.70909423503</v>
      </c>
      <c r="AI72" s="299">
        <f t="shared" si="108"/>
        <v>109987.30096627001</v>
      </c>
      <c r="AJ72" s="293">
        <f>AJ55</f>
        <v>25999.386817039998</v>
      </c>
      <c r="AK72" s="445">
        <f>AK55</f>
        <v>7071.9310301023997</v>
      </c>
      <c r="AL72" s="446">
        <f>AL15</f>
        <v>24533.3181035712</v>
      </c>
      <c r="AM72" s="801">
        <f>AM15</f>
        <v>237958.72610664001</v>
      </c>
      <c r="AN72" s="801">
        <f t="shared" ref="AN72:BH72" si="109">AN55</f>
        <v>33169.965228400004</v>
      </c>
      <c r="AO72" s="293">
        <f t="shared" si="109"/>
        <v>19596.724839999999</v>
      </c>
      <c r="AP72" s="293">
        <f t="shared" si="109"/>
        <v>34725.908444919995</v>
      </c>
      <c r="AQ72" s="801">
        <f t="shared" si="109"/>
        <v>281556</v>
      </c>
      <c r="AR72" s="801">
        <f t="shared" si="109"/>
        <v>0</v>
      </c>
      <c r="AS72" s="294">
        <f t="shared" si="109"/>
        <v>28130.906058640001</v>
      </c>
      <c r="AT72" s="432">
        <f>AT15</f>
        <v>163089.65648976</v>
      </c>
      <c r="AU72" s="293">
        <f t="shared" si="109"/>
        <v>30633.211193200001</v>
      </c>
      <c r="AV72" s="287">
        <f t="shared" si="109"/>
        <v>45583.817195840049</v>
      </c>
      <c r="AW72" s="289">
        <f t="shared" si="109"/>
        <v>30413.881959999962</v>
      </c>
      <c r="AX72" s="287">
        <f t="shared" si="109"/>
        <v>23763.39084</v>
      </c>
      <c r="AY72" s="287">
        <f t="shared" si="109"/>
        <v>47778.989803999983</v>
      </c>
      <c r="AZ72" s="287">
        <f t="shared" si="109"/>
        <v>88492.66942249985</v>
      </c>
      <c r="BA72" s="436">
        <f t="shared" si="109"/>
        <v>25522.25221391999</v>
      </c>
      <c r="BB72" s="389">
        <f t="shared" si="109"/>
        <v>112933.32157099972</v>
      </c>
      <c r="BC72" s="288">
        <f t="shared" si="109"/>
        <v>26507.139206240012</v>
      </c>
      <c r="BD72" s="287">
        <f t="shared" si="109"/>
        <v>27961.389616160021</v>
      </c>
      <c r="BE72" s="288">
        <f t="shared" si="109"/>
        <v>75576.105337040048</v>
      </c>
      <c r="BF72" s="293">
        <f t="shared" si="109"/>
        <v>65901.325171499688</v>
      </c>
      <c r="BG72" s="311">
        <f t="shared" si="109"/>
        <v>130533.29012360002</v>
      </c>
      <c r="BH72" s="288">
        <f t="shared" si="109"/>
        <v>78344.609116200008</v>
      </c>
      <c r="BI72" s="136">
        <f t="shared" si="56"/>
        <v>3839941.6533335838</v>
      </c>
      <c r="BJ72" s="295"/>
      <c r="BK72" s="136"/>
      <c r="BL72" s="296">
        <f>SUM(J17,M13,N13,O13,P13,Q13,R21,S21,T13,U17,W21,X17,Y21,Z17,AA17,AB17,AC17,AE17,AF21,AG21,AH21,AI21,AJ17,AK17,AL17,AM17,AO17,AP17,AQ17,AS17,AT17,AU17,AV9,AW13,AX9,AY9,AZ9,BA21,BB17,BC9,BD9,BE9,BF17,BG9,BH9)</f>
        <v>47.8</v>
      </c>
      <c r="BM72" s="151">
        <f t="shared" ref="BM72" si="110">BI72/BL72</f>
        <v>80333.507391915991</v>
      </c>
      <c r="BN72" s="403">
        <f>(BI72-$BI$5)/BL72</f>
        <v>32861.536712769819</v>
      </c>
      <c r="BP72" s="297">
        <v>73452.75</v>
      </c>
      <c r="BQ72" s="418"/>
      <c r="BR72" s="407">
        <f>10*($BI$72/BI72)</f>
        <v>10</v>
      </c>
    </row>
    <row r="73" spans="1:177" s="312" customFormat="1" ht="102.75" customHeight="1" thickBot="1" x14ac:dyDescent="0.3">
      <c r="B73" s="312" t="s">
        <v>101</v>
      </c>
      <c r="C73" s="312" t="s">
        <v>102</v>
      </c>
      <c r="H73" s="312" t="s">
        <v>103</v>
      </c>
      <c r="I73" s="312" t="s">
        <v>104</v>
      </c>
      <c r="J73" s="313" t="s">
        <v>105</v>
      </c>
      <c r="K73" s="313" t="s">
        <v>106</v>
      </c>
      <c r="L73" s="313" t="s">
        <v>156</v>
      </c>
      <c r="M73" s="313" t="s">
        <v>108</v>
      </c>
      <c r="N73" s="313" t="s">
        <v>109</v>
      </c>
      <c r="O73" s="313" t="s">
        <v>110</v>
      </c>
      <c r="P73" s="313" t="s">
        <v>111</v>
      </c>
      <c r="Q73" s="313" t="s">
        <v>112</v>
      </c>
      <c r="R73" s="312" t="s">
        <v>113</v>
      </c>
      <c r="S73" s="312" t="s">
        <v>114</v>
      </c>
      <c r="T73" s="313" t="s">
        <v>115</v>
      </c>
      <c r="U73" s="314" t="s">
        <v>116</v>
      </c>
      <c r="V73" s="314" t="s">
        <v>117</v>
      </c>
      <c r="W73" s="313" t="s">
        <v>118</v>
      </c>
      <c r="X73" s="313" t="s">
        <v>119</v>
      </c>
      <c r="Y73" s="313" t="s">
        <v>120</v>
      </c>
      <c r="Z73" s="313" t="s">
        <v>121</v>
      </c>
      <c r="AA73" s="312" t="s">
        <v>122</v>
      </c>
      <c r="AB73" s="313" t="s">
        <v>123</v>
      </c>
      <c r="AC73" s="312" t="s">
        <v>124</v>
      </c>
      <c r="AD73" s="313" t="s">
        <v>125</v>
      </c>
      <c r="AE73" s="313" t="s">
        <v>126</v>
      </c>
      <c r="AF73" s="312" t="s">
        <v>128</v>
      </c>
      <c r="AG73" s="312" t="s">
        <v>127</v>
      </c>
      <c r="AH73" s="312" t="s">
        <v>129</v>
      </c>
      <c r="AI73" s="312" t="s">
        <v>130</v>
      </c>
      <c r="AJ73" s="312" t="s">
        <v>132</v>
      </c>
      <c r="AK73" s="312" t="s">
        <v>131</v>
      </c>
      <c r="AL73" s="312" t="s">
        <v>133</v>
      </c>
      <c r="AM73" s="312" t="s">
        <v>134</v>
      </c>
      <c r="AN73" s="312" t="s">
        <v>135</v>
      </c>
      <c r="AO73" s="313" t="s">
        <v>136</v>
      </c>
      <c r="AP73" s="313" t="s">
        <v>137</v>
      </c>
      <c r="AQ73" s="313" t="s">
        <v>138</v>
      </c>
      <c r="AR73" s="313" t="s">
        <v>139</v>
      </c>
      <c r="AS73" s="312" t="s">
        <v>140</v>
      </c>
      <c r="AT73" s="312" t="s">
        <v>142</v>
      </c>
      <c r="AU73" s="312" t="s">
        <v>141</v>
      </c>
      <c r="AV73" s="312" t="s">
        <v>143</v>
      </c>
      <c r="AW73" s="312" t="s">
        <v>157</v>
      </c>
      <c r="AX73" s="312" t="s">
        <v>145</v>
      </c>
      <c r="AY73" s="312" t="s">
        <v>146</v>
      </c>
      <c r="AZ73" s="312" t="s">
        <v>147</v>
      </c>
      <c r="BA73" s="312" t="s">
        <v>148</v>
      </c>
      <c r="BB73" s="312" t="s">
        <v>149</v>
      </c>
      <c r="BC73" s="312" t="s">
        <v>150</v>
      </c>
      <c r="BD73" s="312" t="s">
        <v>151</v>
      </c>
      <c r="BE73" s="312" t="s">
        <v>152</v>
      </c>
      <c r="BF73" s="313" t="s">
        <v>153</v>
      </c>
      <c r="BG73" s="313" t="s">
        <v>154</v>
      </c>
      <c r="BH73" s="313" t="s">
        <v>155</v>
      </c>
    </row>
    <row r="74" spans="1:177" s="132" customFormat="1" ht="18.75" customHeight="1" thickBot="1" x14ac:dyDescent="0.3">
      <c r="A74" s="525" t="s">
        <v>275</v>
      </c>
      <c r="B74" s="120">
        <f>$AR$75*B4</f>
        <v>41667.683464968148</v>
      </c>
      <c r="C74" s="120">
        <f t="shared" ref="C74:BH74" si="111">$AR$75*C4</f>
        <v>3004.8810191082803</v>
      </c>
      <c r="D74" s="120">
        <f t="shared" si="111"/>
        <v>1669.3783439490446</v>
      </c>
      <c r="E74" s="120">
        <f t="shared" si="111"/>
        <v>3138.4312866242039</v>
      </c>
      <c r="F74" s="120">
        <f t="shared" si="111"/>
        <v>2203.5794140127387</v>
      </c>
      <c r="G74" s="120">
        <f t="shared" si="111"/>
        <v>2270.3545477707007</v>
      </c>
      <c r="H74" s="120">
        <f t="shared" si="111"/>
        <v>3338.7566878980892</v>
      </c>
      <c r="I74" s="120">
        <f t="shared" si="111"/>
        <v>7634.4010425477709</v>
      </c>
      <c r="J74" s="317"/>
      <c r="K74" s="318">
        <f t="shared" si="111"/>
        <v>1869.7037452229297</v>
      </c>
      <c r="L74" s="318">
        <f t="shared" si="111"/>
        <v>4874.58476433121</v>
      </c>
      <c r="M74" s="266"/>
      <c r="N74" s="267">
        <f t="shared" si="111"/>
        <v>3004.8810191082803</v>
      </c>
      <c r="O74" s="267">
        <f t="shared" si="111"/>
        <v>2737.7804840764329</v>
      </c>
      <c r="P74" s="319"/>
      <c r="Q74" s="268">
        <f t="shared" si="111"/>
        <v>2470.679949044586</v>
      </c>
      <c r="R74" s="266"/>
      <c r="S74" s="267">
        <f t="shared" si="111"/>
        <v>4073.2831592356683</v>
      </c>
      <c r="T74" s="268">
        <f t="shared" si="111"/>
        <v>3271.9815541401276</v>
      </c>
      <c r="U74" s="268">
        <f t="shared" si="111"/>
        <v>4765.0735449681533</v>
      </c>
      <c r="V74" s="266"/>
      <c r="W74" s="269">
        <f t="shared" si="111"/>
        <v>3906.3453248407641</v>
      </c>
      <c r="X74" s="270">
        <f t="shared" si="111"/>
        <v>2136.804280254777</v>
      </c>
      <c r="Y74" s="269">
        <f t="shared" si="111"/>
        <v>5074.9101656050952</v>
      </c>
      <c r="Z74" s="301">
        <f t="shared" si="111"/>
        <v>6944.6139108280258</v>
      </c>
      <c r="AA74" s="268">
        <f t="shared" si="111"/>
        <v>3004.8810191082803</v>
      </c>
      <c r="AB74" s="301">
        <f t="shared" si="111"/>
        <v>2537.4550828025476</v>
      </c>
      <c r="AC74" s="266"/>
      <c r="AD74" s="266"/>
      <c r="AE74" s="273"/>
      <c r="AF74" s="266"/>
      <c r="AG74" s="272"/>
      <c r="AH74" s="272"/>
      <c r="AI74" s="272"/>
      <c r="AJ74" s="273"/>
      <c r="AK74" s="301">
        <f t="shared" si="111"/>
        <v>868.07673885350323</v>
      </c>
      <c r="AL74" s="268">
        <f t="shared" si="111"/>
        <v>1802.9286114649683</v>
      </c>
      <c r="AM74" s="272"/>
      <c r="AN74" s="268">
        <f t="shared" si="111"/>
        <v>2470.679949044586</v>
      </c>
      <c r="AO74" s="273"/>
      <c r="AP74" s="273"/>
      <c r="AQ74" s="786">
        <f>$AR$75*AQ4</f>
        <v>7211.7144458598732</v>
      </c>
      <c r="AR74" s="787">
        <f t="shared" si="111"/>
        <v>3271.9815541401276</v>
      </c>
      <c r="AS74" s="105">
        <f t="shared" si="111"/>
        <v>3205.2064203821656</v>
      </c>
      <c r="AT74" s="335"/>
      <c r="AU74" s="273"/>
      <c r="AV74" s="266"/>
      <c r="AW74" s="268">
        <f t="shared" si="111"/>
        <v>2604.2302165605092</v>
      </c>
      <c r="AX74" s="266"/>
      <c r="AY74" s="266"/>
      <c r="AZ74" s="266"/>
      <c r="BA74" s="521">
        <f t="shared" si="111"/>
        <v>3672.6323566878982</v>
      </c>
      <c r="BB74" s="385">
        <f t="shared" si="111"/>
        <v>6610.7382420382164</v>
      </c>
      <c r="BC74" s="267">
        <f t="shared" si="111"/>
        <v>2270.3545477707007</v>
      </c>
      <c r="BD74" s="266"/>
      <c r="BE74" s="267">
        <f t="shared" si="111"/>
        <v>3338.7566878980892</v>
      </c>
      <c r="BF74" s="273"/>
      <c r="BG74" s="307"/>
      <c r="BH74" s="267">
        <f t="shared" si="111"/>
        <v>2029.9640662420381</v>
      </c>
      <c r="BI74" s="471">
        <f>BI61+BJ48</f>
        <v>3651942.9298827415</v>
      </c>
      <c r="BJ74" s="471">
        <f>SUM(J61:BH61)</f>
        <v>2935097.8816336216</v>
      </c>
      <c r="BK74" s="449"/>
      <c r="BL74" s="471">
        <f>SUM(J74:BH74)</f>
        <v>90030.241840509538</v>
      </c>
      <c r="BM74" s="471">
        <f>0.15*667000*241</f>
        <v>24112050</v>
      </c>
      <c r="BN74" s="449"/>
      <c r="BO74" s="449"/>
      <c r="BP74" s="449"/>
      <c r="BQ74" s="449"/>
      <c r="BR74" s="449"/>
      <c r="BS74" s="449"/>
      <c r="BT74" s="449"/>
      <c r="BU74" s="449"/>
      <c r="BV74" s="449"/>
      <c r="BW74" s="449"/>
      <c r="BX74" s="449"/>
      <c r="BY74" s="449"/>
      <c r="BZ74" s="449"/>
      <c r="CA74" s="449"/>
      <c r="CB74" s="449"/>
      <c r="CC74" s="449"/>
      <c r="CD74" s="449"/>
      <c r="CE74" s="449"/>
      <c r="CF74" s="449"/>
      <c r="CG74" s="449"/>
      <c r="CH74" s="449"/>
      <c r="CI74" s="449"/>
      <c r="CJ74" s="449"/>
      <c r="CK74" s="449"/>
      <c r="CL74" s="449"/>
      <c r="CM74" s="449"/>
      <c r="CN74" s="449"/>
      <c r="CO74" s="449"/>
      <c r="CP74" s="449"/>
      <c r="CQ74" s="449"/>
      <c r="CR74" s="449"/>
      <c r="CS74" s="449"/>
      <c r="CT74" s="449"/>
      <c r="CU74" s="449"/>
      <c r="CV74" s="449"/>
      <c r="CW74" s="449"/>
      <c r="CX74" s="449"/>
      <c r="CY74" s="449"/>
      <c r="CZ74" s="449"/>
      <c r="DA74" s="449"/>
      <c r="DB74" s="449"/>
      <c r="DC74" s="449"/>
      <c r="DD74" s="449"/>
      <c r="DE74" s="449"/>
      <c r="DF74" s="449"/>
      <c r="DG74" s="449"/>
      <c r="DH74" s="449"/>
      <c r="DI74" s="449"/>
      <c r="DJ74" s="449"/>
      <c r="DK74" s="449"/>
      <c r="DL74" s="449"/>
      <c r="DM74" s="449"/>
      <c r="DN74" s="449"/>
      <c r="DO74" s="449"/>
      <c r="DP74" s="449"/>
      <c r="DQ74" s="449"/>
      <c r="DR74" s="449"/>
      <c r="DS74" s="449"/>
      <c r="DT74" s="449"/>
      <c r="DU74" s="449"/>
      <c r="DV74" s="449"/>
      <c r="DW74" s="449"/>
      <c r="DX74" s="449"/>
      <c r="DY74" s="449"/>
      <c r="DZ74" s="449"/>
      <c r="EA74" s="449"/>
      <c r="EB74" s="449"/>
      <c r="EC74" s="449"/>
      <c r="ED74" s="449"/>
      <c r="EE74" s="449"/>
      <c r="EF74" s="449"/>
      <c r="EG74" s="449"/>
      <c r="EH74" s="449"/>
      <c r="EI74" s="449"/>
      <c r="EJ74" s="449"/>
      <c r="EK74" s="449"/>
      <c r="EL74" s="449"/>
      <c r="EM74" s="449"/>
      <c r="EN74" s="449"/>
      <c r="EO74" s="449"/>
      <c r="EP74" s="449"/>
      <c r="EQ74" s="449"/>
      <c r="ER74" s="449"/>
      <c r="ES74" s="449"/>
      <c r="ET74" s="449"/>
      <c r="EU74" s="449"/>
      <c r="EV74" s="449"/>
      <c r="EW74" s="449"/>
      <c r="EX74" s="449"/>
      <c r="EY74" s="449"/>
      <c r="EZ74" s="449"/>
      <c r="FA74" s="449"/>
      <c r="FB74" s="449"/>
      <c r="FC74" s="449"/>
      <c r="FD74" s="449"/>
      <c r="FE74" s="449"/>
      <c r="FF74" s="449"/>
      <c r="FG74" s="449"/>
      <c r="FH74" s="449"/>
      <c r="FI74" s="449"/>
      <c r="FJ74" s="449"/>
      <c r="FK74" s="449"/>
      <c r="FL74" s="449"/>
      <c r="FM74" s="449"/>
      <c r="FN74" s="449"/>
      <c r="FO74" s="449"/>
      <c r="FP74" s="449"/>
      <c r="FQ74" s="449"/>
      <c r="FR74" s="449"/>
      <c r="FS74" s="449"/>
      <c r="FT74" s="449"/>
      <c r="FU74" s="449"/>
    </row>
    <row r="75" spans="1:177" s="312" customFormat="1" ht="15.75" hidden="1" customHeight="1" x14ac:dyDescent="0.25">
      <c r="A75" s="415" t="s">
        <v>242</v>
      </c>
      <c r="B75" s="449"/>
      <c r="C75" s="449"/>
      <c r="D75" s="449"/>
      <c r="E75" s="449"/>
      <c r="F75" s="449"/>
      <c r="G75" s="449"/>
      <c r="H75" s="449"/>
      <c r="I75" s="449"/>
      <c r="J75" s="449"/>
      <c r="K75" s="449"/>
      <c r="L75" s="449"/>
      <c r="M75" s="449"/>
      <c r="N75" s="449"/>
      <c r="O75" s="449"/>
      <c r="P75" s="449"/>
      <c r="Q75" s="449"/>
      <c r="R75" s="449"/>
      <c r="S75" s="449"/>
      <c r="T75" s="449"/>
      <c r="U75" s="449"/>
      <c r="V75" s="449"/>
      <c r="W75" s="449"/>
      <c r="X75" s="449"/>
      <c r="Y75" s="449"/>
      <c r="Z75" s="449"/>
      <c r="AA75" s="449"/>
      <c r="AB75" s="449"/>
      <c r="AC75" s="449"/>
      <c r="AD75" s="449"/>
      <c r="AE75" s="449"/>
      <c r="AF75" s="449"/>
      <c r="AG75" s="449"/>
      <c r="AH75" s="449"/>
      <c r="AI75" s="449"/>
      <c r="AJ75" s="449"/>
      <c r="AK75" s="449"/>
      <c r="AL75" s="449"/>
      <c r="AM75" s="449"/>
      <c r="AN75" s="449">
        <v>10483.696</v>
      </c>
      <c r="AO75" s="471">
        <f>SUM(AO62:AR62)</f>
        <v>335878.63328492001</v>
      </c>
      <c r="AP75" s="449">
        <f>AN75/SUM(AO62:AR62)</f>
        <v>3.1212750562513044E-2</v>
      </c>
      <c r="AQ75" s="459">
        <f>AN75/AQ62</f>
        <v>3.7234852036539798E-2</v>
      </c>
      <c r="AR75" s="449">
        <f>AN75/(AQ4+AR4)</f>
        <v>667.75133757961783</v>
      </c>
      <c r="AS75" s="449"/>
      <c r="AT75" s="449"/>
      <c r="AU75" s="449"/>
      <c r="AV75" s="449"/>
      <c r="AW75" s="449"/>
      <c r="AX75" s="449"/>
      <c r="AY75" s="449"/>
      <c r="AZ75" s="449"/>
      <c r="BA75" s="449"/>
      <c r="BB75" s="449"/>
      <c r="BC75" s="449"/>
      <c r="BD75" s="449"/>
      <c r="BE75" s="449"/>
      <c r="BF75" s="449"/>
      <c r="BG75" s="449"/>
      <c r="BH75" s="449"/>
      <c r="BI75" s="449"/>
      <c r="BJ75" s="449"/>
      <c r="BK75" s="449"/>
      <c r="BL75" s="449"/>
      <c r="BM75" s="449"/>
      <c r="BN75" s="449"/>
      <c r="BO75" s="449"/>
      <c r="BP75" s="449"/>
      <c r="BQ75" s="449"/>
      <c r="BR75" s="449"/>
      <c r="BS75" s="449"/>
      <c r="BT75" s="449"/>
      <c r="BU75" s="449"/>
      <c r="BV75" s="449"/>
      <c r="BW75" s="449"/>
      <c r="BX75" s="449"/>
      <c r="BY75" s="449"/>
      <c r="BZ75" s="449"/>
      <c r="CA75" s="449"/>
      <c r="CB75" s="449"/>
      <c r="CC75" s="449"/>
      <c r="CD75" s="449"/>
      <c r="CE75" s="449"/>
      <c r="CF75" s="449"/>
      <c r="CG75" s="449"/>
      <c r="CH75" s="449"/>
      <c r="CI75" s="449"/>
      <c r="CJ75" s="449"/>
      <c r="CK75" s="449"/>
      <c r="CL75" s="449"/>
      <c r="CM75" s="449"/>
      <c r="CN75" s="449"/>
      <c r="CO75" s="449"/>
      <c r="CP75" s="449"/>
      <c r="CQ75" s="449"/>
      <c r="CR75" s="449"/>
      <c r="CS75" s="449"/>
      <c r="CT75" s="449"/>
      <c r="CU75" s="449"/>
      <c r="CV75" s="449"/>
      <c r="CW75" s="449"/>
      <c r="CX75" s="449"/>
      <c r="CY75" s="449"/>
      <c r="CZ75" s="449"/>
      <c r="DA75" s="449"/>
      <c r="DB75" s="449"/>
      <c r="DC75" s="449"/>
      <c r="DD75" s="449"/>
      <c r="DE75" s="449"/>
      <c r="DF75" s="449"/>
      <c r="DG75" s="449"/>
      <c r="DH75" s="449"/>
      <c r="DI75" s="449"/>
      <c r="DJ75" s="449"/>
      <c r="DK75" s="449"/>
      <c r="DL75" s="449"/>
      <c r="DM75" s="449"/>
      <c r="DN75" s="449"/>
      <c r="DO75" s="449"/>
      <c r="DP75" s="449"/>
      <c r="DQ75" s="449"/>
      <c r="DR75" s="449"/>
      <c r="DS75" s="449"/>
      <c r="DT75" s="449"/>
      <c r="DU75" s="449"/>
      <c r="DV75" s="449"/>
      <c r="DW75" s="449"/>
      <c r="DX75" s="449"/>
      <c r="DY75" s="449"/>
      <c r="DZ75" s="449"/>
      <c r="EA75" s="449"/>
      <c r="EB75" s="449"/>
      <c r="EC75" s="449"/>
      <c r="ED75" s="449"/>
      <c r="EE75" s="449"/>
      <c r="EF75" s="449"/>
      <c r="EG75" s="449"/>
      <c r="EH75" s="449"/>
      <c r="EI75" s="449"/>
      <c r="EJ75" s="449"/>
      <c r="EK75" s="449"/>
      <c r="EL75" s="449"/>
      <c r="EM75" s="449"/>
      <c r="EN75" s="449"/>
      <c r="EO75" s="449"/>
      <c r="EP75" s="449"/>
      <c r="EQ75" s="449"/>
      <c r="ER75" s="449"/>
      <c r="ES75" s="449"/>
      <c r="ET75" s="449"/>
      <c r="EU75" s="449"/>
      <c r="EV75" s="449"/>
      <c r="EW75" s="449"/>
      <c r="EX75" s="449"/>
      <c r="EY75" s="449"/>
      <c r="EZ75" s="449"/>
      <c r="FA75" s="449"/>
      <c r="FB75" s="449"/>
      <c r="FC75" s="449"/>
      <c r="FD75" s="449"/>
      <c r="FE75" s="449"/>
      <c r="FF75" s="449"/>
      <c r="FG75" s="449"/>
      <c r="FH75" s="449"/>
      <c r="FI75" s="449"/>
      <c r="FJ75" s="449"/>
      <c r="FK75" s="449"/>
      <c r="FL75" s="449"/>
      <c r="FM75" s="449"/>
      <c r="FN75" s="449"/>
      <c r="FO75" s="449"/>
      <c r="FP75" s="449"/>
      <c r="FQ75" s="449"/>
      <c r="FR75" s="449"/>
      <c r="FS75" s="449"/>
      <c r="FT75" s="449"/>
      <c r="FU75" s="449"/>
    </row>
    <row r="76" spans="1:177" s="312" customFormat="1" ht="15.75" hidden="1" customHeight="1" x14ac:dyDescent="0.25">
      <c r="A76" s="197" t="s">
        <v>243</v>
      </c>
      <c r="B76" s="449" t="s">
        <v>244</v>
      </c>
      <c r="C76" s="457"/>
      <c r="D76" s="457"/>
      <c r="E76" s="457"/>
      <c r="F76" s="457" t="s">
        <v>245</v>
      </c>
      <c r="G76" s="457"/>
      <c r="H76" s="457"/>
      <c r="I76" s="457"/>
      <c r="J76" s="449" t="s">
        <v>246</v>
      </c>
      <c r="K76" s="449"/>
      <c r="L76" s="449"/>
      <c r="M76" s="457" t="s">
        <v>247</v>
      </c>
      <c r="N76" s="457"/>
      <c r="O76" s="457"/>
      <c r="P76" s="457"/>
      <c r="Q76" s="457"/>
      <c r="R76" s="449" t="s">
        <v>248</v>
      </c>
      <c r="S76" s="449"/>
      <c r="T76" s="457" t="s">
        <v>249</v>
      </c>
      <c r="U76" s="457"/>
      <c r="V76" s="457"/>
      <c r="W76" s="457"/>
      <c r="X76" s="457"/>
      <c r="Y76" s="449" t="s">
        <v>250</v>
      </c>
      <c r="Z76" s="449"/>
      <c r="AA76" s="449"/>
      <c r="AB76" s="449"/>
      <c r="AC76" s="449"/>
      <c r="AD76" s="449"/>
      <c r="AE76" s="457" t="s">
        <v>251</v>
      </c>
      <c r="AF76" s="457"/>
      <c r="AG76" s="457"/>
      <c r="AH76" s="457"/>
      <c r="AI76" s="457"/>
      <c r="AJ76" s="457"/>
      <c r="AK76" s="449" t="s">
        <v>252</v>
      </c>
      <c r="AL76" s="449"/>
      <c r="AM76" s="449"/>
      <c r="AN76" s="449"/>
      <c r="AO76" s="449"/>
      <c r="AP76" s="457" t="s">
        <v>253</v>
      </c>
      <c r="AQ76" s="457"/>
      <c r="AR76" s="457"/>
      <c r="AS76" s="449" t="s">
        <v>254</v>
      </c>
      <c r="AT76" s="449"/>
      <c r="AU76" s="449"/>
      <c r="AV76" s="457" t="s">
        <v>255</v>
      </c>
      <c r="AW76" s="457"/>
      <c r="AX76" s="457"/>
      <c r="AY76" s="457"/>
      <c r="AZ76" s="457"/>
      <c r="BA76" s="457"/>
      <c r="BB76" s="449" t="s">
        <v>256</v>
      </c>
      <c r="BC76" s="457" t="s">
        <v>257</v>
      </c>
      <c r="BD76" s="457"/>
      <c r="BE76" s="457"/>
      <c r="BF76" s="449" t="s">
        <v>153</v>
      </c>
      <c r="BG76" s="457" t="s">
        <v>258</v>
      </c>
      <c r="BH76" s="457"/>
      <c r="BI76" s="449"/>
      <c r="BJ76" s="449"/>
      <c r="BK76" s="449"/>
      <c r="BL76" s="449"/>
      <c r="BM76" s="449"/>
      <c r="BN76" s="449"/>
      <c r="BO76" s="449"/>
      <c r="BP76" s="449"/>
      <c r="BQ76" s="449"/>
      <c r="BR76" s="449"/>
      <c r="BS76" s="449"/>
      <c r="BT76" s="449"/>
      <c r="BU76" s="449"/>
      <c r="BV76" s="449"/>
      <c r="BW76" s="449"/>
      <c r="BX76" s="449"/>
      <c r="BY76" s="449"/>
      <c r="BZ76" s="449"/>
      <c r="CA76" s="449"/>
      <c r="CB76" s="449"/>
      <c r="CC76" s="449"/>
      <c r="CD76" s="449"/>
      <c r="CE76" s="449"/>
      <c r="CF76" s="449"/>
      <c r="CG76" s="449"/>
      <c r="CH76" s="449"/>
      <c r="CI76" s="449"/>
      <c r="CJ76" s="449"/>
      <c r="CK76" s="449"/>
      <c r="CL76" s="449"/>
      <c r="CM76" s="449"/>
      <c r="CN76" s="449"/>
      <c r="CO76" s="449"/>
      <c r="CP76" s="449"/>
      <c r="CQ76" s="449"/>
      <c r="CR76" s="449"/>
      <c r="CS76" s="449"/>
      <c r="CT76" s="449"/>
      <c r="CU76" s="449"/>
      <c r="CV76" s="449"/>
      <c r="CW76" s="449"/>
      <c r="CX76" s="449"/>
      <c r="CY76" s="449"/>
      <c r="CZ76" s="449"/>
      <c r="DA76" s="449"/>
      <c r="DB76" s="449"/>
      <c r="DC76" s="449"/>
      <c r="DD76" s="449"/>
      <c r="DE76" s="449"/>
      <c r="DF76" s="449"/>
      <c r="DG76" s="449"/>
      <c r="DH76" s="449"/>
      <c r="DI76" s="449"/>
      <c r="DJ76" s="449"/>
      <c r="DK76" s="449"/>
      <c r="DL76" s="449"/>
      <c r="DM76" s="449"/>
      <c r="DN76" s="449"/>
      <c r="DO76" s="449"/>
      <c r="DP76" s="449"/>
      <c r="DQ76" s="449"/>
      <c r="DR76" s="449"/>
      <c r="DS76" s="449"/>
      <c r="DT76" s="449"/>
      <c r="DU76" s="449"/>
      <c r="DV76" s="449"/>
      <c r="DW76" s="449"/>
      <c r="DX76" s="449"/>
      <c r="DY76" s="449"/>
      <c r="DZ76" s="449"/>
      <c r="EA76" s="449"/>
      <c r="EB76" s="449"/>
      <c r="EC76" s="449"/>
      <c r="ED76" s="449"/>
      <c r="EE76" s="449"/>
      <c r="EF76" s="449"/>
      <c r="EG76" s="449"/>
      <c r="EH76" s="449"/>
      <c r="EI76" s="449"/>
      <c r="EJ76" s="449"/>
      <c r="EK76" s="449"/>
      <c r="EL76" s="449"/>
      <c r="EM76" s="449"/>
      <c r="EN76" s="449"/>
      <c r="EO76" s="449"/>
      <c r="EP76" s="449"/>
      <c r="EQ76" s="449"/>
      <c r="ER76" s="449"/>
      <c r="ES76" s="449"/>
      <c r="ET76" s="449"/>
      <c r="EU76" s="449"/>
      <c r="EV76" s="449"/>
      <c r="EW76" s="449"/>
      <c r="EX76" s="449"/>
      <c r="EY76" s="449"/>
      <c r="EZ76" s="449"/>
      <c r="FA76" s="449"/>
      <c r="FB76" s="449"/>
      <c r="FC76" s="449"/>
      <c r="FD76" s="449"/>
      <c r="FE76" s="449"/>
      <c r="FF76" s="449"/>
      <c r="FG76" s="449"/>
      <c r="FH76" s="449"/>
      <c r="FI76" s="449"/>
      <c r="FJ76" s="449"/>
      <c r="FK76" s="449"/>
      <c r="FL76" s="449"/>
      <c r="FM76" s="449"/>
      <c r="FN76" s="449"/>
      <c r="FO76" s="449"/>
      <c r="FP76" s="449"/>
      <c r="FQ76" s="449"/>
      <c r="FR76" s="449"/>
      <c r="FS76" s="449"/>
      <c r="FT76" s="449"/>
      <c r="FU76" s="449"/>
    </row>
    <row r="77" spans="1:177" s="197" customFormat="1" hidden="1" x14ac:dyDescent="0.25">
      <c r="B77" s="197" t="s">
        <v>10</v>
      </c>
      <c r="C77" s="197" t="s">
        <v>11</v>
      </c>
      <c r="D77" s="197" t="s">
        <v>12</v>
      </c>
      <c r="E77" s="197" t="s">
        <v>13</v>
      </c>
      <c r="F77" s="197" t="s">
        <v>14</v>
      </c>
      <c r="G77" s="197" t="s">
        <v>15</v>
      </c>
      <c r="H77" s="197" t="s">
        <v>16</v>
      </c>
      <c r="I77" s="197" t="s">
        <v>17</v>
      </c>
      <c r="J77" s="197" t="s">
        <v>18</v>
      </c>
      <c r="K77" s="197" t="s">
        <v>19</v>
      </c>
      <c r="L77" s="197" t="s">
        <v>20</v>
      </c>
      <c r="M77" s="197" t="s">
        <v>21</v>
      </c>
      <c r="N77" s="197" t="s">
        <v>22</v>
      </c>
      <c r="O77" s="197" t="s">
        <v>23</v>
      </c>
      <c r="P77" s="197" t="s">
        <v>24</v>
      </c>
      <c r="Q77" s="197" t="s">
        <v>25</v>
      </c>
      <c r="R77" s="197" t="s">
        <v>26</v>
      </c>
      <c r="S77" s="197" t="s">
        <v>27</v>
      </c>
      <c r="T77" s="197" t="s">
        <v>28</v>
      </c>
      <c r="U77" s="197" t="s">
        <v>29</v>
      </c>
      <c r="V77" s="197" t="s">
        <v>30</v>
      </c>
      <c r="W77" s="197" t="s">
        <v>31</v>
      </c>
      <c r="X77" s="197" t="s">
        <v>32</v>
      </c>
      <c r="Y77" s="197" t="s">
        <v>33</v>
      </c>
      <c r="Z77" s="197" t="s">
        <v>34</v>
      </c>
      <c r="AA77" s="197" t="s">
        <v>35</v>
      </c>
      <c r="AB77" s="197" t="s">
        <v>36</v>
      </c>
      <c r="AC77" s="197" t="s">
        <v>37</v>
      </c>
      <c r="AD77" s="197" t="s">
        <v>38</v>
      </c>
      <c r="AE77" s="197" t="s">
        <v>39</v>
      </c>
      <c r="AF77" s="197" t="s">
        <v>40</v>
      </c>
      <c r="AG77" s="197" t="s">
        <v>41</v>
      </c>
      <c r="AH77" s="197" t="s">
        <v>42</v>
      </c>
      <c r="AI77" s="197" t="s">
        <v>43</v>
      </c>
      <c r="AJ77" s="197" t="s">
        <v>44</v>
      </c>
      <c r="AK77" s="197" t="s">
        <v>45</v>
      </c>
      <c r="AL77" s="197" t="s">
        <v>46</v>
      </c>
      <c r="AM77" s="197" t="s">
        <v>47</v>
      </c>
      <c r="AN77" s="197" t="s">
        <v>66</v>
      </c>
      <c r="AO77" s="197" t="s">
        <v>48</v>
      </c>
      <c r="AP77" s="197" t="s">
        <v>49</v>
      </c>
      <c r="AQ77" s="197" t="s">
        <v>50</v>
      </c>
      <c r="AR77" s="197" t="s">
        <v>51</v>
      </c>
      <c r="AS77" s="197" t="s">
        <v>52</v>
      </c>
      <c r="AT77" s="197" t="s">
        <v>53</v>
      </c>
      <c r="AU77" s="197" t="s">
        <v>54</v>
      </c>
      <c r="AV77" s="197" t="s">
        <v>55</v>
      </c>
      <c r="AW77" s="197" t="s">
        <v>56</v>
      </c>
      <c r="AX77" s="197" t="s">
        <v>58</v>
      </c>
      <c r="AY77" s="197" t="s">
        <v>57</v>
      </c>
      <c r="AZ77" s="197" t="s">
        <v>59</v>
      </c>
      <c r="BA77" s="197" t="s">
        <v>60</v>
      </c>
      <c r="BB77" s="197">
        <v>13</v>
      </c>
      <c r="BC77" s="197" t="s">
        <v>61</v>
      </c>
      <c r="BD77" s="197" t="s">
        <v>62</v>
      </c>
      <c r="BE77" s="197" t="s">
        <v>63</v>
      </c>
      <c r="BF77" s="197">
        <v>15</v>
      </c>
      <c r="BG77" s="197" t="s">
        <v>64</v>
      </c>
      <c r="BH77" s="197" t="s">
        <v>65</v>
      </c>
      <c r="BI77" s="197" t="s">
        <v>69</v>
      </c>
      <c r="BJ77" s="197" t="s">
        <v>70</v>
      </c>
      <c r="BL77" s="197" t="s">
        <v>97</v>
      </c>
      <c r="BM77" s="197" t="s">
        <v>98</v>
      </c>
      <c r="BN77" s="197" t="s">
        <v>232</v>
      </c>
      <c r="BO77" s="197" t="s">
        <v>100</v>
      </c>
      <c r="BX77" s="197" t="s">
        <v>234</v>
      </c>
    </row>
    <row r="78" spans="1:177" s="197" customFormat="1" ht="15.75" hidden="1" thickBot="1" x14ac:dyDescent="0.3">
      <c r="A78" s="449">
        <v>2018</v>
      </c>
      <c r="B78" s="449"/>
      <c r="C78" s="449"/>
      <c r="D78" s="449"/>
      <c r="E78" s="449"/>
      <c r="F78" s="449"/>
      <c r="G78" s="449"/>
      <c r="H78" s="449"/>
      <c r="I78" s="449"/>
      <c r="J78" s="449"/>
      <c r="K78" s="449"/>
      <c r="L78" s="449"/>
      <c r="M78" s="449"/>
      <c r="N78" s="449"/>
      <c r="O78" s="449"/>
      <c r="P78" s="449"/>
      <c r="Q78" s="449"/>
      <c r="R78" s="449">
        <v>0.5</v>
      </c>
      <c r="S78" s="449">
        <v>0.5</v>
      </c>
      <c r="T78" s="449"/>
      <c r="U78" s="449"/>
      <c r="V78" s="449"/>
      <c r="W78" s="449"/>
      <c r="X78" s="449"/>
      <c r="Y78" s="449"/>
      <c r="Z78" s="449"/>
      <c r="AA78" s="449"/>
      <c r="AB78" s="449"/>
      <c r="AC78" s="449"/>
      <c r="AD78" s="449"/>
      <c r="AE78" s="459">
        <v>0.4</v>
      </c>
      <c r="AF78" s="449"/>
      <c r="AG78" s="449"/>
      <c r="AH78" s="449"/>
      <c r="AI78" s="449"/>
      <c r="AJ78" s="449"/>
      <c r="AK78" s="449"/>
      <c r="AL78" s="449"/>
      <c r="AM78" s="449"/>
      <c r="AN78" s="449"/>
      <c r="AO78" s="340"/>
      <c r="AP78" s="340"/>
      <c r="AQ78" s="340"/>
      <c r="AR78" s="340"/>
      <c r="AS78" s="449"/>
      <c r="AT78" s="449"/>
      <c r="AU78" s="449"/>
      <c r="AV78" s="449"/>
      <c r="AW78" s="449"/>
      <c r="AX78" s="449"/>
      <c r="AY78" s="449"/>
      <c r="AZ78" s="449"/>
      <c r="BA78" s="449"/>
      <c r="BB78" s="449">
        <v>0.7</v>
      </c>
      <c r="BC78" s="449"/>
      <c r="BD78" s="449"/>
      <c r="BE78" s="449"/>
      <c r="BF78" s="340">
        <v>0.1</v>
      </c>
      <c r="BG78" s="340">
        <v>0.1</v>
      </c>
      <c r="BH78" s="340">
        <v>0.3</v>
      </c>
      <c r="BI78" s="449"/>
      <c r="BJ78" s="449"/>
      <c r="BK78" s="449"/>
      <c r="BL78" s="459"/>
      <c r="BM78" s="449"/>
      <c r="BN78" s="449"/>
      <c r="BO78" s="449"/>
      <c r="BP78" s="449"/>
      <c r="BQ78" s="449"/>
      <c r="BR78" s="449"/>
      <c r="BS78" s="449"/>
      <c r="BT78" s="449"/>
      <c r="BU78" s="449"/>
      <c r="BV78" s="449"/>
      <c r="BW78" s="449"/>
      <c r="BX78" s="449"/>
      <c r="BY78" s="449"/>
      <c r="BZ78" s="449"/>
      <c r="CA78" s="449"/>
      <c r="CB78" s="449"/>
      <c r="CC78" s="449"/>
      <c r="CD78" s="449"/>
      <c r="CE78" s="449"/>
      <c r="CF78" s="449"/>
      <c r="CG78" s="449"/>
      <c r="CH78" s="449"/>
      <c r="CI78" s="449"/>
      <c r="CJ78" s="449"/>
      <c r="CK78" s="449"/>
      <c r="CL78" s="449"/>
      <c r="CM78" s="449"/>
      <c r="CN78" s="449"/>
      <c r="CO78" s="449"/>
      <c r="CP78" s="449"/>
      <c r="CQ78" s="449"/>
      <c r="CR78" s="449"/>
      <c r="CS78" s="449"/>
      <c r="CT78" s="449"/>
      <c r="CU78" s="449"/>
      <c r="CV78" s="449"/>
      <c r="CW78" s="449"/>
      <c r="CX78" s="449"/>
      <c r="CY78" s="449"/>
      <c r="CZ78" s="449"/>
      <c r="DA78" s="449"/>
      <c r="DB78" s="449"/>
      <c r="DC78" s="449"/>
      <c r="DD78" s="449"/>
      <c r="DE78" s="449"/>
      <c r="DF78" s="449"/>
      <c r="DG78" s="449"/>
      <c r="DH78" s="449"/>
      <c r="DI78" s="449"/>
      <c r="DJ78" s="449"/>
      <c r="DK78" s="449"/>
      <c r="DL78" s="449"/>
      <c r="DM78" s="449"/>
      <c r="DN78" s="449"/>
      <c r="DO78" s="449"/>
      <c r="DP78" s="449"/>
      <c r="DQ78" s="449"/>
      <c r="DR78" s="449"/>
      <c r="DS78" s="449"/>
      <c r="DT78" s="449"/>
      <c r="DU78" s="449"/>
      <c r="DV78" s="449"/>
      <c r="DW78" s="449"/>
      <c r="DX78" s="449"/>
      <c r="DY78" s="449"/>
      <c r="DZ78" s="449"/>
      <c r="EA78" s="449"/>
      <c r="EB78" s="449"/>
      <c r="EC78" s="449"/>
      <c r="ED78" s="449"/>
      <c r="EE78" s="449"/>
      <c r="EF78" s="449"/>
      <c r="EG78" s="449"/>
      <c r="EH78" s="449"/>
      <c r="EI78" s="449"/>
      <c r="EJ78" s="449"/>
      <c r="EK78" s="449"/>
      <c r="EL78" s="449"/>
      <c r="EM78" s="449"/>
      <c r="EN78" s="449"/>
      <c r="EO78" s="449"/>
      <c r="EP78" s="449"/>
      <c r="EQ78" s="449"/>
      <c r="ER78" s="449"/>
      <c r="ES78" s="449"/>
      <c r="ET78" s="449"/>
      <c r="EU78" s="449"/>
      <c r="EV78" s="449"/>
      <c r="EW78" s="449"/>
      <c r="EX78" s="449"/>
      <c r="EY78" s="449"/>
      <c r="EZ78" s="449"/>
      <c r="FA78" s="449"/>
      <c r="FB78" s="449"/>
      <c r="FC78" s="449"/>
      <c r="FD78" s="449"/>
      <c r="FE78" s="449"/>
      <c r="FF78" s="449"/>
      <c r="FG78" s="449"/>
      <c r="FH78" s="449"/>
      <c r="FI78" s="449"/>
      <c r="FJ78" s="449"/>
      <c r="FK78" s="449"/>
      <c r="FL78" s="449"/>
      <c r="FM78" s="449"/>
      <c r="FN78" s="449"/>
      <c r="FO78" s="449"/>
      <c r="FP78" s="449"/>
      <c r="FQ78" s="449"/>
      <c r="FR78" s="449"/>
      <c r="FS78" s="449"/>
      <c r="FT78" s="449"/>
      <c r="FU78" s="449"/>
    </row>
    <row r="79" spans="1:177" s="276" customFormat="1" ht="15.75" hidden="1" thickBot="1" x14ac:dyDescent="0.3">
      <c r="A79" s="449">
        <v>2019</v>
      </c>
      <c r="B79" s="449"/>
      <c r="C79" s="449"/>
      <c r="D79" s="449"/>
      <c r="E79" s="449"/>
      <c r="F79" s="449"/>
      <c r="G79" s="449"/>
      <c r="H79" s="449"/>
      <c r="I79" s="449"/>
      <c r="J79" s="449"/>
      <c r="K79" s="449"/>
      <c r="L79" s="449"/>
      <c r="M79" s="449"/>
      <c r="N79" s="449"/>
      <c r="O79" s="449"/>
      <c r="P79" s="449"/>
      <c r="Q79" s="449"/>
      <c r="R79" s="449">
        <v>0.5</v>
      </c>
      <c r="S79" s="449">
        <v>0.5</v>
      </c>
      <c r="T79" s="449">
        <v>0.1</v>
      </c>
      <c r="U79" s="449">
        <v>0.3</v>
      </c>
      <c r="V79" s="449">
        <v>0.1</v>
      </c>
      <c r="W79" s="449">
        <v>0.1</v>
      </c>
      <c r="X79" s="449">
        <v>0.3</v>
      </c>
      <c r="Y79" s="449"/>
      <c r="Z79" s="449"/>
      <c r="AA79" s="449"/>
      <c r="AB79" s="449"/>
      <c r="AC79" s="449"/>
      <c r="AD79" s="449"/>
      <c r="AE79" s="459">
        <v>0.5</v>
      </c>
      <c r="AF79" s="459">
        <v>0.3</v>
      </c>
      <c r="AG79" s="459">
        <v>0.4</v>
      </c>
      <c r="AH79" s="459">
        <v>0.3</v>
      </c>
      <c r="AI79" s="459">
        <v>0.4</v>
      </c>
      <c r="AJ79" s="459">
        <v>0.3</v>
      </c>
      <c r="AK79" s="449"/>
      <c r="AL79" s="449"/>
      <c r="AM79" s="449"/>
      <c r="AN79" s="449"/>
      <c r="AO79" s="340"/>
      <c r="AP79" s="340">
        <v>0.4</v>
      </c>
      <c r="AQ79" s="340">
        <v>0.3</v>
      </c>
      <c r="AR79" s="340">
        <v>0.4</v>
      </c>
      <c r="AS79" s="449"/>
      <c r="AT79" s="449"/>
      <c r="AU79" s="449"/>
      <c r="AV79" s="459">
        <v>0.3</v>
      </c>
      <c r="AW79" s="459">
        <v>0.5</v>
      </c>
      <c r="AX79" s="459">
        <v>0.1</v>
      </c>
      <c r="AY79" s="459">
        <v>0.5</v>
      </c>
      <c r="AZ79" s="459">
        <v>0.3</v>
      </c>
      <c r="BA79" s="459">
        <v>0.1</v>
      </c>
      <c r="BB79" s="449">
        <v>0.3</v>
      </c>
      <c r="BC79" s="449"/>
      <c r="BD79" s="449"/>
      <c r="BE79" s="449"/>
      <c r="BF79" s="340">
        <v>0.2</v>
      </c>
      <c r="BG79" s="340">
        <v>0.3</v>
      </c>
      <c r="BH79" s="340">
        <v>0.3</v>
      </c>
      <c r="BI79" s="449"/>
      <c r="BJ79" s="449"/>
      <c r="BK79" s="449"/>
      <c r="BL79" s="459"/>
      <c r="BM79" s="449"/>
      <c r="BN79" s="449"/>
      <c r="BO79" s="449"/>
      <c r="BP79" s="449"/>
      <c r="BQ79" s="449"/>
      <c r="BR79" s="449"/>
      <c r="BS79" s="449"/>
      <c r="BT79" s="449"/>
      <c r="BU79" s="449"/>
      <c r="BV79" s="449"/>
      <c r="BW79" s="449"/>
      <c r="BX79" s="449"/>
      <c r="BY79" s="449"/>
      <c r="BZ79" s="449"/>
      <c r="CA79" s="449"/>
      <c r="CB79" s="449"/>
      <c r="CC79" s="449"/>
      <c r="CD79" s="449"/>
      <c r="CE79" s="449"/>
      <c r="CF79" s="449"/>
      <c r="CG79" s="449"/>
      <c r="CH79" s="449"/>
      <c r="CI79" s="449"/>
      <c r="CJ79" s="449"/>
      <c r="CK79" s="449"/>
      <c r="CL79" s="449"/>
      <c r="CM79" s="449"/>
      <c r="CN79" s="449"/>
      <c r="CO79" s="449"/>
      <c r="CP79" s="449"/>
      <c r="CQ79" s="449"/>
      <c r="CR79" s="449"/>
      <c r="CS79" s="449"/>
      <c r="CT79" s="449"/>
      <c r="CU79" s="449"/>
      <c r="CV79" s="449"/>
      <c r="CW79" s="449"/>
      <c r="CX79" s="449"/>
      <c r="CY79" s="449"/>
      <c r="CZ79" s="449"/>
      <c r="DA79" s="449"/>
      <c r="DB79" s="449"/>
      <c r="DC79" s="449"/>
      <c r="DD79" s="449"/>
      <c r="DE79" s="449"/>
      <c r="DF79" s="449"/>
      <c r="DG79" s="449"/>
      <c r="DH79" s="449"/>
      <c r="DI79" s="449"/>
      <c r="DJ79" s="449"/>
      <c r="DK79" s="449"/>
      <c r="DL79" s="449"/>
      <c r="DM79" s="449"/>
      <c r="DN79" s="449"/>
      <c r="DO79" s="449"/>
      <c r="DP79" s="449"/>
      <c r="DQ79" s="449"/>
      <c r="DR79" s="449"/>
      <c r="DS79" s="449"/>
      <c r="DT79" s="449"/>
      <c r="DU79" s="449"/>
      <c r="DV79" s="449"/>
      <c r="DW79" s="449"/>
      <c r="DX79" s="449"/>
      <c r="DY79" s="449"/>
      <c r="DZ79" s="449"/>
      <c r="EA79" s="449"/>
      <c r="EB79" s="449"/>
      <c r="EC79" s="449"/>
      <c r="ED79" s="449"/>
      <c r="EE79" s="449"/>
      <c r="EF79" s="449"/>
      <c r="EG79" s="449"/>
      <c r="EH79" s="449"/>
      <c r="EI79" s="449"/>
      <c r="EJ79" s="449"/>
      <c r="EK79" s="449"/>
      <c r="EL79" s="449"/>
      <c r="EM79" s="449"/>
      <c r="EN79" s="449"/>
      <c r="EO79" s="449"/>
      <c r="EP79" s="449"/>
      <c r="EQ79" s="449"/>
      <c r="ER79" s="449"/>
      <c r="ES79" s="449"/>
      <c r="ET79" s="449"/>
      <c r="EU79" s="449"/>
      <c r="EV79" s="449"/>
      <c r="EW79" s="449"/>
      <c r="EX79" s="449"/>
      <c r="EY79" s="449"/>
      <c r="EZ79" s="449"/>
      <c r="FA79" s="449"/>
      <c r="FB79" s="449"/>
      <c r="FC79" s="449"/>
      <c r="FD79" s="449"/>
      <c r="FE79" s="449"/>
      <c r="FF79" s="449"/>
      <c r="FG79" s="449"/>
      <c r="FH79" s="449"/>
      <c r="FI79" s="449"/>
      <c r="FJ79" s="449"/>
      <c r="FK79" s="449"/>
      <c r="FL79" s="449"/>
      <c r="FM79" s="449"/>
      <c r="FN79" s="449"/>
      <c r="FO79" s="449"/>
      <c r="FP79" s="449"/>
      <c r="FQ79" s="449"/>
      <c r="FR79" s="449"/>
      <c r="FS79" s="449"/>
      <c r="FT79" s="449"/>
      <c r="FU79" s="449"/>
    </row>
    <row r="80" spans="1:177" s="340" customFormat="1" ht="14.25" hidden="1" customHeight="1" x14ac:dyDescent="0.25">
      <c r="A80" s="449">
        <v>2020</v>
      </c>
      <c r="B80" s="449"/>
      <c r="C80" s="449"/>
      <c r="D80" s="449"/>
      <c r="E80" s="449"/>
      <c r="F80" s="449"/>
      <c r="G80" s="449"/>
      <c r="H80" s="449"/>
      <c r="I80" s="449"/>
      <c r="J80" s="449"/>
      <c r="K80" s="449"/>
      <c r="L80" s="449"/>
      <c r="M80" s="449"/>
      <c r="N80" s="449"/>
      <c r="O80" s="449"/>
      <c r="P80" s="449"/>
      <c r="Q80" s="449"/>
      <c r="R80" s="449"/>
      <c r="S80" s="449"/>
      <c r="T80" s="449">
        <v>0.2</v>
      </c>
      <c r="U80" s="449">
        <v>0.5</v>
      </c>
      <c r="V80" s="449">
        <v>0.1</v>
      </c>
      <c r="W80" s="449">
        <v>0.2</v>
      </c>
      <c r="X80" s="449">
        <v>0.4</v>
      </c>
      <c r="Y80" s="449"/>
      <c r="Z80" s="449"/>
      <c r="AA80" s="449"/>
      <c r="AB80" s="449"/>
      <c r="AC80" s="449"/>
      <c r="AD80" s="449"/>
      <c r="AE80" s="459">
        <v>0.1</v>
      </c>
      <c r="AF80" s="459">
        <v>0.3</v>
      </c>
      <c r="AG80" s="459">
        <v>0.3</v>
      </c>
      <c r="AH80" s="459">
        <v>0.3</v>
      </c>
      <c r="AI80" s="459">
        <v>0.3</v>
      </c>
      <c r="AJ80" s="459">
        <v>0.3</v>
      </c>
      <c r="AK80" s="449"/>
      <c r="AL80" s="449"/>
      <c r="AM80" s="449"/>
      <c r="AN80" s="449"/>
      <c r="AP80" s="340">
        <v>0.3</v>
      </c>
      <c r="AQ80" s="340">
        <v>0.3</v>
      </c>
      <c r="AR80" s="340">
        <v>0.3</v>
      </c>
      <c r="AS80" s="449"/>
      <c r="AT80" s="449"/>
      <c r="AU80" s="449"/>
      <c r="AV80" s="459">
        <v>0.5</v>
      </c>
      <c r="AW80" s="459">
        <v>0.4</v>
      </c>
      <c r="AX80" s="459">
        <v>0.5</v>
      </c>
      <c r="AY80" s="459">
        <v>0.4</v>
      </c>
      <c r="AZ80" s="459">
        <v>0.5</v>
      </c>
      <c r="BA80" s="459">
        <v>0.5</v>
      </c>
      <c r="BB80" s="449"/>
      <c r="BC80" s="449"/>
      <c r="BD80" s="449"/>
      <c r="BE80" s="449"/>
      <c r="BF80" s="340">
        <v>0.4</v>
      </c>
      <c r="BG80" s="340">
        <v>0.4</v>
      </c>
      <c r="BH80" s="340">
        <v>0.3</v>
      </c>
      <c r="BI80" s="449"/>
      <c r="BJ80" s="449"/>
      <c r="BK80" s="449"/>
      <c r="BL80" s="459"/>
      <c r="BM80" s="449"/>
      <c r="BN80" s="449"/>
      <c r="BO80" s="449"/>
      <c r="BP80" s="449"/>
      <c r="BQ80" s="449"/>
      <c r="BR80" s="449"/>
      <c r="BS80" s="449"/>
      <c r="BT80" s="449"/>
      <c r="BU80" s="449"/>
      <c r="BV80" s="449"/>
      <c r="BW80" s="449"/>
      <c r="BX80" s="449"/>
      <c r="BY80" s="449"/>
      <c r="BZ80" s="449"/>
      <c r="CA80" s="449"/>
      <c r="CB80" s="449"/>
      <c r="CC80" s="449"/>
      <c r="CD80" s="449"/>
      <c r="CE80" s="449"/>
      <c r="CF80" s="449"/>
      <c r="CG80" s="449"/>
      <c r="CH80" s="449"/>
      <c r="CI80" s="449"/>
      <c r="CJ80" s="449"/>
      <c r="CK80" s="449"/>
      <c r="CL80" s="449"/>
      <c r="CM80" s="449"/>
      <c r="CN80" s="449"/>
      <c r="CO80" s="449"/>
      <c r="CP80" s="449"/>
      <c r="CQ80" s="449"/>
      <c r="CR80" s="449"/>
      <c r="CS80" s="449"/>
      <c r="CT80" s="449"/>
      <c r="CU80" s="449"/>
      <c r="CV80" s="449"/>
      <c r="CW80" s="449"/>
      <c r="CX80" s="449"/>
      <c r="CY80" s="449"/>
      <c r="CZ80" s="449"/>
      <c r="DA80" s="449"/>
      <c r="DB80" s="449"/>
      <c r="DC80" s="449"/>
      <c r="DD80" s="449"/>
      <c r="DE80" s="449"/>
      <c r="DF80" s="449"/>
      <c r="DG80" s="449"/>
      <c r="DH80" s="449"/>
      <c r="DI80" s="449"/>
      <c r="DJ80" s="449"/>
      <c r="DK80" s="449"/>
      <c r="DL80" s="449"/>
      <c r="DM80" s="449"/>
      <c r="DN80" s="449"/>
      <c r="DO80" s="449"/>
      <c r="DP80" s="449"/>
      <c r="DQ80" s="449"/>
      <c r="DR80" s="449"/>
      <c r="DS80" s="449"/>
      <c r="DT80" s="449"/>
      <c r="DU80" s="449"/>
      <c r="DV80" s="449"/>
      <c r="DW80" s="449"/>
      <c r="DX80" s="449"/>
      <c r="DY80" s="449"/>
      <c r="DZ80" s="449"/>
      <c r="EA80" s="449"/>
      <c r="EB80" s="449"/>
      <c r="EC80" s="449"/>
      <c r="ED80" s="449"/>
      <c r="EE80" s="449"/>
      <c r="EF80" s="449"/>
      <c r="EG80" s="449"/>
      <c r="EH80" s="449"/>
      <c r="EI80" s="449"/>
      <c r="EJ80" s="449"/>
      <c r="EK80" s="449"/>
      <c r="EL80" s="449"/>
      <c r="EM80" s="449"/>
      <c r="EN80" s="449"/>
      <c r="EO80" s="449"/>
      <c r="EP80" s="449"/>
      <c r="EQ80" s="449"/>
      <c r="ER80" s="449"/>
      <c r="ES80" s="449"/>
      <c r="ET80" s="449"/>
      <c r="EU80" s="449"/>
      <c r="EV80" s="449"/>
      <c r="EW80" s="449"/>
      <c r="EX80" s="449"/>
      <c r="EY80" s="449"/>
      <c r="EZ80" s="449"/>
      <c r="FA80" s="449"/>
      <c r="FB80" s="449"/>
      <c r="FC80" s="449"/>
      <c r="FD80" s="449"/>
      <c r="FE80" s="449"/>
      <c r="FF80" s="449"/>
      <c r="FG80" s="449"/>
      <c r="FH80" s="449"/>
      <c r="FI80" s="449"/>
      <c r="FJ80" s="449"/>
      <c r="FK80" s="449"/>
      <c r="FL80" s="449"/>
      <c r="FM80" s="449"/>
      <c r="FN80" s="449"/>
      <c r="FO80" s="449"/>
      <c r="FP80" s="449"/>
      <c r="FQ80" s="449"/>
      <c r="FR80" s="449"/>
      <c r="FS80" s="449"/>
      <c r="FT80" s="449"/>
      <c r="FU80" s="449"/>
    </row>
    <row r="81" spans="1:177" s="197" customFormat="1" hidden="1" x14ac:dyDescent="0.25">
      <c r="A81" s="449">
        <v>2021</v>
      </c>
      <c r="B81" s="449"/>
      <c r="C81" s="449"/>
      <c r="D81" s="449"/>
      <c r="E81" s="449"/>
      <c r="F81" s="449"/>
      <c r="G81" s="449"/>
      <c r="H81" s="449"/>
      <c r="I81" s="449"/>
      <c r="J81" s="449"/>
      <c r="K81" s="449"/>
      <c r="L81" s="449"/>
      <c r="M81" s="449"/>
      <c r="N81" s="449"/>
      <c r="O81" s="449"/>
      <c r="P81" s="449"/>
      <c r="Q81" s="449"/>
      <c r="R81" s="449"/>
      <c r="S81" s="449"/>
      <c r="T81" s="449">
        <v>0.4</v>
      </c>
      <c r="U81" s="449">
        <v>0.1</v>
      </c>
      <c r="V81" s="449">
        <v>0.5</v>
      </c>
      <c r="W81" s="449">
        <v>0.4</v>
      </c>
      <c r="X81" s="449">
        <v>0.2</v>
      </c>
      <c r="Y81" s="449"/>
      <c r="Z81" s="449"/>
      <c r="AA81" s="449"/>
      <c r="AB81" s="449"/>
      <c r="AC81" s="449"/>
      <c r="AD81" s="449"/>
      <c r="AE81" s="449"/>
      <c r="AF81" s="459">
        <v>0.4</v>
      </c>
      <c r="AG81" s="459">
        <v>0.3</v>
      </c>
      <c r="AH81" s="459">
        <v>0.4</v>
      </c>
      <c r="AI81" s="459">
        <v>0.3</v>
      </c>
      <c r="AJ81" s="459">
        <v>0.4</v>
      </c>
      <c r="AK81" s="449"/>
      <c r="AL81" s="449"/>
      <c r="AM81" s="449"/>
      <c r="AN81" s="449"/>
      <c r="AO81" s="340"/>
      <c r="AP81" s="340">
        <v>0.3</v>
      </c>
      <c r="AQ81" s="340">
        <v>0.4</v>
      </c>
      <c r="AR81" s="340">
        <v>0.3</v>
      </c>
      <c r="AS81" s="449"/>
      <c r="AT81" s="449"/>
      <c r="AU81" s="449"/>
      <c r="AV81" s="459">
        <v>0.2</v>
      </c>
      <c r="AW81" s="459">
        <v>0.1</v>
      </c>
      <c r="AX81" s="459">
        <v>0.4</v>
      </c>
      <c r="AY81" s="459">
        <v>0.1</v>
      </c>
      <c r="AZ81" s="459">
        <v>0.2</v>
      </c>
      <c r="BA81" s="459">
        <v>0.4</v>
      </c>
      <c r="BB81" s="449"/>
      <c r="BC81" s="449"/>
      <c r="BD81" s="449"/>
      <c r="BE81" s="449"/>
      <c r="BF81" s="340">
        <v>0.3</v>
      </c>
      <c r="BG81" s="340">
        <v>0.2</v>
      </c>
      <c r="BH81" s="340">
        <v>0.1</v>
      </c>
      <c r="BI81" s="449"/>
      <c r="BJ81" s="449"/>
      <c r="BK81" s="449"/>
      <c r="BL81" s="459"/>
      <c r="BM81" s="449"/>
      <c r="BN81" s="449"/>
      <c r="BO81" s="449"/>
      <c r="BP81" s="449"/>
      <c r="BQ81" s="449"/>
      <c r="BR81" s="449"/>
      <c r="BS81" s="449"/>
      <c r="BT81" s="449"/>
      <c r="BU81" s="449"/>
      <c r="BV81" s="449"/>
      <c r="BW81" s="449"/>
      <c r="BX81" s="449"/>
      <c r="BY81" s="449"/>
      <c r="BZ81" s="449"/>
      <c r="CA81" s="449"/>
      <c r="CB81" s="449"/>
      <c r="CC81" s="449"/>
      <c r="CD81" s="449"/>
      <c r="CE81" s="449"/>
      <c r="CF81" s="449"/>
      <c r="CG81" s="449"/>
      <c r="CH81" s="449"/>
      <c r="CI81" s="449"/>
      <c r="CJ81" s="449"/>
      <c r="CK81" s="449"/>
      <c r="CL81" s="449"/>
      <c r="CM81" s="449"/>
      <c r="CN81" s="449"/>
      <c r="CO81" s="449"/>
      <c r="CP81" s="449"/>
      <c r="CQ81" s="449"/>
      <c r="CR81" s="449"/>
      <c r="CS81" s="449"/>
      <c r="CT81" s="449"/>
      <c r="CU81" s="449"/>
      <c r="CV81" s="449"/>
      <c r="CW81" s="449"/>
      <c r="CX81" s="449"/>
      <c r="CY81" s="449"/>
      <c r="CZ81" s="449"/>
      <c r="DA81" s="449"/>
      <c r="DB81" s="449"/>
      <c r="DC81" s="449"/>
      <c r="DD81" s="449"/>
      <c r="DE81" s="449"/>
      <c r="DF81" s="449"/>
      <c r="DG81" s="449"/>
      <c r="DH81" s="449"/>
      <c r="DI81" s="449"/>
      <c r="DJ81" s="449"/>
      <c r="DK81" s="449"/>
      <c r="DL81" s="449"/>
      <c r="DM81" s="449"/>
      <c r="DN81" s="449"/>
      <c r="DO81" s="449"/>
      <c r="DP81" s="449"/>
      <c r="DQ81" s="449"/>
      <c r="DR81" s="449"/>
      <c r="DS81" s="449"/>
      <c r="DT81" s="449"/>
      <c r="DU81" s="449"/>
      <c r="DV81" s="449"/>
      <c r="DW81" s="449"/>
      <c r="DX81" s="449"/>
      <c r="DY81" s="449"/>
      <c r="DZ81" s="449"/>
      <c r="EA81" s="449"/>
      <c r="EB81" s="449"/>
      <c r="EC81" s="449"/>
      <c r="ED81" s="449"/>
      <c r="EE81" s="449"/>
      <c r="EF81" s="449"/>
      <c r="EG81" s="449"/>
      <c r="EH81" s="449"/>
      <c r="EI81" s="449"/>
      <c r="EJ81" s="449"/>
      <c r="EK81" s="449"/>
      <c r="EL81" s="449"/>
      <c r="EM81" s="449"/>
      <c r="EN81" s="449"/>
      <c r="EO81" s="449"/>
      <c r="EP81" s="449"/>
      <c r="EQ81" s="449"/>
      <c r="ER81" s="449"/>
      <c r="ES81" s="449"/>
      <c r="ET81" s="449"/>
      <c r="EU81" s="449"/>
      <c r="EV81" s="449"/>
      <c r="EW81" s="449"/>
      <c r="EX81" s="449"/>
      <c r="EY81" s="449"/>
      <c r="EZ81" s="449"/>
      <c r="FA81" s="449"/>
      <c r="FB81" s="449"/>
      <c r="FC81" s="449"/>
      <c r="FD81" s="449"/>
      <c r="FE81" s="449"/>
      <c r="FF81" s="449"/>
      <c r="FG81" s="449"/>
      <c r="FH81" s="449"/>
      <c r="FI81" s="449"/>
      <c r="FJ81" s="449"/>
      <c r="FK81" s="449"/>
      <c r="FL81" s="449"/>
      <c r="FM81" s="449"/>
      <c r="FN81" s="449"/>
      <c r="FO81" s="449"/>
      <c r="FP81" s="449"/>
      <c r="FQ81" s="449"/>
      <c r="FR81" s="449"/>
      <c r="FS81" s="449"/>
      <c r="FT81" s="449"/>
      <c r="FU81" s="449"/>
    </row>
    <row r="82" spans="1:177" s="197" customFormat="1" hidden="1" x14ac:dyDescent="0.25">
      <c r="A82" s="449">
        <v>2022</v>
      </c>
      <c r="B82" s="449"/>
      <c r="C82" s="449"/>
      <c r="D82" s="449"/>
      <c r="E82" s="449"/>
      <c r="F82" s="449"/>
      <c r="G82" s="449"/>
      <c r="H82" s="449"/>
      <c r="I82" s="449"/>
      <c r="J82" s="449">
        <v>0.1</v>
      </c>
      <c r="K82" s="449">
        <v>0.2</v>
      </c>
      <c r="L82" s="449">
        <v>0.2</v>
      </c>
      <c r="M82" s="459"/>
      <c r="N82" s="459"/>
      <c r="O82" s="459"/>
      <c r="P82" s="459"/>
      <c r="Q82" s="459"/>
      <c r="R82" s="449"/>
      <c r="S82" s="449"/>
      <c r="T82" s="449">
        <v>0.3</v>
      </c>
      <c r="U82" s="449">
        <v>0.1</v>
      </c>
      <c r="V82" s="449">
        <v>0.3</v>
      </c>
      <c r="W82" s="449">
        <v>0.3</v>
      </c>
      <c r="X82" s="449">
        <v>0.1</v>
      </c>
      <c r="Y82" s="449">
        <v>0.4</v>
      </c>
      <c r="Z82" s="459">
        <v>0.2</v>
      </c>
      <c r="AA82" s="459">
        <v>0.4</v>
      </c>
      <c r="AB82" s="459">
        <v>0.2</v>
      </c>
      <c r="AC82" s="459">
        <v>0.4</v>
      </c>
      <c r="AD82" s="459">
        <v>0.2</v>
      </c>
      <c r="AE82" s="449"/>
      <c r="AF82" s="449"/>
      <c r="AG82" s="449"/>
      <c r="AH82" s="449"/>
      <c r="AI82" s="449"/>
      <c r="AJ82" s="449"/>
      <c r="AK82" s="449">
        <v>0.3</v>
      </c>
      <c r="AL82" s="459">
        <v>0.3</v>
      </c>
      <c r="AM82" s="459">
        <v>0.3</v>
      </c>
      <c r="AN82" s="459">
        <v>0.3</v>
      </c>
      <c r="AO82" s="459">
        <v>0.3</v>
      </c>
      <c r="AP82" s="449"/>
      <c r="AQ82" s="449"/>
      <c r="AR82" s="449"/>
      <c r="AS82" s="449">
        <v>0.3</v>
      </c>
      <c r="AT82" s="459">
        <v>0.3</v>
      </c>
      <c r="AU82" s="459">
        <v>0.3</v>
      </c>
      <c r="AV82" s="449"/>
      <c r="AW82" s="449"/>
      <c r="AX82" s="449"/>
      <c r="AY82" s="449"/>
      <c r="AZ82" s="449"/>
      <c r="BA82" s="449"/>
      <c r="BB82" s="449"/>
      <c r="BC82" s="449"/>
      <c r="BD82" s="449"/>
      <c r="BE82" s="449"/>
      <c r="BG82" s="340"/>
      <c r="BH82" s="340"/>
      <c r="BI82" s="449"/>
      <c r="BJ82" s="449"/>
      <c r="BK82" s="449"/>
      <c r="BL82" s="449"/>
      <c r="BM82" s="449"/>
      <c r="BN82" s="449"/>
      <c r="BO82" s="449"/>
      <c r="BP82" s="449"/>
      <c r="BQ82" s="449"/>
      <c r="BR82" s="449"/>
      <c r="BS82" s="449"/>
      <c r="BT82" s="449"/>
      <c r="BU82" s="449"/>
      <c r="BV82" s="449"/>
      <c r="BW82" s="449"/>
      <c r="BX82" s="449"/>
      <c r="BY82" s="449"/>
      <c r="BZ82" s="449"/>
      <c r="CA82" s="449"/>
      <c r="CB82" s="449"/>
      <c r="CC82" s="449"/>
      <c r="CD82" s="449"/>
      <c r="CE82" s="449"/>
      <c r="CF82" s="449"/>
      <c r="CG82" s="449"/>
      <c r="CH82" s="449"/>
      <c r="CI82" s="449"/>
      <c r="CJ82" s="449"/>
      <c r="CK82" s="449"/>
      <c r="CL82" s="449"/>
      <c r="CM82" s="449"/>
      <c r="CN82" s="449"/>
      <c r="CO82" s="449"/>
      <c r="CP82" s="449"/>
      <c r="CQ82" s="449"/>
      <c r="CR82" s="449"/>
      <c r="CS82" s="449"/>
      <c r="CT82" s="449"/>
      <c r="CU82" s="449"/>
      <c r="CV82" s="449"/>
      <c r="CW82" s="449"/>
      <c r="CX82" s="449"/>
      <c r="CY82" s="449"/>
      <c r="CZ82" s="449"/>
      <c r="DA82" s="449"/>
      <c r="DB82" s="449"/>
      <c r="DC82" s="449"/>
      <c r="DD82" s="449"/>
      <c r="DE82" s="449"/>
      <c r="DF82" s="449"/>
      <c r="DG82" s="449"/>
      <c r="DH82" s="449"/>
      <c r="DI82" s="449"/>
      <c r="DJ82" s="449"/>
      <c r="DK82" s="449"/>
      <c r="DL82" s="449"/>
      <c r="DM82" s="449"/>
      <c r="DN82" s="449"/>
      <c r="DO82" s="449"/>
      <c r="DP82" s="449"/>
      <c r="DQ82" s="449"/>
      <c r="DR82" s="449"/>
      <c r="DS82" s="449"/>
      <c r="DT82" s="449"/>
      <c r="DU82" s="449"/>
      <c r="DV82" s="449"/>
      <c r="DW82" s="449"/>
      <c r="DX82" s="449"/>
      <c r="DY82" s="449"/>
      <c r="DZ82" s="449"/>
      <c r="EA82" s="449"/>
      <c r="EB82" s="449"/>
      <c r="EC82" s="449"/>
      <c r="ED82" s="449"/>
      <c r="EE82" s="449"/>
      <c r="EF82" s="449"/>
      <c r="EG82" s="449"/>
      <c r="EH82" s="449"/>
      <c r="EI82" s="449"/>
      <c r="EJ82" s="449"/>
      <c r="EK82" s="449"/>
      <c r="EL82" s="449"/>
      <c r="EM82" s="449"/>
      <c r="EN82" s="449"/>
      <c r="EO82" s="449"/>
      <c r="EP82" s="449"/>
      <c r="EQ82" s="449"/>
      <c r="ER82" s="449"/>
      <c r="ES82" s="449"/>
      <c r="ET82" s="449"/>
      <c r="EU82" s="449"/>
      <c r="EV82" s="449"/>
      <c r="EW82" s="449"/>
      <c r="EX82" s="449"/>
      <c r="EY82" s="449"/>
      <c r="EZ82" s="449"/>
      <c r="FA82" s="449"/>
      <c r="FB82" s="449"/>
      <c r="FC82" s="449"/>
      <c r="FD82" s="449"/>
      <c r="FE82" s="449"/>
      <c r="FF82" s="449"/>
      <c r="FG82" s="449"/>
      <c r="FH82" s="449"/>
      <c r="FI82" s="449"/>
      <c r="FJ82" s="449"/>
      <c r="FK82" s="449"/>
      <c r="FL82" s="449"/>
      <c r="FM82" s="449"/>
      <c r="FN82" s="449"/>
      <c r="FO82" s="449"/>
      <c r="FP82" s="449"/>
      <c r="FQ82" s="449"/>
      <c r="FR82" s="449"/>
      <c r="FS82" s="449"/>
      <c r="FT82" s="449"/>
      <c r="FU82" s="449"/>
    </row>
    <row r="83" spans="1:177" s="279" customFormat="1" hidden="1" x14ac:dyDescent="0.25">
      <c r="A83" s="148">
        <v>2023</v>
      </c>
      <c r="B83" s="148"/>
      <c r="C83" s="148"/>
      <c r="D83" s="148"/>
      <c r="E83" s="148"/>
      <c r="F83" s="148"/>
      <c r="G83" s="148"/>
      <c r="H83" s="148"/>
      <c r="I83" s="148"/>
      <c r="J83" s="148">
        <v>0.1</v>
      </c>
      <c r="K83" s="148">
        <v>0.3</v>
      </c>
      <c r="L83" s="148">
        <v>0.3</v>
      </c>
      <c r="M83" s="148">
        <v>0.3</v>
      </c>
      <c r="N83" s="148">
        <v>0.8</v>
      </c>
      <c r="O83" s="148">
        <v>0.5</v>
      </c>
      <c r="P83" s="148">
        <v>0.3</v>
      </c>
      <c r="Q83" s="148">
        <v>0.3</v>
      </c>
      <c r="R83" s="148"/>
      <c r="S83" s="148"/>
      <c r="T83" s="148"/>
      <c r="U83" s="148"/>
      <c r="V83" s="148"/>
      <c r="W83" s="148"/>
      <c r="X83" s="148"/>
      <c r="Y83" s="148">
        <v>0.2</v>
      </c>
      <c r="Z83" s="148">
        <v>0.2</v>
      </c>
      <c r="AA83" s="148">
        <v>0.2</v>
      </c>
      <c r="AB83" s="148">
        <v>0.2</v>
      </c>
      <c r="AC83" s="148">
        <v>0.2</v>
      </c>
      <c r="AD83" s="148">
        <v>0.2</v>
      </c>
      <c r="AF83" s="148"/>
      <c r="AG83" s="148"/>
      <c r="AH83" s="148"/>
      <c r="AI83" s="148"/>
      <c r="AJ83" s="148"/>
      <c r="AK83" s="148">
        <v>0.5</v>
      </c>
      <c r="AL83" s="148">
        <v>0.5</v>
      </c>
      <c r="AM83" s="148">
        <v>0.5</v>
      </c>
      <c r="AN83" s="148">
        <v>0.5</v>
      </c>
      <c r="AO83" s="148">
        <v>0.5</v>
      </c>
      <c r="AP83" s="148"/>
      <c r="AQ83" s="148"/>
      <c r="AR83" s="148"/>
      <c r="AS83" s="148">
        <v>0.5</v>
      </c>
      <c r="AT83" s="148">
        <v>0.5</v>
      </c>
      <c r="AU83" s="148">
        <v>0.5</v>
      </c>
      <c r="AV83" s="148"/>
      <c r="AW83" s="148"/>
      <c r="AX83" s="148"/>
      <c r="AY83" s="148"/>
      <c r="AZ83" s="148"/>
      <c r="BA83" s="148"/>
      <c r="BB83" s="148"/>
      <c r="BC83" s="148">
        <v>0.3</v>
      </c>
      <c r="BD83" s="148">
        <v>0.3</v>
      </c>
      <c r="BE83" s="148">
        <v>0.5</v>
      </c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  <c r="BQ83" s="148"/>
      <c r="BR83" s="148"/>
      <c r="BS83" s="148"/>
      <c r="BT83" s="148"/>
      <c r="BU83" s="148"/>
      <c r="BV83" s="148"/>
      <c r="BW83" s="148"/>
      <c r="BX83" s="148"/>
      <c r="BY83" s="148"/>
      <c r="BZ83" s="148"/>
      <c r="CA83" s="148"/>
      <c r="CB83" s="148"/>
      <c r="CC83" s="148"/>
      <c r="CD83" s="148"/>
      <c r="CE83" s="148"/>
      <c r="CF83" s="148"/>
      <c r="CG83" s="148"/>
      <c r="CH83" s="148"/>
      <c r="CI83" s="148"/>
      <c r="CJ83" s="148"/>
      <c r="CK83" s="148"/>
      <c r="CL83" s="148"/>
      <c r="CM83" s="148"/>
      <c r="CN83" s="148"/>
      <c r="CO83" s="148"/>
      <c r="CP83" s="148"/>
      <c r="CQ83" s="148"/>
      <c r="CR83" s="148"/>
      <c r="CS83" s="148"/>
      <c r="CT83" s="148"/>
      <c r="CU83" s="148"/>
      <c r="CV83" s="148"/>
      <c r="CW83" s="148"/>
      <c r="CX83" s="148"/>
      <c r="CY83" s="148"/>
      <c r="CZ83" s="148"/>
      <c r="DA83" s="148"/>
      <c r="DB83" s="148"/>
      <c r="DC83" s="148"/>
      <c r="DD83" s="148"/>
      <c r="DE83" s="148"/>
      <c r="DF83" s="148"/>
      <c r="DG83" s="148"/>
      <c r="DH83" s="148"/>
      <c r="DI83" s="148"/>
      <c r="DJ83" s="148"/>
      <c r="DK83" s="148"/>
      <c r="DL83" s="148"/>
      <c r="DM83" s="148"/>
      <c r="DN83" s="148"/>
      <c r="DO83" s="148"/>
      <c r="DP83" s="148"/>
      <c r="DQ83" s="148"/>
      <c r="DR83" s="148"/>
      <c r="DS83" s="148"/>
      <c r="DT83" s="148"/>
      <c r="DU83" s="148"/>
      <c r="DV83" s="148"/>
      <c r="DW83" s="148"/>
      <c r="DX83" s="148"/>
      <c r="DY83" s="148"/>
      <c r="DZ83" s="148"/>
      <c r="EA83" s="148"/>
      <c r="EB83" s="148"/>
      <c r="EC83" s="148"/>
      <c r="ED83" s="148"/>
      <c r="EE83" s="148"/>
      <c r="EF83" s="148"/>
      <c r="EG83" s="148"/>
      <c r="EH83" s="148"/>
      <c r="EI83" s="148"/>
      <c r="EJ83" s="148"/>
      <c r="EK83" s="148"/>
      <c r="EL83" s="148"/>
      <c r="EM83" s="148"/>
      <c r="EN83" s="148"/>
      <c r="EO83" s="148"/>
      <c r="EP83" s="148"/>
      <c r="EQ83" s="148"/>
      <c r="ER83" s="148"/>
      <c r="ES83" s="148"/>
      <c r="ET83" s="148"/>
      <c r="EU83" s="148"/>
      <c r="EV83" s="148"/>
      <c r="EW83" s="148"/>
      <c r="EX83" s="148"/>
      <c r="EY83" s="148"/>
      <c r="EZ83" s="148"/>
      <c r="FA83" s="148"/>
      <c r="FB83" s="148"/>
      <c r="FC83" s="148"/>
      <c r="FD83" s="148"/>
      <c r="FE83" s="148"/>
      <c r="FF83" s="148"/>
      <c r="FG83" s="148"/>
      <c r="FH83" s="148"/>
      <c r="FI83" s="148"/>
      <c r="FJ83" s="148"/>
      <c r="FK83" s="148"/>
      <c r="FL83" s="148"/>
      <c r="FM83" s="148"/>
      <c r="FN83" s="148"/>
      <c r="FO83" s="148"/>
      <c r="FP83" s="148"/>
      <c r="FQ83" s="148"/>
      <c r="FR83" s="148"/>
      <c r="FS83" s="148"/>
      <c r="FT83" s="148"/>
      <c r="FU83" s="148"/>
    </row>
    <row r="84" spans="1:177" s="148" customFormat="1" hidden="1" x14ac:dyDescent="0.25">
      <c r="A84" s="148">
        <v>2024</v>
      </c>
      <c r="J84" s="148">
        <v>0.5</v>
      </c>
      <c r="K84" s="148">
        <v>0.3</v>
      </c>
      <c r="L84" s="148">
        <v>0.3</v>
      </c>
      <c r="M84" s="148">
        <v>0.5</v>
      </c>
      <c r="N84" s="148">
        <v>0.1</v>
      </c>
      <c r="O84" s="148">
        <v>0.3</v>
      </c>
      <c r="P84" s="148">
        <v>0.4</v>
      </c>
      <c r="Q84" s="148">
        <v>0.5</v>
      </c>
      <c r="Y84" s="148">
        <v>0.2</v>
      </c>
      <c r="Z84" s="148">
        <v>0.2</v>
      </c>
      <c r="AA84" s="148">
        <v>0.2</v>
      </c>
      <c r="AB84" s="148">
        <v>0.2</v>
      </c>
      <c r="AC84" s="148">
        <v>0.2</v>
      </c>
      <c r="AD84" s="148">
        <v>0.2</v>
      </c>
      <c r="AE84" s="279"/>
      <c r="AK84" s="148">
        <v>0.2</v>
      </c>
      <c r="AL84" s="148">
        <v>0.2</v>
      </c>
      <c r="AM84" s="148">
        <v>0.2</v>
      </c>
      <c r="AN84" s="148">
        <v>0.2</v>
      </c>
      <c r="AO84" s="148">
        <v>0.2</v>
      </c>
      <c r="AS84" s="148">
        <v>0.2</v>
      </c>
      <c r="AT84" s="148">
        <v>0.2</v>
      </c>
      <c r="AU84" s="148">
        <v>0.2</v>
      </c>
      <c r="BC84" s="148">
        <v>0.5</v>
      </c>
      <c r="BD84" s="148">
        <v>0.4</v>
      </c>
      <c r="BE84" s="148">
        <v>0.4</v>
      </c>
    </row>
    <row r="85" spans="1:177" s="148" customFormat="1" hidden="1" x14ac:dyDescent="0.25">
      <c r="A85" s="148">
        <v>2025</v>
      </c>
      <c r="J85" s="148">
        <v>0.3</v>
      </c>
      <c r="K85" s="148">
        <v>0.2</v>
      </c>
      <c r="L85" s="148">
        <v>0.2</v>
      </c>
      <c r="M85" s="148">
        <v>0.2</v>
      </c>
      <c r="N85" s="148">
        <v>0.1</v>
      </c>
      <c r="O85" s="148">
        <v>0.2</v>
      </c>
      <c r="P85" s="148">
        <v>0.3</v>
      </c>
      <c r="Q85" s="148">
        <v>0.2</v>
      </c>
      <c r="Y85" s="148">
        <v>0.2</v>
      </c>
      <c r="Z85" s="148">
        <v>0.4</v>
      </c>
      <c r="AA85" s="148">
        <v>0.2</v>
      </c>
      <c r="AB85" s="148">
        <v>0.4</v>
      </c>
      <c r="AC85" s="148">
        <v>0.2</v>
      </c>
      <c r="AD85" s="148">
        <v>0.4</v>
      </c>
      <c r="BC85" s="148">
        <v>0.2</v>
      </c>
      <c r="BD85" s="148">
        <v>0.3</v>
      </c>
      <c r="BE85" s="148">
        <v>0.1</v>
      </c>
    </row>
    <row r="86" spans="1:177" s="148" customFormat="1" hidden="1" x14ac:dyDescent="0.25">
      <c r="A86" s="148">
        <v>2026</v>
      </c>
      <c r="B86" s="148">
        <v>0.2</v>
      </c>
      <c r="C86" s="148">
        <v>0.2</v>
      </c>
      <c r="D86" s="148">
        <v>0.2</v>
      </c>
      <c r="E86" s="148">
        <v>0.2</v>
      </c>
      <c r="F86" s="148">
        <v>0.2</v>
      </c>
      <c r="G86" s="148">
        <v>0.2</v>
      </c>
      <c r="H86" s="148">
        <v>0.2</v>
      </c>
      <c r="I86" s="148">
        <v>0.2</v>
      </c>
    </row>
    <row r="87" spans="1:177" s="148" customFormat="1" hidden="1" x14ac:dyDescent="0.25">
      <c r="A87" s="148">
        <v>2027</v>
      </c>
      <c r="B87" s="148">
        <v>0.2</v>
      </c>
      <c r="C87" s="148">
        <v>0.4</v>
      </c>
      <c r="D87" s="148">
        <v>0.2</v>
      </c>
      <c r="E87" s="148">
        <v>0.4</v>
      </c>
      <c r="F87" s="148">
        <v>0.2</v>
      </c>
      <c r="G87" s="148">
        <v>0.4</v>
      </c>
      <c r="H87" s="148">
        <v>0.2</v>
      </c>
      <c r="I87" s="148">
        <v>0.4</v>
      </c>
    </row>
    <row r="88" spans="1:177" s="148" customFormat="1" hidden="1" x14ac:dyDescent="0.25">
      <c r="A88" s="148">
        <v>2028</v>
      </c>
      <c r="B88" s="148">
        <v>0.4</v>
      </c>
      <c r="C88" s="148">
        <v>0.2</v>
      </c>
      <c r="D88" s="148">
        <v>0.4</v>
      </c>
      <c r="E88" s="148">
        <v>0.2</v>
      </c>
      <c r="F88" s="148">
        <v>0.4</v>
      </c>
      <c r="G88" s="148">
        <v>0.2</v>
      </c>
      <c r="H88" s="148">
        <v>0.4</v>
      </c>
      <c r="I88" s="148">
        <v>0.2</v>
      </c>
    </row>
    <row r="89" spans="1:177" s="148" customFormat="1" hidden="1" x14ac:dyDescent="0.25">
      <c r="A89" s="148">
        <v>2029</v>
      </c>
      <c r="B89" s="148">
        <v>0.2</v>
      </c>
      <c r="C89" s="148">
        <v>0.2</v>
      </c>
      <c r="D89" s="148">
        <v>0.2</v>
      </c>
      <c r="E89" s="148">
        <v>0.2</v>
      </c>
      <c r="F89" s="148">
        <v>0.2</v>
      </c>
      <c r="G89" s="148">
        <v>0.2</v>
      </c>
      <c r="H89" s="148">
        <v>0.2</v>
      </c>
      <c r="I89" s="148">
        <v>0.2</v>
      </c>
    </row>
    <row r="90" spans="1:177" hidden="1" x14ac:dyDescent="0.25">
      <c r="A90" s="449">
        <v>2030</v>
      </c>
      <c r="T90" s="459"/>
      <c r="U90" s="459"/>
      <c r="V90" s="459"/>
      <c r="W90" s="459"/>
      <c r="X90" s="459"/>
      <c r="Y90" s="459"/>
      <c r="Z90" s="459"/>
      <c r="AA90" s="459"/>
      <c r="AB90" s="459"/>
      <c r="AC90" s="459"/>
      <c r="AD90" s="459"/>
    </row>
    <row r="91" spans="1:177" hidden="1" x14ac:dyDescent="0.25">
      <c r="A91" s="449">
        <v>2037</v>
      </c>
      <c r="T91" s="459"/>
      <c r="U91" s="459"/>
      <c r="V91" s="459"/>
      <c r="W91" s="459"/>
      <c r="X91" s="459"/>
      <c r="Y91" s="459"/>
      <c r="Z91" s="459"/>
      <c r="AA91" s="459"/>
      <c r="AB91" s="459"/>
      <c r="AC91" s="459"/>
      <c r="AD91" s="459"/>
    </row>
    <row r="92" spans="1:177" hidden="1" x14ac:dyDescent="0.25">
      <c r="A92" s="449">
        <v>2038</v>
      </c>
    </row>
    <row r="93" spans="1:177" ht="15.75" hidden="1" x14ac:dyDescent="0.25">
      <c r="A93" s="463" t="s">
        <v>259</v>
      </c>
    </row>
    <row r="94" spans="1:177" hidden="1" x14ac:dyDescent="0.25">
      <c r="A94" s="197" t="s">
        <v>243</v>
      </c>
      <c r="B94" s="449" t="s">
        <v>244</v>
      </c>
      <c r="C94" s="457"/>
      <c r="D94" s="457"/>
      <c r="E94" s="457"/>
      <c r="F94" s="457" t="s">
        <v>245</v>
      </c>
      <c r="G94" s="457"/>
      <c r="H94" s="457"/>
      <c r="I94" s="457"/>
      <c r="J94" s="449" t="s">
        <v>246</v>
      </c>
      <c r="M94" s="457" t="s">
        <v>247</v>
      </c>
      <c r="N94" s="457"/>
      <c r="O94" s="457"/>
      <c r="P94" s="457"/>
      <c r="Q94" s="457"/>
      <c r="R94" s="449" t="s">
        <v>248</v>
      </c>
      <c r="T94" s="457" t="s">
        <v>249</v>
      </c>
      <c r="U94" s="457"/>
      <c r="V94" s="457"/>
      <c r="W94" s="457"/>
      <c r="X94" s="457"/>
      <c r="Y94" s="449" t="s">
        <v>250</v>
      </c>
      <c r="AE94" s="457" t="s">
        <v>251</v>
      </c>
      <c r="AF94" s="457"/>
      <c r="AG94" s="457"/>
      <c r="AH94" s="457"/>
      <c r="AI94" s="457"/>
      <c r="AJ94" s="457"/>
      <c r="AK94" s="449" t="s">
        <v>252</v>
      </c>
      <c r="AP94" s="457" t="s">
        <v>253</v>
      </c>
      <c r="AQ94" s="457"/>
      <c r="AR94" s="457"/>
      <c r="AS94" s="449" t="s">
        <v>254</v>
      </c>
      <c r="AV94" s="457" t="s">
        <v>255</v>
      </c>
      <c r="AW94" s="457"/>
      <c r="AX94" s="457"/>
      <c r="AY94" s="457"/>
      <c r="AZ94" s="457"/>
      <c r="BA94" s="457"/>
      <c r="BB94" s="449" t="s">
        <v>256</v>
      </c>
      <c r="BC94" s="457" t="s">
        <v>257</v>
      </c>
      <c r="BD94" s="457"/>
      <c r="BE94" s="457"/>
      <c r="BF94" s="449" t="s">
        <v>153</v>
      </c>
      <c r="BG94" s="457" t="s">
        <v>258</v>
      </c>
      <c r="BH94" s="457"/>
    </row>
    <row r="95" spans="1:177" hidden="1" x14ac:dyDescent="0.25">
      <c r="A95" s="197"/>
      <c r="B95" s="197" t="s">
        <v>10</v>
      </c>
      <c r="C95" s="197" t="s">
        <v>11</v>
      </c>
      <c r="D95" s="197" t="s">
        <v>12</v>
      </c>
      <c r="E95" s="197" t="s">
        <v>13</v>
      </c>
      <c r="F95" s="197" t="s">
        <v>14</v>
      </c>
      <c r="G95" s="197" t="s">
        <v>15</v>
      </c>
      <c r="H95" s="197" t="s">
        <v>16</v>
      </c>
      <c r="I95" s="197" t="s">
        <v>17</v>
      </c>
      <c r="J95" s="197" t="s">
        <v>18</v>
      </c>
      <c r="K95" s="197" t="s">
        <v>19</v>
      </c>
      <c r="L95" s="197" t="s">
        <v>20</v>
      </c>
      <c r="M95" s="197" t="s">
        <v>21</v>
      </c>
      <c r="N95" s="197" t="s">
        <v>22</v>
      </c>
      <c r="O95" s="197" t="s">
        <v>23</v>
      </c>
      <c r="P95" s="197" t="s">
        <v>24</v>
      </c>
      <c r="Q95" s="197" t="s">
        <v>25</v>
      </c>
      <c r="R95" s="197" t="s">
        <v>26</v>
      </c>
      <c r="S95" s="197" t="s">
        <v>27</v>
      </c>
      <c r="T95" s="197" t="s">
        <v>28</v>
      </c>
      <c r="U95" s="197" t="s">
        <v>29</v>
      </c>
      <c r="V95" s="197" t="s">
        <v>30</v>
      </c>
      <c r="W95" s="197" t="s">
        <v>31</v>
      </c>
      <c r="X95" s="197" t="s">
        <v>32</v>
      </c>
      <c r="Y95" s="197" t="s">
        <v>33</v>
      </c>
      <c r="Z95" s="197" t="s">
        <v>34</v>
      </c>
      <c r="AA95" s="197" t="s">
        <v>35</v>
      </c>
      <c r="AB95" s="197" t="s">
        <v>36</v>
      </c>
      <c r="AC95" s="197" t="s">
        <v>37</v>
      </c>
      <c r="AD95" s="197" t="s">
        <v>38</v>
      </c>
      <c r="AE95" s="197" t="s">
        <v>39</v>
      </c>
      <c r="AF95" s="197" t="s">
        <v>40</v>
      </c>
      <c r="AG95" s="197" t="s">
        <v>41</v>
      </c>
      <c r="AH95" s="197" t="s">
        <v>42</v>
      </c>
      <c r="AI95" s="197" t="s">
        <v>43</v>
      </c>
      <c r="AJ95" s="197" t="s">
        <v>44</v>
      </c>
      <c r="AK95" s="197" t="s">
        <v>45</v>
      </c>
      <c r="AL95" s="197" t="s">
        <v>46</v>
      </c>
      <c r="AM95" s="197" t="s">
        <v>47</v>
      </c>
      <c r="AN95" s="197" t="s">
        <v>66</v>
      </c>
      <c r="AO95" s="197" t="s">
        <v>48</v>
      </c>
      <c r="AP95" s="197" t="s">
        <v>49</v>
      </c>
      <c r="AQ95" s="197" t="s">
        <v>50</v>
      </c>
      <c r="AR95" s="197" t="s">
        <v>51</v>
      </c>
      <c r="AS95" s="197" t="s">
        <v>52</v>
      </c>
      <c r="AT95" s="197" t="s">
        <v>53</v>
      </c>
      <c r="AU95" s="197" t="s">
        <v>54</v>
      </c>
      <c r="AV95" s="197" t="s">
        <v>55</v>
      </c>
      <c r="AW95" s="197" t="s">
        <v>56</v>
      </c>
      <c r="AX95" s="197" t="s">
        <v>58</v>
      </c>
      <c r="AY95" s="197" t="s">
        <v>57</v>
      </c>
      <c r="AZ95" s="197" t="s">
        <v>59</v>
      </c>
      <c r="BA95" s="197" t="s">
        <v>60</v>
      </c>
      <c r="BB95" s="197">
        <v>13</v>
      </c>
      <c r="BC95" s="197" t="s">
        <v>61</v>
      </c>
      <c r="BD95" s="197" t="s">
        <v>62</v>
      </c>
      <c r="BE95" s="197" t="s">
        <v>63</v>
      </c>
      <c r="BF95" s="197">
        <v>15</v>
      </c>
      <c r="BG95" s="197" t="s">
        <v>64</v>
      </c>
      <c r="BH95" s="197" t="s">
        <v>65</v>
      </c>
    </row>
    <row r="96" spans="1:177" s="148" customFormat="1" hidden="1" x14ac:dyDescent="0.25">
      <c r="A96" s="148">
        <v>2018</v>
      </c>
      <c r="AE96" s="279">
        <v>0.4</v>
      </c>
      <c r="AO96" s="279"/>
      <c r="AP96" s="279">
        <v>0.3</v>
      </c>
      <c r="AQ96" s="279">
        <v>0.2</v>
      </c>
      <c r="AR96" s="279">
        <v>0.2</v>
      </c>
      <c r="AS96" s="279"/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79"/>
      <c r="BE96" s="279"/>
      <c r="BF96" s="279">
        <v>0.1</v>
      </c>
      <c r="BG96" s="279">
        <v>0.1</v>
      </c>
      <c r="BH96" s="279">
        <v>0.3</v>
      </c>
      <c r="BI96" s="279"/>
    </row>
    <row r="97" spans="1:64" s="148" customFormat="1" hidden="1" x14ac:dyDescent="0.25">
      <c r="A97" s="148">
        <v>2019</v>
      </c>
      <c r="AE97" s="279">
        <v>0.5</v>
      </c>
      <c r="AF97" s="148">
        <v>0.3</v>
      </c>
      <c r="AG97" s="148">
        <v>0.3</v>
      </c>
      <c r="AH97" s="148">
        <v>0.3</v>
      </c>
      <c r="AI97" s="148">
        <v>0.3</v>
      </c>
      <c r="AJ97" s="148">
        <v>0.3</v>
      </c>
      <c r="AO97" s="279"/>
      <c r="AP97" s="279">
        <v>0.3</v>
      </c>
      <c r="AQ97" s="279">
        <v>0.4</v>
      </c>
      <c r="AR97" s="279">
        <v>0.3</v>
      </c>
      <c r="AS97" s="279"/>
      <c r="AT97" s="279"/>
      <c r="AU97" s="279"/>
      <c r="AV97" s="279"/>
      <c r="AW97" s="279"/>
      <c r="AX97" s="279"/>
      <c r="AY97" s="279"/>
      <c r="AZ97" s="279"/>
      <c r="BA97" s="279"/>
      <c r="BB97" s="279"/>
      <c r="BC97" s="279"/>
      <c r="BD97" s="279"/>
      <c r="BE97" s="279"/>
      <c r="BF97" s="279">
        <v>0.2</v>
      </c>
      <c r="BG97" s="279">
        <v>0.3</v>
      </c>
      <c r="BH97" s="279">
        <v>0.3</v>
      </c>
      <c r="BI97" s="279"/>
    </row>
    <row r="98" spans="1:64" s="148" customFormat="1" hidden="1" x14ac:dyDescent="0.25">
      <c r="A98" s="148">
        <v>2020</v>
      </c>
      <c r="T98" s="148">
        <v>0.2</v>
      </c>
      <c r="U98" s="148">
        <v>0.2</v>
      </c>
      <c r="V98" s="148">
        <v>0.2</v>
      </c>
      <c r="W98" s="148">
        <v>0.2</v>
      </c>
      <c r="X98" s="148">
        <v>0.2</v>
      </c>
      <c r="AE98" s="148">
        <v>0.1</v>
      </c>
      <c r="AF98" s="148">
        <v>0.5</v>
      </c>
      <c r="AG98" s="148">
        <v>0.5</v>
      </c>
      <c r="AH98" s="148">
        <v>0.5</v>
      </c>
      <c r="AI98" s="148">
        <v>0.5</v>
      </c>
      <c r="AJ98" s="148">
        <v>0.5</v>
      </c>
      <c r="AO98" s="279"/>
      <c r="AP98" s="279">
        <v>0.3</v>
      </c>
      <c r="AQ98" s="279">
        <v>0.3</v>
      </c>
      <c r="AR98" s="279">
        <v>0.3</v>
      </c>
      <c r="AS98" s="279"/>
      <c r="AT98" s="279"/>
      <c r="AU98" s="279"/>
      <c r="AV98" s="279"/>
      <c r="AW98" s="279"/>
      <c r="AX98" s="279"/>
      <c r="AY98" s="279"/>
      <c r="AZ98" s="279"/>
      <c r="BA98" s="279"/>
      <c r="BB98" s="279"/>
      <c r="BC98" s="279"/>
      <c r="BD98" s="279"/>
      <c r="BE98" s="279"/>
      <c r="BF98" s="279">
        <v>0.4</v>
      </c>
      <c r="BG98" s="279">
        <v>0.4</v>
      </c>
      <c r="BH98" s="279">
        <v>0.3</v>
      </c>
      <c r="BI98" s="279"/>
    </row>
    <row r="99" spans="1:64" s="148" customFormat="1" hidden="1" x14ac:dyDescent="0.25">
      <c r="A99" s="148">
        <v>2021</v>
      </c>
      <c r="T99" s="148">
        <v>0.4</v>
      </c>
      <c r="U99" s="148">
        <v>0.3</v>
      </c>
      <c r="V99" s="148">
        <v>0.3</v>
      </c>
      <c r="W99" s="148">
        <v>0.3</v>
      </c>
      <c r="X99" s="148">
        <v>0.4</v>
      </c>
      <c r="AF99" s="148">
        <v>0.2</v>
      </c>
      <c r="AG99" s="148">
        <v>0.2</v>
      </c>
      <c r="AH99" s="148">
        <v>0.2</v>
      </c>
      <c r="AI99" s="148">
        <v>0.2</v>
      </c>
      <c r="AJ99" s="148">
        <v>0.2</v>
      </c>
      <c r="AO99" s="279"/>
      <c r="AP99" s="279">
        <v>0.1</v>
      </c>
      <c r="AQ99" s="279">
        <v>0.1</v>
      </c>
      <c r="AR99" s="279">
        <v>0.2</v>
      </c>
      <c r="AS99" s="279"/>
      <c r="AT99" s="279"/>
      <c r="AU99" s="279"/>
      <c r="AV99" s="279"/>
      <c r="AW99" s="279"/>
      <c r="AX99" s="279"/>
      <c r="AY99" s="279"/>
      <c r="AZ99" s="279"/>
      <c r="BA99" s="279"/>
      <c r="BB99" s="279">
        <v>0.4</v>
      </c>
      <c r="BC99" s="279"/>
      <c r="BD99" s="279"/>
      <c r="BE99" s="279"/>
      <c r="BF99" s="279">
        <v>0.3</v>
      </c>
      <c r="BG99" s="279">
        <v>0.2</v>
      </c>
      <c r="BH99" s="279">
        <v>0.1</v>
      </c>
      <c r="BI99" s="279"/>
    </row>
    <row r="100" spans="1:64" s="148" customFormat="1" hidden="1" x14ac:dyDescent="0.25">
      <c r="A100" s="148">
        <v>2022</v>
      </c>
      <c r="T100" s="148">
        <v>0.3</v>
      </c>
      <c r="U100" s="148">
        <v>0.3</v>
      </c>
      <c r="V100" s="148">
        <v>0.3</v>
      </c>
      <c r="W100" s="148">
        <v>0.3</v>
      </c>
      <c r="X100" s="148">
        <v>0.3</v>
      </c>
      <c r="AK100" s="148">
        <v>0.3</v>
      </c>
      <c r="AL100" s="148">
        <v>0.3</v>
      </c>
      <c r="AM100" s="148">
        <v>0.3</v>
      </c>
      <c r="AN100" s="148">
        <v>0.3</v>
      </c>
      <c r="AO100" s="148">
        <v>0.3</v>
      </c>
      <c r="AP100" s="279"/>
      <c r="AQ100" s="279"/>
      <c r="AR100" s="279"/>
      <c r="AS100" s="279">
        <v>0.5</v>
      </c>
      <c r="AT100" s="279">
        <v>0.5</v>
      </c>
      <c r="AU100" s="279">
        <v>0.5</v>
      </c>
      <c r="AV100" s="279"/>
      <c r="AW100" s="279"/>
      <c r="AX100" s="279"/>
      <c r="AY100" s="279"/>
      <c r="AZ100" s="279"/>
      <c r="BA100" s="279"/>
      <c r="BB100" s="279">
        <v>0.4</v>
      </c>
      <c r="BC100" s="279"/>
      <c r="BD100" s="279"/>
      <c r="BE100" s="279"/>
      <c r="BF100" s="279"/>
      <c r="BG100" s="279"/>
      <c r="BH100" s="279"/>
      <c r="BI100" s="279"/>
    </row>
    <row r="101" spans="1:64" s="148" customFormat="1" hidden="1" x14ac:dyDescent="0.25">
      <c r="A101" s="148">
        <v>2023</v>
      </c>
      <c r="J101" s="486">
        <v>0.1</v>
      </c>
      <c r="K101" s="486">
        <v>0.1</v>
      </c>
      <c r="L101" s="486">
        <v>0.1</v>
      </c>
      <c r="M101" s="486">
        <v>0.1</v>
      </c>
      <c r="N101" s="486">
        <v>0.1</v>
      </c>
      <c r="O101" s="486">
        <v>0.1</v>
      </c>
      <c r="P101" s="486">
        <v>0.1</v>
      </c>
      <c r="Q101" s="486">
        <v>0.1</v>
      </c>
      <c r="T101" s="148">
        <v>0.1</v>
      </c>
      <c r="U101" s="148">
        <v>0.2</v>
      </c>
      <c r="V101" s="148">
        <v>0.2</v>
      </c>
      <c r="W101" s="148">
        <v>0.2</v>
      </c>
      <c r="X101" s="148">
        <v>0.1</v>
      </c>
      <c r="AK101" s="148">
        <v>0.5</v>
      </c>
      <c r="AL101" s="148">
        <v>0.5</v>
      </c>
      <c r="AM101" s="148">
        <v>0.5</v>
      </c>
      <c r="AN101" s="148">
        <v>0.5</v>
      </c>
      <c r="AO101" s="148">
        <v>0.5</v>
      </c>
      <c r="AP101" s="279"/>
      <c r="AQ101" s="279"/>
      <c r="AR101" s="279"/>
      <c r="AS101" s="279">
        <v>0.5</v>
      </c>
      <c r="AT101" s="279">
        <v>0.5</v>
      </c>
      <c r="AU101" s="279">
        <v>0.5</v>
      </c>
      <c r="AV101" s="279"/>
      <c r="AW101" s="279"/>
      <c r="AX101" s="279"/>
      <c r="AY101" s="279"/>
      <c r="AZ101" s="279"/>
      <c r="BA101" s="279"/>
      <c r="BB101" s="279">
        <v>0.2</v>
      </c>
      <c r="BC101" s="279"/>
      <c r="BD101" s="279"/>
      <c r="BE101" s="279"/>
      <c r="BF101" s="279"/>
      <c r="BG101" s="279"/>
      <c r="BH101" s="279"/>
      <c r="BI101" s="279"/>
    </row>
    <row r="102" spans="1:64" s="148" customFormat="1" hidden="1" x14ac:dyDescent="0.25">
      <c r="A102" s="148">
        <v>2024</v>
      </c>
      <c r="J102" s="148">
        <v>0.3</v>
      </c>
      <c r="K102" s="148">
        <v>0.3</v>
      </c>
      <c r="L102" s="148">
        <v>0.3</v>
      </c>
      <c r="M102" s="148">
        <v>0.4</v>
      </c>
      <c r="N102" s="148">
        <v>0.2</v>
      </c>
      <c r="O102" s="148">
        <v>0.4</v>
      </c>
      <c r="P102" s="148">
        <v>0.4</v>
      </c>
      <c r="Q102" s="148">
        <v>0.4</v>
      </c>
      <c r="Y102" s="148">
        <v>0.2</v>
      </c>
      <c r="Z102" s="148">
        <v>0.2</v>
      </c>
      <c r="AA102" s="148">
        <v>0.2</v>
      </c>
      <c r="AB102" s="148">
        <v>0.1</v>
      </c>
      <c r="AC102" s="148">
        <v>0.1</v>
      </c>
      <c r="AD102" s="148">
        <v>0.1</v>
      </c>
      <c r="AK102" s="148">
        <v>0.2</v>
      </c>
      <c r="AL102" s="148">
        <v>0.2</v>
      </c>
      <c r="AM102" s="148">
        <v>0.2</v>
      </c>
      <c r="AN102" s="148">
        <v>0.2</v>
      </c>
      <c r="AO102" s="148">
        <v>0.2</v>
      </c>
      <c r="AS102" s="279"/>
      <c r="AT102" s="279"/>
      <c r="AU102" s="279"/>
      <c r="AV102" s="279">
        <v>0.2</v>
      </c>
      <c r="AW102" s="279">
        <v>0.1</v>
      </c>
      <c r="AX102" s="279">
        <v>0.2</v>
      </c>
      <c r="AY102" s="279">
        <v>0.1</v>
      </c>
      <c r="AZ102" s="279">
        <v>0.2</v>
      </c>
      <c r="BA102" s="279">
        <v>0.1</v>
      </c>
      <c r="BB102" s="279"/>
      <c r="BC102" s="148">
        <v>0.3</v>
      </c>
      <c r="BD102" s="148">
        <v>0.3</v>
      </c>
      <c r="BE102" s="148">
        <v>0.5</v>
      </c>
    </row>
    <row r="103" spans="1:64" s="482" customFormat="1" hidden="1" x14ac:dyDescent="0.25">
      <c r="A103" s="481">
        <v>2025</v>
      </c>
      <c r="J103" s="482">
        <v>0.3</v>
      </c>
      <c r="K103" s="482">
        <v>0.3</v>
      </c>
      <c r="L103" s="482">
        <v>0.3</v>
      </c>
      <c r="M103" s="482">
        <v>0.2</v>
      </c>
      <c r="N103" s="482">
        <v>0.4</v>
      </c>
      <c r="O103" s="482">
        <v>0.2</v>
      </c>
      <c r="P103" s="482">
        <v>0.3</v>
      </c>
      <c r="Q103" s="482">
        <v>0.2</v>
      </c>
      <c r="Y103" s="482">
        <v>0.2</v>
      </c>
      <c r="Z103" s="482">
        <v>0.3</v>
      </c>
      <c r="AA103" s="482">
        <v>0.3</v>
      </c>
      <c r="AB103" s="482">
        <v>0.4</v>
      </c>
      <c r="AC103" s="482">
        <v>0.3</v>
      </c>
      <c r="AD103" s="482">
        <v>0.4</v>
      </c>
      <c r="AV103" s="483">
        <v>0.3</v>
      </c>
      <c r="AW103" s="483">
        <v>0.3</v>
      </c>
      <c r="AX103" s="483">
        <v>0.3</v>
      </c>
      <c r="AY103" s="483">
        <v>0.3</v>
      </c>
      <c r="AZ103" s="483">
        <v>0.3</v>
      </c>
      <c r="BA103" s="483">
        <v>0.3</v>
      </c>
      <c r="BC103" s="482">
        <v>0.5</v>
      </c>
      <c r="BD103" s="482">
        <v>0.4</v>
      </c>
      <c r="BE103" s="482">
        <v>0.4</v>
      </c>
    </row>
    <row r="104" spans="1:64" s="485" customFormat="1" hidden="1" x14ac:dyDescent="0.25">
      <c r="A104" s="484">
        <v>2026</v>
      </c>
      <c r="J104" s="485">
        <v>0.3</v>
      </c>
      <c r="K104" s="485">
        <v>0.3</v>
      </c>
      <c r="L104" s="485">
        <v>0.3</v>
      </c>
      <c r="M104" s="485">
        <v>0.3</v>
      </c>
      <c r="N104" s="485">
        <v>0.3</v>
      </c>
      <c r="O104" s="485">
        <v>0.3</v>
      </c>
      <c r="P104" s="485">
        <v>0.2</v>
      </c>
      <c r="Q104" s="485">
        <v>0.3</v>
      </c>
      <c r="R104" s="485">
        <v>0.2</v>
      </c>
      <c r="S104" s="485">
        <v>0.2</v>
      </c>
      <c r="Y104" s="485">
        <v>0.3</v>
      </c>
      <c r="Z104" s="485">
        <v>0.3</v>
      </c>
      <c r="AA104" s="485">
        <v>0.3</v>
      </c>
      <c r="AB104" s="485">
        <v>0.3</v>
      </c>
      <c r="AC104" s="485">
        <v>0.4</v>
      </c>
      <c r="AD104" s="485">
        <v>0.3</v>
      </c>
      <c r="AV104" s="485">
        <v>0.3</v>
      </c>
      <c r="AW104" s="485">
        <v>0.4</v>
      </c>
      <c r="AX104" s="485">
        <v>0.3</v>
      </c>
      <c r="AY104" s="485">
        <v>0.4</v>
      </c>
      <c r="AZ104" s="485">
        <v>0.3</v>
      </c>
      <c r="BA104" s="485">
        <v>0.4</v>
      </c>
      <c r="BC104" s="485">
        <v>0.2</v>
      </c>
      <c r="BD104" s="485">
        <v>0.3</v>
      </c>
      <c r="BE104" s="485">
        <v>0.1</v>
      </c>
    </row>
    <row r="105" spans="1:64" s="148" customFormat="1" hidden="1" x14ac:dyDescent="0.25">
      <c r="A105" s="148">
        <v>2027</v>
      </c>
      <c r="B105" s="148">
        <v>0.2</v>
      </c>
      <c r="C105" s="148">
        <v>0.2</v>
      </c>
      <c r="D105" s="148">
        <v>0.2</v>
      </c>
      <c r="E105" s="148">
        <v>0.2</v>
      </c>
      <c r="F105" s="148">
        <v>0.2</v>
      </c>
      <c r="G105" s="148">
        <v>0.2</v>
      </c>
      <c r="H105" s="148">
        <v>0.2</v>
      </c>
      <c r="I105" s="148">
        <v>0.2</v>
      </c>
      <c r="R105" s="148">
        <v>0.8</v>
      </c>
      <c r="S105" s="148">
        <v>0.8</v>
      </c>
      <c r="Y105" s="148">
        <v>0.3</v>
      </c>
      <c r="Z105" s="148">
        <v>0.2</v>
      </c>
      <c r="AA105" s="148">
        <v>0.2</v>
      </c>
      <c r="AB105" s="148">
        <v>0.2</v>
      </c>
      <c r="AC105" s="148">
        <v>0.2</v>
      </c>
      <c r="AD105" s="148">
        <v>0.2</v>
      </c>
      <c r="AV105" s="148">
        <v>0.2</v>
      </c>
      <c r="AW105" s="148">
        <v>0.2</v>
      </c>
      <c r="AX105" s="148">
        <v>0.2</v>
      </c>
      <c r="AY105" s="148">
        <v>0.2</v>
      </c>
      <c r="AZ105" s="148">
        <v>0.2</v>
      </c>
      <c r="BA105" s="148">
        <v>0.2</v>
      </c>
    </row>
    <row r="106" spans="1:64" s="148" customFormat="1" hidden="1" x14ac:dyDescent="0.25">
      <c r="A106" s="148">
        <v>2028</v>
      </c>
      <c r="B106" s="148">
        <v>0.2</v>
      </c>
      <c r="C106" s="148">
        <v>0.4</v>
      </c>
      <c r="D106" s="148">
        <v>0.2</v>
      </c>
      <c r="E106" s="148">
        <v>0.4</v>
      </c>
      <c r="F106" s="148">
        <v>0.2</v>
      </c>
      <c r="G106" s="148">
        <v>0.4</v>
      </c>
      <c r="H106" s="148">
        <v>0.2</v>
      </c>
      <c r="I106" s="148">
        <v>0.4</v>
      </c>
    </row>
    <row r="107" spans="1:64" s="148" customFormat="1" hidden="1" x14ac:dyDescent="0.25">
      <c r="A107" s="148">
        <v>2029</v>
      </c>
      <c r="B107" s="148">
        <v>0.4</v>
      </c>
      <c r="C107" s="148">
        <v>0.2</v>
      </c>
      <c r="D107" s="148">
        <v>0.4</v>
      </c>
      <c r="E107" s="148">
        <v>0.2</v>
      </c>
      <c r="F107" s="148">
        <v>0.4</v>
      </c>
      <c r="G107" s="148">
        <v>0.2</v>
      </c>
      <c r="H107" s="148">
        <v>0.4</v>
      </c>
      <c r="I107" s="148">
        <v>0.2</v>
      </c>
    </row>
    <row r="108" spans="1:64" s="148" customFormat="1" hidden="1" x14ac:dyDescent="0.25">
      <c r="A108" s="148">
        <v>2030</v>
      </c>
      <c r="B108" s="148">
        <v>0.2</v>
      </c>
      <c r="C108" s="148">
        <v>0.2</v>
      </c>
      <c r="D108" s="148">
        <v>0.2</v>
      </c>
      <c r="E108" s="148">
        <v>0.2</v>
      </c>
      <c r="F108" s="148">
        <v>0.2</v>
      </c>
      <c r="G108" s="148">
        <v>0.2</v>
      </c>
      <c r="H108" s="148">
        <v>0.2</v>
      </c>
      <c r="I108" s="148">
        <v>0.2</v>
      </c>
    </row>
    <row r="109" spans="1:64" s="459" customFormat="1" hidden="1" x14ac:dyDescent="0.25">
      <c r="B109" s="520"/>
      <c r="C109" s="520"/>
      <c r="D109" s="520"/>
      <c r="E109" s="520"/>
      <c r="F109" s="520"/>
      <c r="G109" s="520"/>
      <c r="H109" s="520"/>
      <c r="I109" s="520"/>
      <c r="J109" s="520"/>
      <c r="K109" s="520"/>
      <c r="L109" s="520"/>
      <c r="M109" s="520"/>
      <c r="N109" s="520"/>
      <c r="O109" s="520"/>
      <c r="P109" s="520"/>
      <c r="Q109" s="520"/>
      <c r="R109" s="520"/>
      <c r="S109" s="520"/>
      <c r="T109" s="520"/>
      <c r="U109" s="520"/>
      <c r="V109" s="520"/>
      <c r="W109" s="520"/>
      <c r="X109" s="520"/>
      <c r="Y109" s="520"/>
      <c r="Z109" s="520"/>
      <c r="AA109" s="520"/>
      <c r="AB109" s="520"/>
      <c r="AC109" s="520"/>
      <c r="AD109" s="520"/>
      <c r="AE109" s="520"/>
      <c r="AF109" s="520"/>
      <c r="AG109" s="520"/>
      <c r="AH109" s="520"/>
      <c r="AI109" s="520"/>
      <c r="AJ109" s="520"/>
      <c r="AK109" s="520"/>
      <c r="AL109" s="520"/>
      <c r="AM109" s="520"/>
      <c r="AN109" s="520"/>
      <c r="AO109" s="520"/>
      <c r="AP109" s="520"/>
      <c r="AQ109" s="520"/>
      <c r="AR109" s="520"/>
      <c r="AS109" s="520"/>
      <c r="AT109" s="520"/>
      <c r="AU109" s="520"/>
      <c r="AV109" s="520"/>
      <c r="AW109" s="520"/>
      <c r="AX109" s="520"/>
      <c r="AY109" s="520"/>
      <c r="AZ109" s="520"/>
      <c r="BA109" s="520"/>
      <c r="BB109" s="520"/>
      <c r="BC109" s="520"/>
      <c r="BD109" s="520"/>
      <c r="BE109" s="520"/>
      <c r="BF109" s="520"/>
      <c r="BG109" s="520"/>
      <c r="BH109" s="520"/>
    </row>
    <row r="110" spans="1:64" s="459" customFormat="1" ht="15.75" hidden="1" x14ac:dyDescent="0.25">
      <c r="A110" s="463" t="s">
        <v>260</v>
      </c>
    </row>
    <row r="111" spans="1:64" s="459" customFormat="1" hidden="1" x14ac:dyDescent="0.25">
      <c r="A111" s="461" t="s">
        <v>262</v>
      </c>
    </row>
    <row r="112" spans="1:64" s="459" customFormat="1" hidden="1" x14ac:dyDescent="0.25">
      <c r="A112" s="460" t="s">
        <v>243</v>
      </c>
      <c r="B112" s="459" t="s">
        <v>244</v>
      </c>
      <c r="C112" s="457"/>
      <c r="D112" s="457"/>
      <c r="E112" s="457"/>
      <c r="F112" s="457" t="s">
        <v>245</v>
      </c>
      <c r="G112" s="457"/>
      <c r="H112" s="457"/>
      <c r="I112" s="457"/>
      <c r="J112" s="459" t="s">
        <v>246</v>
      </c>
      <c r="M112" s="457" t="s">
        <v>247</v>
      </c>
      <c r="N112" s="457"/>
      <c r="O112" s="457"/>
      <c r="P112" s="457"/>
      <c r="Q112" s="457"/>
      <c r="R112" s="459" t="s">
        <v>248</v>
      </c>
      <c r="T112" s="457" t="s">
        <v>249</v>
      </c>
      <c r="U112" s="457"/>
      <c r="V112" s="457"/>
      <c r="W112" s="457"/>
      <c r="X112" s="457"/>
      <c r="Y112" s="459" t="s">
        <v>250</v>
      </c>
      <c r="AE112" s="457" t="s">
        <v>251</v>
      </c>
      <c r="AF112" s="457"/>
      <c r="AG112" s="457"/>
      <c r="AH112" s="457"/>
      <c r="AI112" s="457"/>
      <c r="AJ112" s="457"/>
      <c r="AK112" s="459" t="s">
        <v>252</v>
      </c>
      <c r="AP112" s="457" t="s">
        <v>253</v>
      </c>
      <c r="AQ112" s="457"/>
      <c r="AR112" s="457"/>
      <c r="AS112" s="459" t="s">
        <v>254</v>
      </c>
      <c r="AV112" s="457" t="s">
        <v>255</v>
      </c>
      <c r="AW112" s="457"/>
      <c r="AX112" s="457"/>
      <c r="AY112" s="457"/>
      <c r="AZ112" s="457"/>
      <c r="BA112" s="457"/>
      <c r="BB112" s="459" t="s">
        <v>256</v>
      </c>
      <c r="BC112" s="457" t="s">
        <v>257</v>
      </c>
      <c r="BD112" s="457"/>
      <c r="BE112" s="457"/>
      <c r="BF112" s="459" t="s">
        <v>153</v>
      </c>
      <c r="BG112" s="457" t="s">
        <v>258</v>
      </c>
      <c r="BH112" s="457"/>
      <c r="BI112" s="459" t="s">
        <v>271</v>
      </c>
      <c r="BK112" s="459" t="s">
        <v>272</v>
      </c>
      <c r="BL112" s="459" t="s">
        <v>273</v>
      </c>
    </row>
    <row r="113" spans="1:65" s="459" customFormat="1" hidden="1" x14ac:dyDescent="0.25">
      <c r="A113" s="460"/>
      <c r="B113" s="460" t="s">
        <v>10</v>
      </c>
      <c r="C113" s="460" t="s">
        <v>11</v>
      </c>
      <c r="D113" s="460" t="s">
        <v>12</v>
      </c>
      <c r="E113" s="460" t="s">
        <v>13</v>
      </c>
      <c r="F113" s="460" t="s">
        <v>14</v>
      </c>
      <c r="G113" s="460" t="s">
        <v>15</v>
      </c>
      <c r="H113" s="460" t="s">
        <v>16</v>
      </c>
      <c r="I113" s="460" t="s">
        <v>17</v>
      </c>
      <c r="J113" s="460" t="s">
        <v>18</v>
      </c>
      <c r="K113" s="460" t="s">
        <v>19</v>
      </c>
      <c r="L113" s="460" t="s">
        <v>20</v>
      </c>
      <c r="M113" s="460" t="s">
        <v>21</v>
      </c>
      <c r="N113" s="460" t="s">
        <v>22</v>
      </c>
      <c r="O113" s="460" t="s">
        <v>23</v>
      </c>
      <c r="P113" s="460" t="s">
        <v>24</v>
      </c>
      <c r="Q113" s="460" t="s">
        <v>25</v>
      </c>
      <c r="R113" s="460" t="s">
        <v>26</v>
      </c>
      <c r="S113" s="460" t="s">
        <v>27</v>
      </c>
      <c r="T113" s="460" t="s">
        <v>28</v>
      </c>
      <c r="U113" s="460" t="s">
        <v>29</v>
      </c>
      <c r="V113" s="460" t="s">
        <v>30</v>
      </c>
      <c r="W113" s="460" t="s">
        <v>31</v>
      </c>
      <c r="X113" s="460" t="s">
        <v>32</v>
      </c>
      <c r="Y113" s="460" t="s">
        <v>33</v>
      </c>
      <c r="Z113" s="460" t="s">
        <v>34</v>
      </c>
      <c r="AA113" s="460" t="s">
        <v>35</v>
      </c>
      <c r="AB113" s="460" t="s">
        <v>36</v>
      </c>
      <c r="AC113" s="460" t="s">
        <v>37</v>
      </c>
      <c r="AD113" s="460" t="s">
        <v>38</v>
      </c>
      <c r="AE113" s="460" t="s">
        <v>39</v>
      </c>
      <c r="AF113" s="460" t="s">
        <v>40</v>
      </c>
      <c r="AG113" s="460" t="s">
        <v>41</v>
      </c>
      <c r="AH113" s="460" t="s">
        <v>42</v>
      </c>
      <c r="AI113" s="460" t="s">
        <v>43</v>
      </c>
      <c r="AJ113" s="460" t="s">
        <v>44</v>
      </c>
      <c r="AK113" s="460" t="s">
        <v>45</v>
      </c>
      <c r="AL113" s="460" t="s">
        <v>46</v>
      </c>
      <c r="AM113" s="460" t="s">
        <v>47</v>
      </c>
      <c r="AN113" s="460" t="s">
        <v>66</v>
      </c>
      <c r="AO113" s="460" t="s">
        <v>48</v>
      </c>
      <c r="AP113" s="460" t="s">
        <v>49</v>
      </c>
      <c r="AQ113" s="460" t="s">
        <v>50</v>
      </c>
      <c r="AR113" s="460" t="s">
        <v>51</v>
      </c>
      <c r="AS113" s="460" t="s">
        <v>52</v>
      </c>
      <c r="AT113" s="460" t="s">
        <v>53</v>
      </c>
      <c r="AU113" s="460" t="s">
        <v>54</v>
      </c>
      <c r="AV113" s="460" t="s">
        <v>55</v>
      </c>
      <c r="AW113" s="460" t="s">
        <v>56</v>
      </c>
      <c r="AX113" s="460" t="s">
        <v>58</v>
      </c>
      <c r="AY113" s="460" t="s">
        <v>57</v>
      </c>
      <c r="AZ113" s="460" t="s">
        <v>59</v>
      </c>
      <c r="BA113" s="460" t="s">
        <v>60</v>
      </c>
      <c r="BB113" s="460">
        <v>13</v>
      </c>
      <c r="BC113" s="460" t="s">
        <v>61</v>
      </c>
      <c r="BD113" s="460" t="s">
        <v>62</v>
      </c>
      <c r="BE113" s="460" t="s">
        <v>63</v>
      </c>
      <c r="BF113" s="460">
        <v>15</v>
      </c>
      <c r="BG113" s="460" t="s">
        <v>64</v>
      </c>
      <c r="BH113" s="460" t="s">
        <v>65</v>
      </c>
      <c r="BI113" s="460" t="s">
        <v>266</v>
      </c>
      <c r="BJ113" s="472" t="s">
        <v>265</v>
      </c>
    </row>
    <row r="114" spans="1:65" s="459" customFormat="1" hidden="1" x14ac:dyDescent="0.25">
      <c r="A114" s="470">
        <v>2018</v>
      </c>
      <c r="B114" s="471">
        <f t="shared" ref="B114:AG114" si="112">B$127*B78</f>
        <v>0</v>
      </c>
      <c r="C114" s="471">
        <f t="shared" si="112"/>
        <v>0</v>
      </c>
      <c r="D114" s="471">
        <f t="shared" si="112"/>
        <v>0</v>
      </c>
      <c r="E114" s="471">
        <f t="shared" si="112"/>
        <v>0</v>
      </c>
      <c r="F114" s="471">
        <f t="shared" si="112"/>
        <v>0</v>
      </c>
      <c r="G114" s="471">
        <f t="shared" si="112"/>
        <v>0</v>
      </c>
      <c r="H114" s="471">
        <f t="shared" si="112"/>
        <v>0</v>
      </c>
      <c r="I114" s="471">
        <f t="shared" si="112"/>
        <v>0</v>
      </c>
      <c r="J114" s="471">
        <f t="shared" si="112"/>
        <v>0</v>
      </c>
      <c r="K114" s="471">
        <f t="shared" si="112"/>
        <v>0</v>
      </c>
      <c r="L114" s="471">
        <f t="shared" si="112"/>
        <v>0</v>
      </c>
      <c r="M114" s="471">
        <f t="shared" si="112"/>
        <v>0</v>
      </c>
      <c r="N114" s="471">
        <f t="shared" si="112"/>
        <v>0</v>
      </c>
      <c r="O114" s="471">
        <f t="shared" si="112"/>
        <v>0</v>
      </c>
      <c r="P114" s="471">
        <f t="shared" si="112"/>
        <v>0</v>
      </c>
      <c r="Q114" s="471">
        <f t="shared" si="112"/>
        <v>0</v>
      </c>
      <c r="R114" s="471">
        <f t="shared" si="112"/>
        <v>6805.7685175200013</v>
      </c>
      <c r="S114" s="471">
        <f t="shared" si="112"/>
        <v>15568.546517999999</v>
      </c>
      <c r="T114" s="471">
        <f t="shared" si="112"/>
        <v>0</v>
      </c>
      <c r="U114" s="471">
        <f t="shared" si="112"/>
        <v>0</v>
      </c>
      <c r="V114" s="471">
        <f t="shared" si="112"/>
        <v>0</v>
      </c>
      <c r="W114" s="471">
        <f t="shared" si="112"/>
        <v>0</v>
      </c>
      <c r="X114" s="471">
        <f t="shared" si="112"/>
        <v>0</v>
      </c>
      <c r="Y114" s="471">
        <f t="shared" si="112"/>
        <v>0</v>
      </c>
      <c r="Z114" s="471">
        <f t="shared" si="112"/>
        <v>0</v>
      </c>
      <c r="AA114" s="471">
        <f t="shared" si="112"/>
        <v>0</v>
      </c>
      <c r="AB114" s="471">
        <f t="shared" si="112"/>
        <v>0</v>
      </c>
      <c r="AC114" s="471">
        <f t="shared" si="112"/>
        <v>0</v>
      </c>
      <c r="AD114" s="471">
        <f t="shared" si="112"/>
        <v>0</v>
      </c>
      <c r="AE114" s="471">
        <f t="shared" si="112"/>
        <v>25981.470649231997</v>
      </c>
      <c r="AF114" s="471">
        <f t="shared" si="112"/>
        <v>0</v>
      </c>
      <c r="AG114" s="471">
        <f t="shared" si="112"/>
        <v>0</v>
      </c>
      <c r="AH114" s="471">
        <f t="shared" ref="AH114:BH114" si="113">AH$127*AH78</f>
        <v>0</v>
      </c>
      <c r="AI114" s="471">
        <f t="shared" si="113"/>
        <v>0</v>
      </c>
      <c r="AJ114" s="471">
        <f t="shared" si="113"/>
        <v>0</v>
      </c>
      <c r="AK114" s="471">
        <f t="shared" si="113"/>
        <v>0</v>
      </c>
      <c r="AL114" s="471">
        <f t="shared" si="113"/>
        <v>0</v>
      </c>
      <c r="AM114" s="471">
        <f t="shared" si="113"/>
        <v>0</v>
      </c>
      <c r="AN114" s="471">
        <f t="shared" si="113"/>
        <v>0</v>
      </c>
      <c r="AO114" s="471">
        <f t="shared" si="113"/>
        <v>0</v>
      </c>
      <c r="AP114" s="471">
        <f t="shared" si="113"/>
        <v>0</v>
      </c>
      <c r="AQ114" s="471">
        <f t="shared" si="113"/>
        <v>0</v>
      </c>
      <c r="AR114" s="471">
        <f t="shared" si="113"/>
        <v>0</v>
      </c>
      <c r="AS114" s="471">
        <f t="shared" si="113"/>
        <v>0</v>
      </c>
      <c r="AT114" s="471">
        <f t="shared" si="113"/>
        <v>0</v>
      </c>
      <c r="AU114" s="471">
        <f t="shared" si="113"/>
        <v>0</v>
      </c>
      <c r="AV114" s="471">
        <f t="shared" si="113"/>
        <v>0</v>
      </c>
      <c r="AW114" s="471">
        <f t="shared" si="113"/>
        <v>0</v>
      </c>
      <c r="AX114" s="471">
        <f t="shared" si="113"/>
        <v>0</v>
      </c>
      <c r="AY114" s="471">
        <f t="shared" si="113"/>
        <v>0</v>
      </c>
      <c r="AZ114" s="471">
        <f t="shared" si="113"/>
        <v>0</v>
      </c>
      <c r="BA114" s="471">
        <f t="shared" si="113"/>
        <v>0</v>
      </c>
      <c r="BB114" s="471">
        <f t="shared" si="113"/>
        <v>64299.423999999999</v>
      </c>
      <c r="BC114" s="471">
        <f t="shared" si="113"/>
        <v>0</v>
      </c>
      <c r="BD114" s="471">
        <f t="shared" si="113"/>
        <v>0</v>
      </c>
      <c r="BE114" s="471">
        <f t="shared" si="113"/>
        <v>0</v>
      </c>
      <c r="BF114" s="471">
        <f t="shared" si="113"/>
        <v>6590.1325171499693</v>
      </c>
      <c r="BG114" s="471">
        <f t="shared" si="113"/>
        <v>13053.329012360002</v>
      </c>
      <c r="BH114" s="471">
        <f t="shared" si="113"/>
        <v>23503.382734860003</v>
      </c>
      <c r="BI114" s="465">
        <f>SUM(B114:BH114)</f>
        <v>155802.05394912197</v>
      </c>
      <c r="BJ114" s="473">
        <v>2018</v>
      </c>
      <c r="BK114" s="471">
        <f>SUM(B114:I114)</f>
        <v>0</v>
      </c>
      <c r="BL114" s="471">
        <f>SUM(J114:BH114)</f>
        <v>155802.05394912197</v>
      </c>
    </row>
    <row r="115" spans="1:65" s="459" customFormat="1" hidden="1" x14ac:dyDescent="0.25">
      <c r="A115" s="470">
        <v>2019</v>
      </c>
      <c r="B115" s="471">
        <f t="shared" ref="B115:AG115" si="114">B$127*B79</f>
        <v>0</v>
      </c>
      <c r="C115" s="471">
        <f t="shared" si="114"/>
        <v>0</v>
      </c>
      <c r="D115" s="471">
        <f t="shared" si="114"/>
        <v>0</v>
      </c>
      <c r="E115" s="471">
        <f t="shared" si="114"/>
        <v>0</v>
      </c>
      <c r="F115" s="471">
        <f t="shared" si="114"/>
        <v>0</v>
      </c>
      <c r="G115" s="471">
        <f t="shared" si="114"/>
        <v>0</v>
      </c>
      <c r="H115" s="471">
        <f t="shared" si="114"/>
        <v>0</v>
      </c>
      <c r="I115" s="471">
        <f t="shared" si="114"/>
        <v>0</v>
      </c>
      <c r="J115" s="471">
        <f t="shared" si="114"/>
        <v>0</v>
      </c>
      <c r="K115" s="471">
        <f t="shared" si="114"/>
        <v>0</v>
      </c>
      <c r="L115" s="471">
        <f t="shared" si="114"/>
        <v>0</v>
      </c>
      <c r="M115" s="471">
        <f t="shared" si="114"/>
        <v>0</v>
      </c>
      <c r="N115" s="471">
        <f t="shared" si="114"/>
        <v>0</v>
      </c>
      <c r="O115" s="471">
        <f t="shared" si="114"/>
        <v>0</v>
      </c>
      <c r="P115" s="471">
        <f t="shared" si="114"/>
        <v>0</v>
      </c>
      <c r="Q115" s="471">
        <f t="shared" si="114"/>
        <v>0</v>
      </c>
      <c r="R115" s="471">
        <f t="shared" si="114"/>
        <v>6805.7685175200013</v>
      </c>
      <c r="S115" s="471">
        <f t="shared" si="114"/>
        <v>15568.546517999999</v>
      </c>
      <c r="T115" s="471">
        <f t="shared" si="114"/>
        <v>5390.4638723459893</v>
      </c>
      <c r="U115" s="471">
        <f t="shared" si="114"/>
        <v>22623.769620000003</v>
      </c>
      <c r="V115" s="471">
        <f t="shared" si="114"/>
        <v>1529.1962100000003</v>
      </c>
      <c r="W115" s="471">
        <f t="shared" si="114"/>
        <v>2880.218851440005</v>
      </c>
      <c r="X115" s="471">
        <f t="shared" si="114"/>
        <v>8854.3778399999992</v>
      </c>
      <c r="Y115" s="471">
        <f t="shared" si="114"/>
        <v>0</v>
      </c>
      <c r="Z115" s="471">
        <f t="shared" si="114"/>
        <v>0</v>
      </c>
      <c r="AA115" s="471">
        <f t="shared" si="114"/>
        <v>0</v>
      </c>
      <c r="AB115" s="471">
        <f t="shared" si="114"/>
        <v>0</v>
      </c>
      <c r="AC115" s="471">
        <f t="shared" si="114"/>
        <v>0</v>
      </c>
      <c r="AD115" s="471">
        <f t="shared" si="114"/>
        <v>0</v>
      </c>
      <c r="AE115" s="471">
        <f t="shared" si="114"/>
        <v>32476.838311539996</v>
      </c>
      <c r="AF115" s="471">
        <f t="shared" si="114"/>
        <v>3655.2615245999991</v>
      </c>
      <c r="AG115" s="471">
        <f t="shared" si="114"/>
        <v>3634.5675912000002</v>
      </c>
      <c r="AH115" s="471">
        <f t="shared" ref="AH115:BH115" si="115">AH$127*AH79</f>
        <v>18995.343009824999</v>
      </c>
      <c r="AI115" s="471">
        <f t="shared" si="115"/>
        <v>10059.319728640001</v>
      </c>
      <c r="AJ115" s="471">
        <f t="shared" si="115"/>
        <v>7799.8160451119993</v>
      </c>
      <c r="AK115" s="471">
        <f t="shared" si="115"/>
        <v>0</v>
      </c>
      <c r="AL115" s="471">
        <f t="shared" si="115"/>
        <v>0</v>
      </c>
      <c r="AM115" s="471">
        <f t="shared" si="115"/>
        <v>0</v>
      </c>
      <c r="AN115" s="471">
        <f t="shared" si="115"/>
        <v>0</v>
      </c>
      <c r="AO115" s="471">
        <f t="shared" si="115"/>
        <v>0</v>
      </c>
      <c r="AP115" s="471">
        <f t="shared" si="115"/>
        <v>13890.363377967999</v>
      </c>
      <c r="AQ115" s="471">
        <f t="shared" si="115"/>
        <v>32409.602832683995</v>
      </c>
      <c r="AR115" s="471">
        <f t="shared" si="115"/>
        <v>14294.238112000001</v>
      </c>
      <c r="AS115" s="471">
        <f t="shared" si="115"/>
        <v>0</v>
      </c>
      <c r="AT115" s="471">
        <f t="shared" si="115"/>
        <v>0</v>
      </c>
      <c r="AU115" s="471">
        <f t="shared" si="115"/>
        <v>0</v>
      </c>
      <c r="AV115" s="471">
        <f t="shared" si="115"/>
        <v>13675.145158752015</v>
      </c>
      <c r="AW115" s="471">
        <f t="shared" si="115"/>
        <v>10742.623707199977</v>
      </c>
      <c r="AX115" s="471">
        <f t="shared" si="115"/>
        <v>2376.3390840000002</v>
      </c>
      <c r="AY115" s="471">
        <f t="shared" si="115"/>
        <v>23889.494901999991</v>
      </c>
      <c r="AZ115" s="471">
        <f t="shared" si="115"/>
        <v>26547.800826749954</v>
      </c>
      <c r="BA115" s="471">
        <f t="shared" si="115"/>
        <v>2535.4527844799995</v>
      </c>
      <c r="BB115" s="471">
        <f t="shared" si="115"/>
        <v>27556.896000000001</v>
      </c>
      <c r="BC115" s="471">
        <f t="shared" si="115"/>
        <v>0</v>
      </c>
      <c r="BD115" s="471">
        <f t="shared" si="115"/>
        <v>0</v>
      </c>
      <c r="BE115" s="471">
        <f t="shared" si="115"/>
        <v>0</v>
      </c>
      <c r="BF115" s="471">
        <f t="shared" si="115"/>
        <v>13180.265034299939</v>
      </c>
      <c r="BG115" s="471">
        <f t="shared" si="115"/>
        <v>39159.987037080005</v>
      </c>
      <c r="BH115" s="471">
        <f t="shared" si="115"/>
        <v>23503.382734860003</v>
      </c>
      <c r="BI115" s="465">
        <f t="shared" ref="BI115:BI126" si="116">SUM(B115:BH115)</f>
        <v>384035.07923229685</v>
      </c>
      <c r="BJ115" s="473">
        <v>2019</v>
      </c>
      <c r="BK115" s="471">
        <f t="shared" ref="BK115:BK128" si="117">SUM(B115:I115)</f>
        <v>0</v>
      </c>
      <c r="BL115" s="471">
        <f t="shared" ref="BL115:BL128" si="118">SUM(J115:BH115)</f>
        <v>384035.07923229685</v>
      </c>
    </row>
    <row r="116" spans="1:65" s="459" customFormat="1" hidden="1" x14ac:dyDescent="0.25">
      <c r="A116" s="470">
        <v>2020</v>
      </c>
      <c r="B116" s="471">
        <f t="shared" ref="B116:AG116" si="119">B$127*B80</f>
        <v>0</v>
      </c>
      <c r="C116" s="471">
        <f t="shared" si="119"/>
        <v>0</v>
      </c>
      <c r="D116" s="471">
        <f t="shared" si="119"/>
        <v>0</v>
      </c>
      <c r="E116" s="471">
        <f t="shared" si="119"/>
        <v>0</v>
      </c>
      <c r="F116" s="471">
        <f t="shared" si="119"/>
        <v>0</v>
      </c>
      <c r="G116" s="471">
        <f t="shared" si="119"/>
        <v>0</v>
      </c>
      <c r="H116" s="471">
        <f t="shared" si="119"/>
        <v>0</v>
      </c>
      <c r="I116" s="471">
        <f t="shared" si="119"/>
        <v>0</v>
      </c>
      <c r="J116" s="471">
        <f t="shared" si="119"/>
        <v>0</v>
      </c>
      <c r="K116" s="471">
        <f t="shared" si="119"/>
        <v>0</v>
      </c>
      <c r="L116" s="471">
        <f t="shared" si="119"/>
        <v>0</v>
      </c>
      <c r="M116" s="471">
        <f t="shared" si="119"/>
        <v>0</v>
      </c>
      <c r="N116" s="471">
        <f t="shared" si="119"/>
        <v>0</v>
      </c>
      <c r="O116" s="471">
        <f t="shared" si="119"/>
        <v>0</v>
      </c>
      <c r="P116" s="471">
        <f t="shared" si="119"/>
        <v>0</v>
      </c>
      <c r="Q116" s="471">
        <f t="shared" si="119"/>
        <v>0</v>
      </c>
      <c r="R116" s="471">
        <f t="shared" si="119"/>
        <v>0</v>
      </c>
      <c r="S116" s="471">
        <f t="shared" si="119"/>
        <v>0</v>
      </c>
      <c r="T116" s="471">
        <f t="shared" si="119"/>
        <v>10780.927744691979</v>
      </c>
      <c r="U116" s="471">
        <f t="shared" si="119"/>
        <v>37706.282700000003</v>
      </c>
      <c r="V116" s="471">
        <f t="shared" si="119"/>
        <v>1529.1962100000003</v>
      </c>
      <c r="W116" s="471">
        <f t="shared" si="119"/>
        <v>5760.43770288001</v>
      </c>
      <c r="X116" s="471">
        <f t="shared" si="119"/>
        <v>11805.83712</v>
      </c>
      <c r="Y116" s="471">
        <f t="shared" si="119"/>
        <v>0</v>
      </c>
      <c r="Z116" s="471">
        <f t="shared" si="119"/>
        <v>0</v>
      </c>
      <c r="AA116" s="471">
        <f t="shared" si="119"/>
        <v>0</v>
      </c>
      <c r="AB116" s="471">
        <f t="shared" si="119"/>
        <v>0</v>
      </c>
      <c r="AC116" s="471">
        <f t="shared" si="119"/>
        <v>0</v>
      </c>
      <c r="AD116" s="471">
        <f t="shared" si="119"/>
        <v>0</v>
      </c>
      <c r="AE116" s="471">
        <f t="shared" si="119"/>
        <v>6495.3676623079991</v>
      </c>
      <c r="AF116" s="471">
        <f t="shared" si="119"/>
        <v>3655.2615245999991</v>
      </c>
      <c r="AG116" s="471">
        <f t="shared" si="119"/>
        <v>2725.9256934</v>
      </c>
      <c r="AH116" s="471">
        <f t="shared" ref="AH116:BH116" si="120">AH$127*AH80</f>
        <v>18995.343009824999</v>
      </c>
      <c r="AI116" s="471">
        <f t="shared" si="120"/>
        <v>7544.4897964799993</v>
      </c>
      <c r="AJ116" s="471">
        <f t="shared" si="120"/>
        <v>7799.8160451119993</v>
      </c>
      <c r="AK116" s="471">
        <f t="shared" si="120"/>
        <v>0</v>
      </c>
      <c r="AL116" s="471">
        <f t="shared" si="120"/>
        <v>0</v>
      </c>
      <c r="AM116" s="471">
        <f t="shared" si="120"/>
        <v>0</v>
      </c>
      <c r="AN116" s="471">
        <f t="shared" si="120"/>
        <v>0</v>
      </c>
      <c r="AO116" s="471">
        <f t="shared" si="120"/>
        <v>0</v>
      </c>
      <c r="AP116" s="471">
        <f t="shared" si="120"/>
        <v>10417.772533475998</v>
      </c>
      <c r="AQ116" s="471">
        <f t="shared" si="120"/>
        <v>32409.602832683995</v>
      </c>
      <c r="AR116" s="471">
        <f t="shared" si="120"/>
        <v>10720.678583999999</v>
      </c>
      <c r="AS116" s="471">
        <f t="shared" si="120"/>
        <v>0</v>
      </c>
      <c r="AT116" s="471">
        <f t="shared" si="120"/>
        <v>0</v>
      </c>
      <c r="AU116" s="471">
        <f t="shared" si="120"/>
        <v>0</v>
      </c>
      <c r="AV116" s="471">
        <f t="shared" si="120"/>
        <v>22791.908597920024</v>
      </c>
      <c r="AW116" s="471">
        <f t="shared" si="120"/>
        <v>8594.0989657599821</v>
      </c>
      <c r="AX116" s="471">
        <f t="shared" si="120"/>
        <v>11881.69542</v>
      </c>
      <c r="AY116" s="471">
        <f t="shared" si="120"/>
        <v>19111.595921599994</v>
      </c>
      <c r="AZ116" s="471">
        <f t="shared" si="120"/>
        <v>44246.334711249925</v>
      </c>
      <c r="BA116" s="471">
        <f t="shared" si="120"/>
        <v>12677.263922399998</v>
      </c>
      <c r="BB116" s="471">
        <f t="shared" si="120"/>
        <v>0</v>
      </c>
      <c r="BC116" s="471">
        <f t="shared" si="120"/>
        <v>0</v>
      </c>
      <c r="BD116" s="471">
        <f t="shared" si="120"/>
        <v>0</v>
      </c>
      <c r="BE116" s="471">
        <f t="shared" si="120"/>
        <v>0</v>
      </c>
      <c r="BF116" s="471">
        <f t="shared" si="120"/>
        <v>26360.530068599877</v>
      </c>
      <c r="BG116" s="471">
        <f t="shared" si="120"/>
        <v>52213.316049440007</v>
      </c>
      <c r="BH116" s="471">
        <f t="shared" si="120"/>
        <v>23503.382734860003</v>
      </c>
      <c r="BI116" s="465">
        <f t="shared" si="116"/>
        <v>389727.06555128685</v>
      </c>
      <c r="BJ116" s="473">
        <v>2020</v>
      </c>
      <c r="BK116" s="471">
        <f t="shared" si="117"/>
        <v>0</v>
      </c>
      <c r="BL116" s="471">
        <f t="shared" si="118"/>
        <v>389727.06555128685</v>
      </c>
    </row>
    <row r="117" spans="1:65" s="459" customFormat="1" hidden="1" x14ac:dyDescent="0.25">
      <c r="A117" s="470">
        <v>2021</v>
      </c>
      <c r="B117" s="471">
        <f t="shared" ref="B117:AG117" si="121">B$127*B81</f>
        <v>0</v>
      </c>
      <c r="C117" s="471">
        <f t="shared" si="121"/>
        <v>0</v>
      </c>
      <c r="D117" s="471">
        <f t="shared" si="121"/>
        <v>0</v>
      </c>
      <c r="E117" s="471">
        <f t="shared" si="121"/>
        <v>0</v>
      </c>
      <c r="F117" s="471">
        <f t="shared" si="121"/>
        <v>0</v>
      </c>
      <c r="G117" s="471">
        <f t="shared" si="121"/>
        <v>0</v>
      </c>
      <c r="H117" s="471">
        <f t="shared" si="121"/>
        <v>0</v>
      </c>
      <c r="I117" s="471">
        <f t="shared" si="121"/>
        <v>0</v>
      </c>
      <c r="J117" s="471">
        <f t="shared" si="121"/>
        <v>0</v>
      </c>
      <c r="K117" s="471">
        <f t="shared" si="121"/>
        <v>0</v>
      </c>
      <c r="L117" s="471">
        <f t="shared" si="121"/>
        <v>0</v>
      </c>
      <c r="M117" s="471">
        <f t="shared" si="121"/>
        <v>0</v>
      </c>
      <c r="N117" s="471">
        <f t="shared" si="121"/>
        <v>0</v>
      </c>
      <c r="O117" s="471">
        <f t="shared" si="121"/>
        <v>0</v>
      </c>
      <c r="P117" s="471">
        <f t="shared" si="121"/>
        <v>0</v>
      </c>
      <c r="Q117" s="471">
        <f t="shared" si="121"/>
        <v>0</v>
      </c>
      <c r="R117" s="471">
        <f t="shared" si="121"/>
        <v>0</v>
      </c>
      <c r="S117" s="471">
        <f t="shared" si="121"/>
        <v>0</v>
      </c>
      <c r="T117" s="471">
        <f t="shared" si="121"/>
        <v>21561.855489383957</v>
      </c>
      <c r="U117" s="471">
        <f t="shared" si="121"/>
        <v>7541.2565400000012</v>
      </c>
      <c r="V117" s="471">
        <f t="shared" si="121"/>
        <v>7645.9810500000012</v>
      </c>
      <c r="W117" s="471">
        <f t="shared" si="121"/>
        <v>11520.87540576002</v>
      </c>
      <c r="X117" s="471">
        <f t="shared" si="121"/>
        <v>5902.9185600000001</v>
      </c>
      <c r="Y117" s="471">
        <f t="shared" si="121"/>
        <v>0</v>
      </c>
      <c r="Z117" s="471">
        <f t="shared" si="121"/>
        <v>0</v>
      </c>
      <c r="AA117" s="471">
        <f t="shared" si="121"/>
        <v>0</v>
      </c>
      <c r="AB117" s="471">
        <f t="shared" si="121"/>
        <v>0</v>
      </c>
      <c r="AC117" s="471">
        <f t="shared" si="121"/>
        <v>0</v>
      </c>
      <c r="AD117" s="471">
        <f t="shared" si="121"/>
        <v>0</v>
      </c>
      <c r="AE117" s="471">
        <f t="shared" si="121"/>
        <v>0</v>
      </c>
      <c r="AF117" s="471">
        <f t="shared" si="121"/>
        <v>4873.6820327999985</v>
      </c>
      <c r="AG117" s="471">
        <f t="shared" si="121"/>
        <v>2725.9256934</v>
      </c>
      <c r="AH117" s="471">
        <f t="shared" ref="AH117:BH117" si="122">AH$127*AH81</f>
        <v>25327.124013100001</v>
      </c>
      <c r="AI117" s="471">
        <f t="shared" si="122"/>
        <v>7544.4897964799993</v>
      </c>
      <c r="AJ117" s="471">
        <f t="shared" si="122"/>
        <v>10399.754726816</v>
      </c>
      <c r="AK117" s="471">
        <f t="shared" si="122"/>
        <v>0</v>
      </c>
      <c r="AL117" s="471">
        <f t="shared" si="122"/>
        <v>0</v>
      </c>
      <c r="AM117" s="471">
        <f t="shared" si="122"/>
        <v>0</v>
      </c>
      <c r="AN117" s="471">
        <f t="shared" si="122"/>
        <v>0</v>
      </c>
      <c r="AO117" s="471">
        <f t="shared" si="122"/>
        <v>0</v>
      </c>
      <c r="AP117" s="471">
        <f t="shared" si="122"/>
        <v>10417.772533475998</v>
      </c>
      <c r="AQ117" s="471">
        <f t="shared" si="122"/>
        <v>43212.803776911998</v>
      </c>
      <c r="AR117" s="471">
        <f t="shared" si="122"/>
        <v>10720.678583999999</v>
      </c>
      <c r="AS117" s="471">
        <f t="shared" si="122"/>
        <v>0</v>
      </c>
      <c r="AT117" s="471">
        <f t="shared" si="122"/>
        <v>0</v>
      </c>
      <c r="AU117" s="471">
        <f t="shared" si="122"/>
        <v>0</v>
      </c>
      <c r="AV117" s="471">
        <f t="shared" si="122"/>
        <v>9116.7634391680094</v>
      </c>
      <c r="AW117" s="471">
        <f t="shared" si="122"/>
        <v>2148.5247414399955</v>
      </c>
      <c r="AX117" s="471">
        <f t="shared" si="122"/>
        <v>9505.3563360000007</v>
      </c>
      <c r="AY117" s="471">
        <f t="shared" si="122"/>
        <v>4777.8989803999984</v>
      </c>
      <c r="AZ117" s="471">
        <f t="shared" si="122"/>
        <v>17698.533884499971</v>
      </c>
      <c r="BA117" s="471">
        <f t="shared" si="122"/>
        <v>10141.811137919998</v>
      </c>
      <c r="BB117" s="471">
        <f t="shared" si="122"/>
        <v>0</v>
      </c>
      <c r="BC117" s="471">
        <f t="shared" si="122"/>
        <v>0</v>
      </c>
      <c r="BD117" s="471">
        <f t="shared" si="122"/>
        <v>0</v>
      </c>
      <c r="BE117" s="471">
        <f t="shared" si="122"/>
        <v>0</v>
      </c>
      <c r="BF117" s="471">
        <f t="shared" si="122"/>
        <v>19770.397551449907</v>
      </c>
      <c r="BG117" s="471">
        <f t="shared" si="122"/>
        <v>26106.658024720004</v>
      </c>
      <c r="BH117" s="471">
        <f t="shared" si="122"/>
        <v>7834.4609116200008</v>
      </c>
      <c r="BI117" s="465">
        <f t="shared" si="116"/>
        <v>276495.52320934588</v>
      </c>
      <c r="BJ117" s="473">
        <v>2021</v>
      </c>
      <c r="BK117" s="471">
        <f t="shared" si="117"/>
        <v>0</v>
      </c>
      <c r="BL117" s="471">
        <f t="shared" si="118"/>
        <v>276495.52320934588</v>
      </c>
    </row>
    <row r="118" spans="1:65" s="459" customFormat="1" hidden="1" x14ac:dyDescent="0.25">
      <c r="A118" s="470">
        <v>2022</v>
      </c>
      <c r="B118" s="471">
        <f t="shared" ref="B118:AG118" si="123">B$127*B82</f>
        <v>0</v>
      </c>
      <c r="C118" s="471">
        <f t="shared" si="123"/>
        <v>0</v>
      </c>
      <c r="D118" s="471">
        <f t="shared" si="123"/>
        <v>0</v>
      </c>
      <c r="E118" s="471">
        <f t="shared" si="123"/>
        <v>0</v>
      </c>
      <c r="F118" s="471">
        <f t="shared" si="123"/>
        <v>0</v>
      </c>
      <c r="G118" s="471">
        <f t="shared" si="123"/>
        <v>0</v>
      </c>
      <c r="H118" s="471">
        <f t="shared" si="123"/>
        <v>0</v>
      </c>
      <c r="I118" s="471">
        <f t="shared" si="123"/>
        <v>0</v>
      </c>
      <c r="J118" s="471">
        <f t="shared" si="123"/>
        <v>8339.5920000000006</v>
      </c>
      <c r="K118" s="471">
        <f t="shared" si="123"/>
        <v>6021.4467282059995</v>
      </c>
      <c r="L118" s="471">
        <f t="shared" si="123"/>
        <v>11940.652973256003</v>
      </c>
      <c r="M118" s="471">
        <f t="shared" si="123"/>
        <v>0</v>
      </c>
      <c r="N118" s="471">
        <f t="shared" si="123"/>
        <v>0</v>
      </c>
      <c r="O118" s="471">
        <f t="shared" si="123"/>
        <v>0</v>
      </c>
      <c r="P118" s="471">
        <f t="shared" si="123"/>
        <v>0</v>
      </c>
      <c r="Q118" s="471">
        <f t="shared" si="123"/>
        <v>0</v>
      </c>
      <c r="R118" s="471">
        <f t="shared" si="123"/>
        <v>0</v>
      </c>
      <c r="S118" s="471">
        <f t="shared" si="123"/>
        <v>0</v>
      </c>
      <c r="T118" s="471">
        <f t="shared" si="123"/>
        <v>16171.391617037965</v>
      </c>
      <c r="U118" s="471">
        <f t="shared" si="123"/>
        <v>7541.2565400000012</v>
      </c>
      <c r="V118" s="471">
        <f t="shared" si="123"/>
        <v>4587.5886300000002</v>
      </c>
      <c r="W118" s="471">
        <f t="shared" si="123"/>
        <v>8640.656554320014</v>
      </c>
      <c r="X118" s="471">
        <f t="shared" si="123"/>
        <v>2951.45928</v>
      </c>
      <c r="Y118" s="471">
        <f t="shared" si="123"/>
        <v>34114.874561040015</v>
      </c>
      <c r="Z118" s="471">
        <f t="shared" si="123"/>
        <v>18655.862160000001</v>
      </c>
      <c r="AA118" s="471">
        <f t="shared" si="123"/>
        <v>23250.588480000002</v>
      </c>
      <c r="AB118" s="471">
        <f t="shared" si="123"/>
        <v>3086.6500799999999</v>
      </c>
      <c r="AC118" s="471">
        <f t="shared" si="123"/>
        <v>4506.0181599999996</v>
      </c>
      <c r="AD118" s="471">
        <f t="shared" si="123"/>
        <v>6978.9773600000008</v>
      </c>
      <c r="AE118" s="471">
        <f t="shared" si="123"/>
        <v>0</v>
      </c>
      <c r="AF118" s="471">
        <f t="shared" si="123"/>
        <v>0</v>
      </c>
      <c r="AG118" s="471">
        <f t="shared" si="123"/>
        <v>0</v>
      </c>
      <c r="AH118" s="471">
        <f t="shared" ref="AH118:BH118" si="124">AH$127*AH82</f>
        <v>0</v>
      </c>
      <c r="AI118" s="471">
        <f t="shared" si="124"/>
        <v>0</v>
      </c>
      <c r="AJ118" s="471">
        <f t="shared" si="124"/>
        <v>0</v>
      </c>
      <c r="AK118" s="471">
        <f t="shared" si="124"/>
        <v>1616.5574668320003</v>
      </c>
      <c r="AL118" s="471">
        <f t="shared" si="124"/>
        <v>3299.6970565574393</v>
      </c>
      <c r="AM118" s="471">
        <f t="shared" si="124"/>
        <v>10693.404469439998</v>
      </c>
      <c r="AN118" s="471">
        <f t="shared" si="124"/>
        <v>9950.9895685200008</v>
      </c>
      <c r="AO118" s="471">
        <f t="shared" si="124"/>
        <v>5879.0174519999991</v>
      </c>
      <c r="AP118" s="471">
        <f t="shared" si="124"/>
        <v>0</v>
      </c>
      <c r="AQ118" s="471">
        <f t="shared" si="124"/>
        <v>0</v>
      </c>
      <c r="AR118" s="471">
        <f t="shared" si="124"/>
        <v>0</v>
      </c>
      <c r="AS118" s="471">
        <f t="shared" si="124"/>
        <v>8630.9871407759983</v>
      </c>
      <c r="AT118" s="471">
        <f t="shared" si="124"/>
        <v>16055.9847024192</v>
      </c>
      <c r="AU118" s="471">
        <f t="shared" si="124"/>
        <v>9189.9633579599995</v>
      </c>
      <c r="AV118" s="471">
        <f t="shared" si="124"/>
        <v>0</v>
      </c>
      <c r="AW118" s="471">
        <f t="shared" si="124"/>
        <v>0</v>
      </c>
      <c r="AX118" s="471">
        <f t="shared" si="124"/>
        <v>0</v>
      </c>
      <c r="AY118" s="471">
        <f t="shared" si="124"/>
        <v>0</v>
      </c>
      <c r="AZ118" s="471">
        <f t="shared" si="124"/>
        <v>0</v>
      </c>
      <c r="BA118" s="471">
        <f t="shared" si="124"/>
        <v>0</v>
      </c>
      <c r="BB118" s="471">
        <f t="shared" si="124"/>
        <v>0</v>
      </c>
      <c r="BC118" s="471">
        <f t="shared" si="124"/>
        <v>0</v>
      </c>
      <c r="BD118" s="471">
        <f t="shared" si="124"/>
        <v>0</v>
      </c>
      <c r="BE118" s="471">
        <f t="shared" si="124"/>
        <v>0</v>
      </c>
      <c r="BF118" s="471">
        <f t="shared" si="124"/>
        <v>0</v>
      </c>
      <c r="BG118" s="471">
        <f t="shared" si="124"/>
        <v>0</v>
      </c>
      <c r="BH118" s="471">
        <f t="shared" si="124"/>
        <v>0</v>
      </c>
      <c r="BI118" s="465">
        <f t="shared" si="116"/>
        <v>222103.61633836458</v>
      </c>
      <c r="BJ118" s="473">
        <v>2022</v>
      </c>
      <c r="BK118" s="471">
        <f t="shared" si="117"/>
        <v>0</v>
      </c>
      <c r="BL118" s="471">
        <f t="shared" si="118"/>
        <v>222103.61633836458</v>
      </c>
    </row>
    <row r="119" spans="1:65" s="459" customFormat="1" hidden="1" x14ac:dyDescent="0.25">
      <c r="A119" s="470">
        <v>2023</v>
      </c>
      <c r="B119" s="471">
        <f t="shared" ref="B119:AG119" si="125">B$127*B83</f>
        <v>0</v>
      </c>
      <c r="C119" s="471">
        <f t="shared" si="125"/>
        <v>0</v>
      </c>
      <c r="D119" s="471">
        <f t="shared" si="125"/>
        <v>0</v>
      </c>
      <c r="E119" s="471">
        <f t="shared" si="125"/>
        <v>0</v>
      </c>
      <c r="F119" s="471">
        <f t="shared" si="125"/>
        <v>0</v>
      </c>
      <c r="G119" s="471">
        <f t="shared" si="125"/>
        <v>0</v>
      </c>
      <c r="H119" s="471">
        <f t="shared" si="125"/>
        <v>0</v>
      </c>
      <c r="I119" s="471">
        <f t="shared" si="125"/>
        <v>0</v>
      </c>
      <c r="J119" s="471">
        <f t="shared" si="125"/>
        <v>8339.5920000000006</v>
      </c>
      <c r="K119" s="471">
        <f t="shared" si="125"/>
        <v>9032.1700923089975</v>
      </c>
      <c r="L119" s="471">
        <f t="shared" si="125"/>
        <v>17910.979459884002</v>
      </c>
      <c r="M119" s="471">
        <f t="shared" si="125"/>
        <v>20097.084580240498</v>
      </c>
      <c r="N119" s="471">
        <f t="shared" si="125"/>
        <v>18705.416839200003</v>
      </c>
      <c r="O119" s="471">
        <f t="shared" si="125"/>
        <v>23488.637431770003</v>
      </c>
      <c r="P119" s="471">
        <f t="shared" si="125"/>
        <v>29938.922930826004</v>
      </c>
      <c r="Q119" s="471">
        <f t="shared" si="125"/>
        <v>21649.113416888998</v>
      </c>
      <c r="R119" s="471">
        <f t="shared" si="125"/>
        <v>0</v>
      </c>
      <c r="S119" s="471">
        <f t="shared" si="125"/>
        <v>0</v>
      </c>
      <c r="T119" s="471">
        <f t="shared" si="125"/>
        <v>0</v>
      </c>
      <c r="U119" s="471">
        <f t="shared" si="125"/>
        <v>0</v>
      </c>
      <c r="V119" s="471">
        <f t="shared" si="125"/>
        <v>0</v>
      </c>
      <c r="W119" s="471">
        <f t="shared" si="125"/>
        <v>0</v>
      </c>
      <c r="X119" s="471">
        <f t="shared" si="125"/>
        <v>0</v>
      </c>
      <c r="Y119" s="471">
        <f t="shared" si="125"/>
        <v>17057.437280520007</v>
      </c>
      <c r="Z119" s="471">
        <f t="shared" si="125"/>
        <v>18655.862160000001</v>
      </c>
      <c r="AA119" s="471">
        <f t="shared" si="125"/>
        <v>11625.294240000001</v>
      </c>
      <c r="AB119" s="471">
        <f t="shared" si="125"/>
        <v>3086.6500799999999</v>
      </c>
      <c r="AC119" s="471">
        <f t="shared" si="125"/>
        <v>2253.0090799999998</v>
      </c>
      <c r="AD119" s="471">
        <f t="shared" si="125"/>
        <v>6978.9773600000008</v>
      </c>
      <c r="AE119" s="471">
        <f t="shared" si="125"/>
        <v>0</v>
      </c>
      <c r="AF119" s="471">
        <f t="shared" si="125"/>
        <v>0</v>
      </c>
      <c r="AG119" s="471">
        <f t="shared" si="125"/>
        <v>0</v>
      </c>
      <c r="AH119" s="471">
        <f t="shared" ref="AH119:BH119" si="126">AH$127*AH83</f>
        <v>0</v>
      </c>
      <c r="AI119" s="471">
        <f t="shared" si="126"/>
        <v>0</v>
      </c>
      <c r="AJ119" s="471">
        <f t="shared" si="126"/>
        <v>0</v>
      </c>
      <c r="AK119" s="471">
        <f t="shared" si="126"/>
        <v>2694.2624447200005</v>
      </c>
      <c r="AL119" s="471">
        <f t="shared" si="126"/>
        <v>5499.4950942623991</v>
      </c>
      <c r="AM119" s="471">
        <f t="shared" si="126"/>
        <v>17822.340782399999</v>
      </c>
      <c r="AN119" s="471">
        <f t="shared" si="126"/>
        <v>16584.982614200002</v>
      </c>
      <c r="AO119" s="471">
        <f t="shared" si="126"/>
        <v>9798.3624199999995</v>
      </c>
      <c r="AP119" s="471">
        <f t="shared" si="126"/>
        <v>0</v>
      </c>
      <c r="AQ119" s="471">
        <f t="shared" si="126"/>
        <v>0</v>
      </c>
      <c r="AR119" s="471">
        <f t="shared" si="126"/>
        <v>0</v>
      </c>
      <c r="AS119" s="471">
        <f t="shared" si="126"/>
        <v>14384.978567959999</v>
      </c>
      <c r="AT119" s="471">
        <f t="shared" si="126"/>
        <v>26759.974504032001</v>
      </c>
      <c r="AU119" s="471">
        <f t="shared" si="126"/>
        <v>15316.6055966</v>
      </c>
      <c r="AV119" s="471">
        <f t="shared" si="126"/>
        <v>0</v>
      </c>
      <c r="AW119" s="471">
        <f t="shared" si="126"/>
        <v>0</v>
      </c>
      <c r="AX119" s="471">
        <f t="shared" si="126"/>
        <v>0</v>
      </c>
      <c r="AY119" s="471">
        <f t="shared" si="126"/>
        <v>0</v>
      </c>
      <c r="AZ119" s="471">
        <f t="shared" si="126"/>
        <v>0</v>
      </c>
      <c r="BA119" s="471">
        <f t="shared" si="126"/>
        <v>0</v>
      </c>
      <c r="BB119" s="471">
        <f t="shared" si="126"/>
        <v>0</v>
      </c>
      <c r="BC119" s="471">
        <f t="shared" si="126"/>
        <v>7952.1417618720034</v>
      </c>
      <c r="BD119" s="471">
        <f t="shared" si="126"/>
        <v>8388.4168848480058</v>
      </c>
      <c r="BE119" s="471">
        <f t="shared" si="126"/>
        <v>26864.700645859997</v>
      </c>
      <c r="BF119" s="471">
        <f t="shared" si="126"/>
        <v>0</v>
      </c>
      <c r="BG119" s="471">
        <f t="shared" si="126"/>
        <v>0</v>
      </c>
      <c r="BH119" s="471">
        <f t="shared" si="126"/>
        <v>0</v>
      </c>
      <c r="BI119" s="465">
        <f t="shared" si="116"/>
        <v>360885.40826839284</v>
      </c>
      <c r="BJ119" s="473">
        <v>2023</v>
      </c>
      <c r="BK119" s="471">
        <f t="shared" si="117"/>
        <v>0</v>
      </c>
      <c r="BL119" s="471">
        <f t="shared" si="118"/>
        <v>360885.40826839284</v>
      </c>
    </row>
    <row r="120" spans="1:65" s="459" customFormat="1" hidden="1" x14ac:dyDescent="0.25">
      <c r="A120" s="470">
        <v>2024</v>
      </c>
      <c r="B120" s="471">
        <f t="shared" ref="B120:AG120" si="127">B$127*B84</f>
        <v>0</v>
      </c>
      <c r="C120" s="471">
        <f t="shared" si="127"/>
        <v>0</v>
      </c>
      <c r="D120" s="471">
        <f t="shared" si="127"/>
        <v>0</v>
      </c>
      <c r="E120" s="471">
        <f t="shared" si="127"/>
        <v>0</v>
      </c>
      <c r="F120" s="471">
        <f t="shared" si="127"/>
        <v>0</v>
      </c>
      <c r="G120" s="471">
        <f t="shared" si="127"/>
        <v>0</v>
      </c>
      <c r="H120" s="471">
        <f t="shared" si="127"/>
        <v>0</v>
      </c>
      <c r="I120" s="471">
        <f t="shared" si="127"/>
        <v>0</v>
      </c>
      <c r="J120" s="471">
        <f t="shared" si="127"/>
        <v>41697.96</v>
      </c>
      <c r="K120" s="471">
        <f t="shared" si="127"/>
        <v>9032.1700923089975</v>
      </c>
      <c r="L120" s="471">
        <f t="shared" si="127"/>
        <v>17910.979459884002</v>
      </c>
      <c r="M120" s="471">
        <f t="shared" si="127"/>
        <v>33495.140967067498</v>
      </c>
      <c r="N120" s="471">
        <f t="shared" si="127"/>
        <v>2338.1771049000004</v>
      </c>
      <c r="O120" s="471">
        <f t="shared" si="127"/>
        <v>14093.182459062002</v>
      </c>
      <c r="P120" s="471">
        <f t="shared" si="127"/>
        <v>39918.56390776801</v>
      </c>
      <c r="Q120" s="471">
        <f t="shared" si="127"/>
        <v>36081.855694815</v>
      </c>
      <c r="R120" s="471">
        <f t="shared" si="127"/>
        <v>0</v>
      </c>
      <c r="S120" s="471">
        <f t="shared" si="127"/>
        <v>0</v>
      </c>
      <c r="T120" s="471">
        <f t="shared" si="127"/>
        <v>0</v>
      </c>
      <c r="U120" s="471">
        <f t="shared" si="127"/>
        <v>0</v>
      </c>
      <c r="V120" s="471">
        <f t="shared" si="127"/>
        <v>0</v>
      </c>
      <c r="W120" s="471">
        <f t="shared" si="127"/>
        <v>0</v>
      </c>
      <c r="X120" s="471">
        <f t="shared" si="127"/>
        <v>0</v>
      </c>
      <c r="Y120" s="471">
        <f t="shared" si="127"/>
        <v>17057.437280520007</v>
      </c>
      <c r="Z120" s="471">
        <f t="shared" si="127"/>
        <v>18655.862160000001</v>
      </c>
      <c r="AA120" s="471">
        <f t="shared" si="127"/>
        <v>11625.294240000001</v>
      </c>
      <c r="AB120" s="471">
        <f t="shared" si="127"/>
        <v>3086.6500799999999</v>
      </c>
      <c r="AC120" s="471">
        <f t="shared" si="127"/>
        <v>2253.0090799999998</v>
      </c>
      <c r="AD120" s="471">
        <f t="shared" si="127"/>
        <v>6978.9773600000008</v>
      </c>
      <c r="AE120" s="471">
        <f t="shared" si="127"/>
        <v>0</v>
      </c>
      <c r="AF120" s="471">
        <f t="shared" si="127"/>
        <v>0</v>
      </c>
      <c r="AG120" s="471">
        <f t="shared" si="127"/>
        <v>0</v>
      </c>
      <c r="AH120" s="471">
        <f t="shared" ref="AH120:BH120" si="128">AH$127*AH84</f>
        <v>0</v>
      </c>
      <c r="AI120" s="471">
        <f t="shared" si="128"/>
        <v>0</v>
      </c>
      <c r="AJ120" s="471">
        <f t="shared" si="128"/>
        <v>0</v>
      </c>
      <c r="AK120" s="471">
        <f t="shared" si="128"/>
        <v>1077.7049778880003</v>
      </c>
      <c r="AL120" s="471">
        <f t="shared" si="128"/>
        <v>2199.7980377049598</v>
      </c>
      <c r="AM120" s="471">
        <f t="shared" si="128"/>
        <v>7128.9363129599997</v>
      </c>
      <c r="AN120" s="471">
        <f t="shared" si="128"/>
        <v>6633.9930456800012</v>
      </c>
      <c r="AO120" s="471">
        <f t="shared" si="128"/>
        <v>3919.3449679999999</v>
      </c>
      <c r="AP120" s="471">
        <f t="shared" si="128"/>
        <v>0</v>
      </c>
      <c r="AQ120" s="471">
        <f t="shared" si="128"/>
        <v>0</v>
      </c>
      <c r="AR120" s="471">
        <f t="shared" si="128"/>
        <v>0</v>
      </c>
      <c r="AS120" s="471">
        <f t="shared" si="128"/>
        <v>5753.9914271839998</v>
      </c>
      <c r="AT120" s="471">
        <f t="shared" si="128"/>
        <v>10703.989801612801</v>
      </c>
      <c r="AU120" s="471">
        <f t="shared" si="128"/>
        <v>6126.6422386400009</v>
      </c>
      <c r="AV120" s="471">
        <f t="shared" si="128"/>
        <v>0</v>
      </c>
      <c r="AW120" s="471">
        <f t="shared" si="128"/>
        <v>0</v>
      </c>
      <c r="AX120" s="471">
        <f t="shared" si="128"/>
        <v>0</v>
      </c>
      <c r="AY120" s="471">
        <f t="shared" si="128"/>
        <v>0</v>
      </c>
      <c r="AZ120" s="471">
        <f t="shared" si="128"/>
        <v>0</v>
      </c>
      <c r="BA120" s="471">
        <f t="shared" si="128"/>
        <v>0</v>
      </c>
      <c r="BB120" s="471">
        <f t="shared" si="128"/>
        <v>0</v>
      </c>
      <c r="BC120" s="471">
        <f t="shared" si="128"/>
        <v>13253.569603120006</v>
      </c>
      <c r="BD120" s="471">
        <f t="shared" si="128"/>
        <v>11184.555846464009</v>
      </c>
      <c r="BE120" s="471">
        <f t="shared" si="128"/>
        <v>21491.760516687998</v>
      </c>
      <c r="BF120" s="471">
        <f t="shared" si="128"/>
        <v>0</v>
      </c>
      <c r="BG120" s="471">
        <f t="shared" si="128"/>
        <v>0</v>
      </c>
      <c r="BH120" s="471">
        <f t="shared" si="128"/>
        <v>0</v>
      </c>
      <c r="BI120" s="465">
        <f t="shared" si="116"/>
        <v>343699.5466622673</v>
      </c>
      <c r="BJ120" s="473">
        <v>2024</v>
      </c>
      <c r="BK120" s="471">
        <f t="shared" si="117"/>
        <v>0</v>
      </c>
      <c r="BL120" s="471">
        <f t="shared" si="118"/>
        <v>343699.5466622673</v>
      </c>
    </row>
    <row r="121" spans="1:65" s="459" customFormat="1" hidden="1" x14ac:dyDescent="0.25">
      <c r="A121" s="470">
        <v>2025</v>
      </c>
      <c r="B121" s="471">
        <f t="shared" ref="B121:AG121" si="129">B$127*B85</f>
        <v>0</v>
      </c>
      <c r="C121" s="471">
        <f t="shared" si="129"/>
        <v>0</v>
      </c>
      <c r="D121" s="471">
        <f t="shared" si="129"/>
        <v>0</v>
      </c>
      <c r="E121" s="471">
        <f t="shared" si="129"/>
        <v>0</v>
      </c>
      <c r="F121" s="471">
        <f t="shared" si="129"/>
        <v>0</v>
      </c>
      <c r="G121" s="471">
        <f t="shared" si="129"/>
        <v>0</v>
      </c>
      <c r="H121" s="471">
        <f t="shared" si="129"/>
        <v>0</v>
      </c>
      <c r="I121" s="471">
        <f t="shared" si="129"/>
        <v>0</v>
      </c>
      <c r="J121" s="471">
        <f t="shared" si="129"/>
        <v>25018.775999999998</v>
      </c>
      <c r="K121" s="471">
        <f t="shared" si="129"/>
        <v>6021.4467282059995</v>
      </c>
      <c r="L121" s="471">
        <f t="shared" si="129"/>
        <v>11940.652973256003</v>
      </c>
      <c r="M121" s="471">
        <f t="shared" si="129"/>
        <v>13398.056386827</v>
      </c>
      <c r="N121" s="471">
        <f t="shared" si="129"/>
        <v>2338.1771049000004</v>
      </c>
      <c r="O121" s="471">
        <f t="shared" si="129"/>
        <v>9395.4549727080012</v>
      </c>
      <c r="P121" s="471">
        <f t="shared" si="129"/>
        <v>29938.922930826004</v>
      </c>
      <c r="Q121" s="471">
        <f t="shared" si="129"/>
        <v>14432.742277926001</v>
      </c>
      <c r="R121" s="471">
        <f t="shared" si="129"/>
        <v>0</v>
      </c>
      <c r="S121" s="471">
        <f t="shared" si="129"/>
        <v>0</v>
      </c>
      <c r="T121" s="471">
        <f t="shared" si="129"/>
        <v>0</v>
      </c>
      <c r="U121" s="471">
        <f t="shared" si="129"/>
        <v>0</v>
      </c>
      <c r="V121" s="471">
        <f t="shared" si="129"/>
        <v>0</v>
      </c>
      <c r="W121" s="471">
        <f t="shared" si="129"/>
        <v>0</v>
      </c>
      <c r="X121" s="471">
        <f t="shared" si="129"/>
        <v>0</v>
      </c>
      <c r="Y121" s="471">
        <f t="shared" si="129"/>
        <v>17057.437280520007</v>
      </c>
      <c r="Z121" s="471">
        <f t="shared" si="129"/>
        <v>37311.724320000001</v>
      </c>
      <c r="AA121" s="471">
        <f t="shared" si="129"/>
        <v>11625.294240000001</v>
      </c>
      <c r="AB121" s="471">
        <f t="shared" si="129"/>
        <v>6173.3001599999998</v>
      </c>
      <c r="AC121" s="471">
        <f t="shared" si="129"/>
        <v>2253.0090799999998</v>
      </c>
      <c r="AD121" s="471">
        <f t="shared" si="129"/>
        <v>13957.954720000002</v>
      </c>
      <c r="AE121" s="471">
        <f t="shared" si="129"/>
        <v>0</v>
      </c>
      <c r="AF121" s="471">
        <f t="shared" si="129"/>
        <v>0</v>
      </c>
      <c r="AG121" s="471">
        <f t="shared" si="129"/>
        <v>0</v>
      </c>
      <c r="AH121" s="471">
        <f t="shared" ref="AH121:BH121" si="130">AH$127*AH85</f>
        <v>0</v>
      </c>
      <c r="AI121" s="471">
        <f t="shared" si="130"/>
        <v>0</v>
      </c>
      <c r="AJ121" s="471">
        <f t="shared" si="130"/>
        <v>0</v>
      </c>
      <c r="AK121" s="471">
        <f t="shared" si="130"/>
        <v>0</v>
      </c>
      <c r="AL121" s="471">
        <f t="shared" si="130"/>
        <v>0</v>
      </c>
      <c r="AM121" s="471">
        <f t="shared" si="130"/>
        <v>0</v>
      </c>
      <c r="AN121" s="471">
        <f t="shared" si="130"/>
        <v>0</v>
      </c>
      <c r="AO121" s="471">
        <f t="shared" si="130"/>
        <v>0</v>
      </c>
      <c r="AP121" s="471">
        <f t="shared" si="130"/>
        <v>0</v>
      </c>
      <c r="AQ121" s="471">
        <f t="shared" si="130"/>
        <v>0</v>
      </c>
      <c r="AR121" s="471">
        <f t="shared" si="130"/>
        <v>0</v>
      </c>
      <c r="AS121" s="471">
        <f t="shared" si="130"/>
        <v>0</v>
      </c>
      <c r="AT121" s="471">
        <f t="shared" si="130"/>
        <v>0</v>
      </c>
      <c r="AU121" s="471">
        <f t="shared" si="130"/>
        <v>0</v>
      </c>
      <c r="AV121" s="471">
        <f t="shared" si="130"/>
        <v>0</v>
      </c>
      <c r="AW121" s="471">
        <f t="shared" si="130"/>
        <v>0</v>
      </c>
      <c r="AX121" s="471">
        <f t="shared" si="130"/>
        <v>0</v>
      </c>
      <c r="AY121" s="471">
        <f t="shared" si="130"/>
        <v>0</v>
      </c>
      <c r="AZ121" s="471">
        <f t="shared" si="130"/>
        <v>0</v>
      </c>
      <c r="BA121" s="471">
        <f t="shared" si="130"/>
        <v>0</v>
      </c>
      <c r="BB121" s="471">
        <f t="shared" si="130"/>
        <v>0</v>
      </c>
      <c r="BC121" s="471">
        <f t="shared" si="130"/>
        <v>5301.4278412480026</v>
      </c>
      <c r="BD121" s="471">
        <f t="shared" si="130"/>
        <v>8388.4168848480058</v>
      </c>
      <c r="BE121" s="471">
        <f t="shared" si="130"/>
        <v>5372.9401291719996</v>
      </c>
      <c r="BF121" s="471">
        <f t="shared" si="130"/>
        <v>0</v>
      </c>
      <c r="BG121" s="471">
        <f t="shared" si="130"/>
        <v>0</v>
      </c>
      <c r="BH121" s="471">
        <f t="shared" si="130"/>
        <v>0</v>
      </c>
      <c r="BI121" s="465">
        <f t="shared" si="116"/>
        <v>219925.73403043702</v>
      </c>
      <c r="BJ121" s="473">
        <v>2025</v>
      </c>
      <c r="BK121" s="471">
        <f t="shared" si="117"/>
        <v>0</v>
      </c>
      <c r="BL121" s="471">
        <f t="shared" si="118"/>
        <v>219925.73403043702</v>
      </c>
    </row>
    <row r="122" spans="1:65" s="459" customFormat="1" hidden="1" x14ac:dyDescent="0.25">
      <c r="A122" s="470">
        <v>2026</v>
      </c>
      <c r="B122" s="471">
        <f t="shared" ref="B122:AG122" si="131">B$127*B86</f>
        <v>93130.006397343997</v>
      </c>
      <c r="C122" s="471">
        <f t="shared" si="131"/>
        <v>4180.0510628800039</v>
      </c>
      <c r="D122" s="471">
        <f t="shared" si="131"/>
        <v>2353.8733120000002</v>
      </c>
      <c r="E122" s="471">
        <f t="shared" si="131"/>
        <v>5931.1632500959995</v>
      </c>
      <c r="F122" s="471">
        <f t="shared" si="131"/>
        <v>7634.1036337439946</v>
      </c>
      <c r="G122" s="471">
        <f t="shared" si="131"/>
        <v>7788.9760247599961</v>
      </c>
      <c r="H122" s="471">
        <f t="shared" si="131"/>
        <v>6182.2636506960034</v>
      </c>
      <c r="I122" s="471">
        <f t="shared" si="131"/>
        <v>16168.572318303994</v>
      </c>
      <c r="J122" s="471">
        <f t="shared" si="131"/>
        <v>0</v>
      </c>
      <c r="K122" s="471">
        <f t="shared" si="131"/>
        <v>0</v>
      </c>
      <c r="L122" s="471">
        <f t="shared" si="131"/>
        <v>0</v>
      </c>
      <c r="M122" s="471">
        <f t="shared" si="131"/>
        <v>0</v>
      </c>
      <c r="N122" s="471">
        <f t="shared" si="131"/>
        <v>0</v>
      </c>
      <c r="O122" s="471">
        <f t="shared" si="131"/>
        <v>0</v>
      </c>
      <c r="P122" s="471">
        <f t="shared" si="131"/>
        <v>0</v>
      </c>
      <c r="Q122" s="471">
        <f t="shared" si="131"/>
        <v>0</v>
      </c>
      <c r="R122" s="471">
        <f t="shared" si="131"/>
        <v>0</v>
      </c>
      <c r="S122" s="471">
        <f t="shared" si="131"/>
        <v>0</v>
      </c>
      <c r="T122" s="471">
        <f t="shared" si="131"/>
        <v>0</v>
      </c>
      <c r="U122" s="471">
        <f t="shared" si="131"/>
        <v>0</v>
      </c>
      <c r="V122" s="471">
        <f t="shared" si="131"/>
        <v>0</v>
      </c>
      <c r="W122" s="471">
        <f t="shared" si="131"/>
        <v>0</v>
      </c>
      <c r="X122" s="471">
        <f t="shared" si="131"/>
        <v>0</v>
      </c>
      <c r="Y122" s="471">
        <f t="shared" si="131"/>
        <v>0</v>
      </c>
      <c r="Z122" s="471">
        <f t="shared" si="131"/>
        <v>0</v>
      </c>
      <c r="AA122" s="471">
        <f t="shared" si="131"/>
        <v>0</v>
      </c>
      <c r="AB122" s="471">
        <f t="shared" si="131"/>
        <v>0</v>
      </c>
      <c r="AC122" s="471">
        <f t="shared" si="131"/>
        <v>0</v>
      </c>
      <c r="AD122" s="471">
        <f t="shared" si="131"/>
        <v>0</v>
      </c>
      <c r="AE122" s="471">
        <f t="shared" si="131"/>
        <v>0</v>
      </c>
      <c r="AF122" s="471">
        <f t="shared" si="131"/>
        <v>0</v>
      </c>
      <c r="AG122" s="471">
        <f t="shared" si="131"/>
        <v>0</v>
      </c>
      <c r="AH122" s="471">
        <f t="shared" ref="AH122:BH122" si="132">AH$127*AH86</f>
        <v>0</v>
      </c>
      <c r="AI122" s="471">
        <f t="shared" si="132"/>
        <v>0</v>
      </c>
      <c r="AJ122" s="471">
        <f t="shared" si="132"/>
        <v>0</v>
      </c>
      <c r="AK122" s="471">
        <f t="shared" si="132"/>
        <v>0</v>
      </c>
      <c r="AL122" s="471">
        <f t="shared" si="132"/>
        <v>0</v>
      </c>
      <c r="AM122" s="471">
        <f t="shared" si="132"/>
        <v>0</v>
      </c>
      <c r="AN122" s="471">
        <f t="shared" si="132"/>
        <v>0</v>
      </c>
      <c r="AO122" s="471">
        <f t="shared" si="132"/>
        <v>0</v>
      </c>
      <c r="AP122" s="471">
        <f t="shared" si="132"/>
        <v>0</v>
      </c>
      <c r="AQ122" s="471">
        <f t="shared" si="132"/>
        <v>0</v>
      </c>
      <c r="AR122" s="471">
        <f t="shared" si="132"/>
        <v>0</v>
      </c>
      <c r="AS122" s="471">
        <f t="shared" si="132"/>
        <v>0</v>
      </c>
      <c r="AT122" s="471">
        <f t="shared" si="132"/>
        <v>0</v>
      </c>
      <c r="AU122" s="471">
        <f t="shared" si="132"/>
        <v>0</v>
      </c>
      <c r="AV122" s="471">
        <f t="shared" si="132"/>
        <v>0</v>
      </c>
      <c r="AW122" s="471">
        <f t="shared" si="132"/>
        <v>0</v>
      </c>
      <c r="AX122" s="471">
        <f t="shared" si="132"/>
        <v>0</v>
      </c>
      <c r="AY122" s="471">
        <f t="shared" si="132"/>
        <v>0</v>
      </c>
      <c r="AZ122" s="471">
        <f t="shared" si="132"/>
        <v>0</v>
      </c>
      <c r="BA122" s="471">
        <f t="shared" si="132"/>
        <v>0</v>
      </c>
      <c r="BB122" s="471">
        <f t="shared" si="132"/>
        <v>0</v>
      </c>
      <c r="BC122" s="471">
        <f t="shared" si="132"/>
        <v>0</v>
      </c>
      <c r="BD122" s="471">
        <f t="shared" si="132"/>
        <v>0</v>
      </c>
      <c r="BE122" s="471">
        <f t="shared" si="132"/>
        <v>0</v>
      </c>
      <c r="BF122" s="471">
        <f t="shared" si="132"/>
        <v>0</v>
      </c>
      <c r="BG122" s="471">
        <f t="shared" si="132"/>
        <v>0</v>
      </c>
      <c r="BH122" s="471">
        <f t="shared" si="132"/>
        <v>0</v>
      </c>
      <c r="BI122" s="465">
        <f t="shared" si="116"/>
        <v>143369.00964982394</v>
      </c>
      <c r="BJ122" s="473">
        <v>2026</v>
      </c>
      <c r="BK122" s="471">
        <f t="shared" si="117"/>
        <v>143369.00964982394</v>
      </c>
      <c r="BL122" s="471">
        <f t="shared" si="118"/>
        <v>0</v>
      </c>
    </row>
    <row r="123" spans="1:65" s="459" customFormat="1" hidden="1" x14ac:dyDescent="0.25">
      <c r="A123" s="470">
        <v>2027</v>
      </c>
      <c r="B123" s="471">
        <f t="shared" ref="B123:AG123" si="133">B$127*B87</f>
        <v>93130.006397343997</v>
      </c>
      <c r="C123" s="471">
        <f t="shared" si="133"/>
        <v>8360.1021257600078</v>
      </c>
      <c r="D123" s="471">
        <f t="shared" si="133"/>
        <v>2353.8733120000002</v>
      </c>
      <c r="E123" s="471">
        <f t="shared" si="133"/>
        <v>11862.326500191999</v>
      </c>
      <c r="F123" s="471">
        <f t="shared" si="133"/>
        <v>7634.1036337439946</v>
      </c>
      <c r="G123" s="471">
        <f t="shared" si="133"/>
        <v>15577.952049519992</v>
      </c>
      <c r="H123" s="471">
        <f t="shared" si="133"/>
        <v>6182.2636506960034</v>
      </c>
      <c r="I123" s="471">
        <f t="shared" si="133"/>
        <v>32337.144636607987</v>
      </c>
      <c r="J123" s="471">
        <f t="shared" si="133"/>
        <v>0</v>
      </c>
      <c r="K123" s="471">
        <f t="shared" si="133"/>
        <v>0</v>
      </c>
      <c r="L123" s="471">
        <f t="shared" si="133"/>
        <v>0</v>
      </c>
      <c r="M123" s="471">
        <f t="shared" si="133"/>
        <v>0</v>
      </c>
      <c r="N123" s="471">
        <f t="shared" si="133"/>
        <v>0</v>
      </c>
      <c r="O123" s="471">
        <f t="shared" si="133"/>
        <v>0</v>
      </c>
      <c r="P123" s="471">
        <f t="shared" si="133"/>
        <v>0</v>
      </c>
      <c r="Q123" s="471">
        <f t="shared" si="133"/>
        <v>0</v>
      </c>
      <c r="R123" s="471">
        <f t="shared" si="133"/>
        <v>0</v>
      </c>
      <c r="S123" s="471">
        <f t="shared" si="133"/>
        <v>0</v>
      </c>
      <c r="T123" s="471">
        <f t="shared" si="133"/>
        <v>0</v>
      </c>
      <c r="U123" s="471">
        <f t="shared" si="133"/>
        <v>0</v>
      </c>
      <c r="V123" s="471">
        <f t="shared" si="133"/>
        <v>0</v>
      </c>
      <c r="W123" s="471">
        <f t="shared" si="133"/>
        <v>0</v>
      </c>
      <c r="X123" s="471">
        <f t="shared" si="133"/>
        <v>0</v>
      </c>
      <c r="Y123" s="471">
        <f t="shared" si="133"/>
        <v>0</v>
      </c>
      <c r="Z123" s="471">
        <f t="shared" si="133"/>
        <v>0</v>
      </c>
      <c r="AA123" s="471">
        <f t="shared" si="133"/>
        <v>0</v>
      </c>
      <c r="AB123" s="471">
        <f t="shared" si="133"/>
        <v>0</v>
      </c>
      <c r="AC123" s="471">
        <f t="shared" si="133"/>
        <v>0</v>
      </c>
      <c r="AD123" s="471">
        <f t="shared" si="133"/>
        <v>0</v>
      </c>
      <c r="AE123" s="471">
        <f t="shared" si="133"/>
        <v>0</v>
      </c>
      <c r="AF123" s="471">
        <f t="shared" si="133"/>
        <v>0</v>
      </c>
      <c r="AG123" s="471">
        <f t="shared" si="133"/>
        <v>0</v>
      </c>
      <c r="AH123" s="471">
        <f t="shared" ref="AH123:BH123" si="134">AH$127*AH87</f>
        <v>0</v>
      </c>
      <c r="AI123" s="471">
        <f t="shared" si="134"/>
        <v>0</v>
      </c>
      <c r="AJ123" s="471">
        <f t="shared" si="134"/>
        <v>0</v>
      </c>
      <c r="AK123" s="471">
        <f t="shared" si="134"/>
        <v>0</v>
      </c>
      <c r="AL123" s="471">
        <f t="shared" si="134"/>
        <v>0</v>
      </c>
      <c r="AM123" s="471">
        <f t="shared" si="134"/>
        <v>0</v>
      </c>
      <c r="AN123" s="471">
        <f t="shared" si="134"/>
        <v>0</v>
      </c>
      <c r="AO123" s="471">
        <f t="shared" si="134"/>
        <v>0</v>
      </c>
      <c r="AP123" s="471">
        <f t="shared" si="134"/>
        <v>0</v>
      </c>
      <c r="AQ123" s="471">
        <f t="shared" si="134"/>
        <v>0</v>
      </c>
      <c r="AR123" s="471">
        <f t="shared" si="134"/>
        <v>0</v>
      </c>
      <c r="AS123" s="471">
        <f t="shared" si="134"/>
        <v>0</v>
      </c>
      <c r="AT123" s="471">
        <f t="shared" si="134"/>
        <v>0</v>
      </c>
      <c r="AU123" s="471">
        <f t="shared" si="134"/>
        <v>0</v>
      </c>
      <c r="AV123" s="471">
        <f t="shared" si="134"/>
        <v>0</v>
      </c>
      <c r="AW123" s="471">
        <f t="shared" si="134"/>
        <v>0</v>
      </c>
      <c r="AX123" s="471">
        <f t="shared" si="134"/>
        <v>0</v>
      </c>
      <c r="AY123" s="471">
        <f t="shared" si="134"/>
        <v>0</v>
      </c>
      <c r="AZ123" s="471">
        <f t="shared" si="134"/>
        <v>0</v>
      </c>
      <c r="BA123" s="471">
        <f t="shared" si="134"/>
        <v>0</v>
      </c>
      <c r="BB123" s="471">
        <f t="shared" si="134"/>
        <v>0</v>
      </c>
      <c r="BC123" s="471">
        <f t="shared" si="134"/>
        <v>0</v>
      </c>
      <c r="BD123" s="471">
        <f t="shared" si="134"/>
        <v>0</v>
      </c>
      <c r="BE123" s="471">
        <f t="shared" si="134"/>
        <v>0</v>
      </c>
      <c r="BF123" s="471">
        <f t="shared" si="134"/>
        <v>0</v>
      </c>
      <c r="BG123" s="471">
        <f t="shared" si="134"/>
        <v>0</v>
      </c>
      <c r="BH123" s="471">
        <f t="shared" si="134"/>
        <v>0</v>
      </c>
      <c r="BI123" s="465">
        <f t="shared" si="116"/>
        <v>177437.77230586397</v>
      </c>
      <c r="BJ123" s="473">
        <v>2027</v>
      </c>
      <c r="BK123" s="471">
        <f t="shared" si="117"/>
        <v>177437.77230586397</v>
      </c>
      <c r="BL123" s="471">
        <f t="shared" si="118"/>
        <v>0</v>
      </c>
    </row>
    <row r="124" spans="1:65" s="459" customFormat="1" hidden="1" x14ac:dyDescent="0.25">
      <c r="A124" s="470">
        <v>2028</v>
      </c>
      <c r="B124" s="471">
        <f t="shared" ref="B124:AG124" si="135">B$127*B88</f>
        <v>186260.01279468799</v>
      </c>
      <c r="C124" s="471">
        <f t="shared" si="135"/>
        <v>4180.0510628800039</v>
      </c>
      <c r="D124" s="471">
        <f t="shared" si="135"/>
        <v>4707.7466240000003</v>
      </c>
      <c r="E124" s="471">
        <f t="shared" si="135"/>
        <v>5931.1632500959995</v>
      </c>
      <c r="F124" s="471">
        <f t="shared" si="135"/>
        <v>15268.207267487989</v>
      </c>
      <c r="G124" s="471">
        <f t="shared" si="135"/>
        <v>7788.9760247599961</v>
      </c>
      <c r="H124" s="471">
        <f t="shared" si="135"/>
        <v>12364.527301392007</v>
      </c>
      <c r="I124" s="471">
        <f t="shared" si="135"/>
        <v>16168.572318303994</v>
      </c>
      <c r="J124" s="471">
        <f t="shared" si="135"/>
        <v>0</v>
      </c>
      <c r="K124" s="471">
        <f t="shared" si="135"/>
        <v>0</v>
      </c>
      <c r="L124" s="471">
        <f t="shared" si="135"/>
        <v>0</v>
      </c>
      <c r="M124" s="471">
        <f t="shared" si="135"/>
        <v>0</v>
      </c>
      <c r="N124" s="471">
        <f t="shared" si="135"/>
        <v>0</v>
      </c>
      <c r="O124" s="471">
        <f t="shared" si="135"/>
        <v>0</v>
      </c>
      <c r="P124" s="471">
        <f t="shared" si="135"/>
        <v>0</v>
      </c>
      <c r="Q124" s="471">
        <f t="shared" si="135"/>
        <v>0</v>
      </c>
      <c r="R124" s="471">
        <f t="shared" si="135"/>
        <v>0</v>
      </c>
      <c r="S124" s="471">
        <f t="shared" si="135"/>
        <v>0</v>
      </c>
      <c r="T124" s="471">
        <f t="shared" si="135"/>
        <v>0</v>
      </c>
      <c r="U124" s="471">
        <f t="shared" si="135"/>
        <v>0</v>
      </c>
      <c r="V124" s="471">
        <f t="shared" si="135"/>
        <v>0</v>
      </c>
      <c r="W124" s="471">
        <f t="shared" si="135"/>
        <v>0</v>
      </c>
      <c r="X124" s="471">
        <f t="shared" si="135"/>
        <v>0</v>
      </c>
      <c r="Y124" s="471">
        <f t="shared" si="135"/>
        <v>0</v>
      </c>
      <c r="Z124" s="471">
        <f t="shared" si="135"/>
        <v>0</v>
      </c>
      <c r="AA124" s="471">
        <f t="shared" si="135"/>
        <v>0</v>
      </c>
      <c r="AB124" s="471">
        <f t="shared" si="135"/>
        <v>0</v>
      </c>
      <c r="AC124" s="471">
        <f t="shared" si="135"/>
        <v>0</v>
      </c>
      <c r="AD124" s="471">
        <f t="shared" si="135"/>
        <v>0</v>
      </c>
      <c r="AE124" s="471">
        <f t="shared" si="135"/>
        <v>0</v>
      </c>
      <c r="AF124" s="471">
        <f t="shared" si="135"/>
        <v>0</v>
      </c>
      <c r="AG124" s="471">
        <f t="shared" si="135"/>
        <v>0</v>
      </c>
      <c r="AH124" s="471">
        <f t="shared" ref="AH124:BH124" si="136">AH$127*AH88</f>
        <v>0</v>
      </c>
      <c r="AI124" s="471">
        <f t="shared" si="136"/>
        <v>0</v>
      </c>
      <c r="AJ124" s="471">
        <f t="shared" si="136"/>
        <v>0</v>
      </c>
      <c r="AK124" s="471">
        <f t="shared" si="136"/>
        <v>0</v>
      </c>
      <c r="AL124" s="471">
        <f t="shared" si="136"/>
        <v>0</v>
      </c>
      <c r="AM124" s="471">
        <f t="shared" si="136"/>
        <v>0</v>
      </c>
      <c r="AN124" s="471">
        <f t="shared" si="136"/>
        <v>0</v>
      </c>
      <c r="AO124" s="471">
        <f t="shared" si="136"/>
        <v>0</v>
      </c>
      <c r="AP124" s="471">
        <f t="shared" si="136"/>
        <v>0</v>
      </c>
      <c r="AQ124" s="471">
        <f t="shared" si="136"/>
        <v>0</v>
      </c>
      <c r="AR124" s="471">
        <f t="shared" si="136"/>
        <v>0</v>
      </c>
      <c r="AS124" s="471">
        <f t="shared" si="136"/>
        <v>0</v>
      </c>
      <c r="AT124" s="471">
        <f t="shared" si="136"/>
        <v>0</v>
      </c>
      <c r="AU124" s="471">
        <f t="shared" si="136"/>
        <v>0</v>
      </c>
      <c r="AV124" s="471">
        <f t="shared" si="136"/>
        <v>0</v>
      </c>
      <c r="AW124" s="471">
        <f t="shared" si="136"/>
        <v>0</v>
      </c>
      <c r="AX124" s="471">
        <f t="shared" si="136"/>
        <v>0</v>
      </c>
      <c r="AY124" s="471">
        <f t="shared" si="136"/>
        <v>0</v>
      </c>
      <c r="AZ124" s="471">
        <f t="shared" si="136"/>
        <v>0</v>
      </c>
      <c r="BA124" s="471">
        <f t="shared" si="136"/>
        <v>0</v>
      </c>
      <c r="BB124" s="471">
        <f t="shared" si="136"/>
        <v>0</v>
      </c>
      <c r="BC124" s="471">
        <f t="shared" si="136"/>
        <v>0</v>
      </c>
      <c r="BD124" s="471">
        <f t="shared" si="136"/>
        <v>0</v>
      </c>
      <c r="BE124" s="471">
        <f t="shared" si="136"/>
        <v>0</v>
      </c>
      <c r="BF124" s="471">
        <f t="shared" si="136"/>
        <v>0</v>
      </c>
      <c r="BG124" s="471">
        <f t="shared" si="136"/>
        <v>0</v>
      </c>
      <c r="BH124" s="471">
        <f t="shared" si="136"/>
        <v>0</v>
      </c>
      <c r="BI124" s="465">
        <f t="shared" si="116"/>
        <v>252669.25664360792</v>
      </c>
      <c r="BJ124" s="473">
        <v>2028</v>
      </c>
      <c r="BK124" s="471">
        <f t="shared" si="117"/>
        <v>252669.25664360792</v>
      </c>
      <c r="BL124" s="471">
        <f t="shared" si="118"/>
        <v>0</v>
      </c>
    </row>
    <row r="125" spans="1:65" s="459" customFormat="1" hidden="1" x14ac:dyDescent="0.25">
      <c r="A125" s="470">
        <v>2029</v>
      </c>
      <c r="B125" s="471">
        <f t="shared" ref="B125:AG125" si="137">B$127*B89</f>
        <v>93130.006397343997</v>
      </c>
      <c r="C125" s="471">
        <f t="shared" si="137"/>
        <v>4180.0510628800039</v>
      </c>
      <c r="D125" s="471">
        <f t="shared" si="137"/>
        <v>2353.8733120000002</v>
      </c>
      <c r="E125" s="471">
        <f t="shared" si="137"/>
        <v>5931.1632500959995</v>
      </c>
      <c r="F125" s="471">
        <f t="shared" si="137"/>
        <v>7634.1036337439946</v>
      </c>
      <c r="G125" s="471">
        <f t="shared" si="137"/>
        <v>7788.9760247599961</v>
      </c>
      <c r="H125" s="471">
        <f t="shared" si="137"/>
        <v>6182.2636506960034</v>
      </c>
      <c r="I125" s="471">
        <f t="shared" si="137"/>
        <v>16168.572318303994</v>
      </c>
      <c r="J125" s="471">
        <f t="shared" si="137"/>
        <v>0</v>
      </c>
      <c r="K125" s="471">
        <f t="shared" si="137"/>
        <v>0</v>
      </c>
      <c r="L125" s="471">
        <f t="shared" si="137"/>
        <v>0</v>
      </c>
      <c r="M125" s="471">
        <f t="shared" si="137"/>
        <v>0</v>
      </c>
      <c r="N125" s="471">
        <f t="shared" si="137"/>
        <v>0</v>
      </c>
      <c r="O125" s="471">
        <f t="shared" si="137"/>
        <v>0</v>
      </c>
      <c r="P125" s="471">
        <f t="shared" si="137"/>
        <v>0</v>
      </c>
      <c r="Q125" s="471">
        <f t="shared" si="137"/>
        <v>0</v>
      </c>
      <c r="R125" s="471">
        <f t="shared" si="137"/>
        <v>0</v>
      </c>
      <c r="S125" s="471">
        <f t="shared" si="137"/>
        <v>0</v>
      </c>
      <c r="T125" s="471">
        <f t="shared" si="137"/>
        <v>0</v>
      </c>
      <c r="U125" s="471">
        <f t="shared" si="137"/>
        <v>0</v>
      </c>
      <c r="V125" s="471">
        <f t="shared" si="137"/>
        <v>0</v>
      </c>
      <c r="W125" s="471">
        <f t="shared" si="137"/>
        <v>0</v>
      </c>
      <c r="X125" s="471">
        <f t="shared" si="137"/>
        <v>0</v>
      </c>
      <c r="Y125" s="471">
        <f t="shared" si="137"/>
        <v>0</v>
      </c>
      <c r="Z125" s="471">
        <f t="shared" si="137"/>
        <v>0</v>
      </c>
      <c r="AA125" s="471">
        <f t="shared" si="137"/>
        <v>0</v>
      </c>
      <c r="AB125" s="471">
        <f t="shared" si="137"/>
        <v>0</v>
      </c>
      <c r="AC125" s="471">
        <f t="shared" si="137"/>
        <v>0</v>
      </c>
      <c r="AD125" s="471">
        <f t="shared" si="137"/>
        <v>0</v>
      </c>
      <c r="AE125" s="471">
        <f t="shared" si="137"/>
        <v>0</v>
      </c>
      <c r="AF125" s="471">
        <f t="shared" si="137"/>
        <v>0</v>
      </c>
      <c r="AG125" s="471">
        <f t="shared" si="137"/>
        <v>0</v>
      </c>
      <c r="AH125" s="471">
        <f t="shared" ref="AH125:BH125" si="138">AH$127*AH89</f>
        <v>0</v>
      </c>
      <c r="AI125" s="471">
        <f t="shared" si="138"/>
        <v>0</v>
      </c>
      <c r="AJ125" s="471">
        <f t="shared" si="138"/>
        <v>0</v>
      </c>
      <c r="AK125" s="471">
        <f t="shared" si="138"/>
        <v>0</v>
      </c>
      <c r="AL125" s="471">
        <f t="shared" si="138"/>
        <v>0</v>
      </c>
      <c r="AM125" s="471">
        <f t="shared" si="138"/>
        <v>0</v>
      </c>
      <c r="AN125" s="471">
        <f t="shared" si="138"/>
        <v>0</v>
      </c>
      <c r="AO125" s="471">
        <f t="shared" si="138"/>
        <v>0</v>
      </c>
      <c r="AP125" s="471">
        <f t="shared" si="138"/>
        <v>0</v>
      </c>
      <c r="AQ125" s="471">
        <f t="shared" si="138"/>
        <v>0</v>
      </c>
      <c r="AR125" s="471">
        <f t="shared" si="138"/>
        <v>0</v>
      </c>
      <c r="AS125" s="471">
        <f t="shared" si="138"/>
        <v>0</v>
      </c>
      <c r="AT125" s="471">
        <f t="shared" si="138"/>
        <v>0</v>
      </c>
      <c r="AU125" s="471">
        <f t="shared" si="138"/>
        <v>0</v>
      </c>
      <c r="AV125" s="471">
        <f t="shared" si="138"/>
        <v>0</v>
      </c>
      <c r="AW125" s="471">
        <f t="shared" si="138"/>
        <v>0</v>
      </c>
      <c r="AX125" s="471">
        <f t="shared" si="138"/>
        <v>0</v>
      </c>
      <c r="AY125" s="471">
        <f t="shared" si="138"/>
        <v>0</v>
      </c>
      <c r="AZ125" s="471">
        <f t="shared" si="138"/>
        <v>0</v>
      </c>
      <c r="BA125" s="471">
        <f t="shared" si="138"/>
        <v>0</v>
      </c>
      <c r="BB125" s="471">
        <f t="shared" si="138"/>
        <v>0</v>
      </c>
      <c r="BC125" s="471">
        <f t="shared" si="138"/>
        <v>0</v>
      </c>
      <c r="BD125" s="471">
        <f t="shared" si="138"/>
        <v>0</v>
      </c>
      <c r="BE125" s="471">
        <f t="shared" si="138"/>
        <v>0</v>
      </c>
      <c r="BF125" s="471">
        <f t="shared" si="138"/>
        <v>0</v>
      </c>
      <c r="BG125" s="471">
        <f t="shared" si="138"/>
        <v>0</v>
      </c>
      <c r="BH125" s="471">
        <f t="shared" si="138"/>
        <v>0</v>
      </c>
      <c r="BI125" s="465">
        <f t="shared" si="116"/>
        <v>143369.00964982394</v>
      </c>
      <c r="BJ125" s="473">
        <v>2029</v>
      </c>
      <c r="BK125" s="471">
        <f t="shared" si="117"/>
        <v>143369.00964982394</v>
      </c>
      <c r="BL125" s="471">
        <f t="shared" si="118"/>
        <v>0</v>
      </c>
    </row>
    <row r="126" spans="1:65" s="459" customFormat="1" hidden="1" x14ac:dyDescent="0.25">
      <c r="A126" s="470">
        <v>2030</v>
      </c>
      <c r="B126" s="471">
        <f t="shared" ref="B126:AG126" si="139">B$127*B90</f>
        <v>0</v>
      </c>
      <c r="C126" s="471">
        <f t="shared" si="139"/>
        <v>0</v>
      </c>
      <c r="D126" s="471">
        <f t="shared" si="139"/>
        <v>0</v>
      </c>
      <c r="E126" s="471">
        <f t="shared" si="139"/>
        <v>0</v>
      </c>
      <c r="F126" s="471">
        <f t="shared" si="139"/>
        <v>0</v>
      </c>
      <c r="G126" s="471">
        <f t="shared" si="139"/>
        <v>0</v>
      </c>
      <c r="H126" s="471">
        <f t="shared" si="139"/>
        <v>0</v>
      </c>
      <c r="I126" s="471">
        <f t="shared" si="139"/>
        <v>0</v>
      </c>
      <c r="J126" s="471">
        <f t="shared" si="139"/>
        <v>0</v>
      </c>
      <c r="K126" s="471">
        <f t="shared" si="139"/>
        <v>0</v>
      </c>
      <c r="L126" s="471">
        <f t="shared" si="139"/>
        <v>0</v>
      </c>
      <c r="M126" s="471">
        <f t="shared" si="139"/>
        <v>0</v>
      </c>
      <c r="N126" s="471">
        <f t="shared" si="139"/>
        <v>0</v>
      </c>
      <c r="O126" s="471">
        <f t="shared" si="139"/>
        <v>0</v>
      </c>
      <c r="P126" s="471">
        <f t="shared" si="139"/>
        <v>0</v>
      </c>
      <c r="Q126" s="471">
        <f t="shared" si="139"/>
        <v>0</v>
      </c>
      <c r="R126" s="471">
        <f t="shared" si="139"/>
        <v>0</v>
      </c>
      <c r="S126" s="471">
        <f t="shared" si="139"/>
        <v>0</v>
      </c>
      <c r="T126" s="471">
        <f t="shared" si="139"/>
        <v>0</v>
      </c>
      <c r="U126" s="471">
        <f t="shared" si="139"/>
        <v>0</v>
      </c>
      <c r="V126" s="471">
        <f t="shared" si="139"/>
        <v>0</v>
      </c>
      <c r="W126" s="471">
        <f t="shared" si="139"/>
        <v>0</v>
      </c>
      <c r="X126" s="471">
        <f t="shared" si="139"/>
        <v>0</v>
      </c>
      <c r="Y126" s="471">
        <f t="shared" si="139"/>
        <v>0</v>
      </c>
      <c r="Z126" s="471">
        <f t="shared" si="139"/>
        <v>0</v>
      </c>
      <c r="AA126" s="471">
        <f t="shared" si="139"/>
        <v>0</v>
      </c>
      <c r="AB126" s="471">
        <f t="shared" si="139"/>
        <v>0</v>
      </c>
      <c r="AC126" s="471">
        <f t="shared" si="139"/>
        <v>0</v>
      </c>
      <c r="AD126" s="471">
        <f t="shared" si="139"/>
        <v>0</v>
      </c>
      <c r="AE126" s="471">
        <f t="shared" si="139"/>
        <v>0</v>
      </c>
      <c r="AF126" s="471">
        <f t="shared" si="139"/>
        <v>0</v>
      </c>
      <c r="AG126" s="471">
        <f t="shared" si="139"/>
        <v>0</v>
      </c>
      <c r="AH126" s="471">
        <f t="shared" ref="AH126:BH126" si="140">AH$127*AH90</f>
        <v>0</v>
      </c>
      <c r="AI126" s="471">
        <f t="shared" si="140"/>
        <v>0</v>
      </c>
      <c r="AJ126" s="471">
        <f t="shared" si="140"/>
        <v>0</v>
      </c>
      <c r="AK126" s="471">
        <f t="shared" si="140"/>
        <v>0</v>
      </c>
      <c r="AL126" s="471">
        <f t="shared" si="140"/>
        <v>0</v>
      </c>
      <c r="AM126" s="471">
        <f t="shared" si="140"/>
        <v>0</v>
      </c>
      <c r="AN126" s="471">
        <f t="shared" si="140"/>
        <v>0</v>
      </c>
      <c r="AO126" s="471">
        <f t="shared" si="140"/>
        <v>0</v>
      </c>
      <c r="AP126" s="471">
        <f t="shared" si="140"/>
        <v>0</v>
      </c>
      <c r="AQ126" s="471">
        <f t="shared" si="140"/>
        <v>0</v>
      </c>
      <c r="AR126" s="471">
        <f t="shared" si="140"/>
        <v>0</v>
      </c>
      <c r="AS126" s="471">
        <f t="shared" si="140"/>
        <v>0</v>
      </c>
      <c r="AT126" s="471">
        <f t="shared" si="140"/>
        <v>0</v>
      </c>
      <c r="AU126" s="471">
        <f t="shared" si="140"/>
        <v>0</v>
      </c>
      <c r="AV126" s="471">
        <f t="shared" si="140"/>
        <v>0</v>
      </c>
      <c r="AW126" s="471">
        <f t="shared" si="140"/>
        <v>0</v>
      </c>
      <c r="AX126" s="471">
        <f t="shared" si="140"/>
        <v>0</v>
      </c>
      <c r="AY126" s="471">
        <f t="shared" si="140"/>
        <v>0</v>
      </c>
      <c r="AZ126" s="471">
        <f t="shared" si="140"/>
        <v>0</v>
      </c>
      <c r="BA126" s="471">
        <f t="shared" si="140"/>
        <v>0</v>
      </c>
      <c r="BB126" s="471">
        <f t="shared" si="140"/>
        <v>0</v>
      </c>
      <c r="BC126" s="471">
        <f t="shared" si="140"/>
        <v>0</v>
      </c>
      <c r="BD126" s="471">
        <f t="shared" si="140"/>
        <v>0</v>
      </c>
      <c r="BE126" s="471">
        <f t="shared" si="140"/>
        <v>0</v>
      </c>
      <c r="BF126" s="471">
        <f t="shared" si="140"/>
        <v>0</v>
      </c>
      <c r="BG126" s="471">
        <f t="shared" si="140"/>
        <v>0</v>
      </c>
      <c r="BH126" s="471">
        <f t="shared" si="140"/>
        <v>0</v>
      </c>
      <c r="BI126" s="465">
        <f t="shared" si="116"/>
        <v>0</v>
      </c>
      <c r="BJ126" s="473">
        <v>2030</v>
      </c>
      <c r="BK126" s="471">
        <f t="shared" si="117"/>
        <v>0</v>
      </c>
      <c r="BL126" s="471">
        <f t="shared" si="118"/>
        <v>0</v>
      </c>
    </row>
    <row r="127" spans="1:65" s="459" customFormat="1" hidden="1" x14ac:dyDescent="0.25">
      <c r="A127" s="462" t="s">
        <v>261</v>
      </c>
      <c r="B127" s="60">
        <f t="shared" ref="B127:AG127" si="141">B48</f>
        <v>465650.03198671999</v>
      </c>
      <c r="C127" s="61">
        <f t="shared" si="141"/>
        <v>20900.255314400019</v>
      </c>
      <c r="D127" s="61">
        <f t="shared" si="141"/>
        <v>11769.36656</v>
      </c>
      <c r="E127" s="61">
        <f t="shared" si="141"/>
        <v>29655.816250479995</v>
      </c>
      <c r="F127" s="62">
        <f t="shared" si="141"/>
        <v>38170.518168719973</v>
      </c>
      <c r="G127" s="61">
        <f t="shared" si="141"/>
        <v>38944.88012379998</v>
      </c>
      <c r="H127" s="62">
        <f t="shared" si="141"/>
        <v>30911.318253480014</v>
      </c>
      <c r="I127" s="61">
        <f t="shared" si="141"/>
        <v>80842.861591519963</v>
      </c>
      <c r="J127" s="61">
        <f t="shared" si="141"/>
        <v>83395.92</v>
      </c>
      <c r="K127" s="62">
        <f t="shared" si="141"/>
        <v>30107.233641029994</v>
      </c>
      <c r="L127" s="62">
        <f t="shared" si="141"/>
        <v>59703.264866280013</v>
      </c>
      <c r="M127" s="61">
        <f t="shared" si="141"/>
        <v>66990.281934134997</v>
      </c>
      <c r="N127" s="120">
        <f t="shared" si="141"/>
        <v>23381.771049000003</v>
      </c>
      <c r="O127" s="176">
        <f t="shared" si="141"/>
        <v>46977.274863540006</v>
      </c>
      <c r="P127" s="178">
        <f t="shared" si="141"/>
        <v>99796.409769420017</v>
      </c>
      <c r="Q127" s="177">
        <f t="shared" si="141"/>
        <v>72163.71138963</v>
      </c>
      <c r="R127" s="61">
        <f t="shared" si="141"/>
        <v>13611.537035040003</v>
      </c>
      <c r="S127" s="120">
        <f t="shared" si="141"/>
        <v>31137.093035999998</v>
      </c>
      <c r="T127" s="87">
        <f t="shared" si="141"/>
        <v>53904.638723459888</v>
      </c>
      <c r="U127" s="87">
        <f t="shared" si="141"/>
        <v>75412.565400000007</v>
      </c>
      <c r="V127" s="61">
        <f t="shared" si="141"/>
        <v>15291.962100000002</v>
      </c>
      <c r="W127" s="61">
        <f t="shared" si="141"/>
        <v>28802.188514400048</v>
      </c>
      <c r="X127" s="61">
        <f t="shared" si="141"/>
        <v>29514.592799999999</v>
      </c>
      <c r="Y127" s="61">
        <f t="shared" si="141"/>
        <v>85287.18640260004</v>
      </c>
      <c r="Z127" s="87">
        <f t="shared" si="141"/>
        <v>93279.310800000007</v>
      </c>
      <c r="AA127" s="87">
        <f t="shared" si="141"/>
        <v>58126.4712</v>
      </c>
      <c r="AB127" s="61">
        <f t="shared" si="141"/>
        <v>15433.250399999999</v>
      </c>
      <c r="AC127" s="61">
        <f t="shared" si="141"/>
        <v>11265.045399999999</v>
      </c>
      <c r="AD127" s="61">
        <f t="shared" si="141"/>
        <v>34894.8868</v>
      </c>
      <c r="AE127" s="88">
        <f t="shared" si="141"/>
        <v>64953.676623079991</v>
      </c>
      <c r="AF127" s="61">
        <f t="shared" si="141"/>
        <v>12184.205081999997</v>
      </c>
      <c r="AG127" s="120">
        <f t="shared" si="141"/>
        <v>9086.4189779999997</v>
      </c>
      <c r="AH127" s="63">
        <f t="shared" ref="AH127:BH127" si="142">AH48</f>
        <v>63317.81003275</v>
      </c>
      <c r="AI127" s="120">
        <f t="shared" si="142"/>
        <v>25148.2993216</v>
      </c>
      <c r="AJ127" s="61">
        <f t="shared" si="142"/>
        <v>25999.386817039998</v>
      </c>
      <c r="AK127" s="62">
        <f t="shared" si="142"/>
        <v>5388.5248894400011</v>
      </c>
      <c r="AL127" s="62">
        <f t="shared" si="142"/>
        <v>10998.990188524798</v>
      </c>
      <c r="AM127" s="120">
        <f t="shared" si="142"/>
        <v>35644.681564799997</v>
      </c>
      <c r="AN127" s="87">
        <f t="shared" si="142"/>
        <v>33169.965228400004</v>
      </c>
      <c r="AO127" s="88">
        <f t="shared" si="142"/>
        <v>19596.724839999999</v>
      </c>
      <c r="AP127" s="88">
        <f t="shared" si="142"/>
        <v>34725.908444919995</v>
      </c>
      <c r="AQ127" s="88">
        <f t="shared" si="142"/>
        <v>108032.00944227999</v>
      </c>
      <c r="AR127" s="62">
        <f t="shared" si="142"/>
        <v>35735.595280000001</v>
      </c>
      <c r="AS127" s="61">
        <f t="shared" si="142"/>
        <v>28769.957135919998</v>
      </c>
      <c r="AT127" s="331">
        <f t="shared" si="142"/>
        <v>53519.949008064003</v>
      </c>
      <c r="AU127" s="61">
        <f t="shared" si="142"/>
        <v>30633.211193200001</v>
      </c>
      <c r="AV127" s="61">
        <f t="shared" si="142"/>
        <v>45583.817195840049</v>
      </c>
      <c r="AW127" s="61">
        <f t="shared" si="142"/>
        <v>21485.247414399953</v>
      </c>
      <c r="AX127" s="61">
        <f t="shared" si="142"/>
        <v>23763.39084</v>
      </c>
      <c r="AY127" s="61">
        <f t="shared" si="142"/>
        <v>47778.989803999983</v>
      </c>
      <c r="AZ127" s="61">
        <f t="shared" si="142"/>
        <v>88492.66942249985</v>
      </c>
      <c r="BA127" s="61">
        <f t="shared" si="142"/>
        <v>25354.527844799995</v>
      </c>
      <c r="BB127" s="88">
        <f t="shared" si="142"/>
        <v>91856.320000000007</v>
      </c>
      <c r="BC127" s="62">
        <f t="shared" si="142"/>
        <v>26507.139206240012</v>
      </c>
      <c r="BD127" s="61">
        <f t="shared" si="142"/>
        <v>27961.389616160021</v>
      </c>
      <c r="BE127" s="120">
        <f t="shared" si="142"/>
        <v>53729.401291719994</v>
      </c>
      <c r="BF127" s="88">
        <f t="shared" si="142"/>
        <v>65901.325171499688</v>
      </c>
      <c r="BG127" s="61">
        <f t="shared" si="142"/>
        <v>130533.29012360002</v>
      </c>
      <c r="BH127" s="60">
        <f t="shared" si="142"/>
        <v>78344.609116200008</v>
      </c>
      <c r="BI127" s="465">
        <f>SUM(BI114:BI126)</f>
        <v>3069519.0754906326</v>
      </c>
      <c r="BK127" s="471">
        <f t="shared" si="117"/>
        <v>716845.04824911989</v>
      </c>
      <c r="BL127" s="471">
        <f t="shared" si="118"/>
        <v>2352674.0272415131</v>
      </c>
      <c r="BM127" s="471">
        <f>BI48</f>
        <v>2352674.0272415131</v>
      </c>
    </row>
    <row r="128" spans="1:65" s="464" customFormat="1" hidden="1" x14ac:dyDescent="0.25">
      <c r="B128" s="464">
        <f>SUM(B114:B126)</f>
        <v>465650.03198671999</v>
      </c>
      <c r="C128" s="464">
        <f t="shared" ref="C128:BH128" si="143">SUM(C114:C126)</f>
        <v>20900.255314400019</v>
      </c>
      <c r="D128" s="464">
        <f t="shared" si="143"/>
        <v>11769.36656</v>
      </c>
      <c r="E128" s="464">
        <f t="shared" si="143"/>
        <v>29655.816250479998</v>
      </c>
      <c r="F128" s="464">
        <f t="shared" si="143"/>
        <v>38170.518168719973</v>
      </c>
      <c r="G128" s="464">
        <f t="shared" si="143"/>
        <v>38944.88012379998</v>
      </c>
      <c r="H128" s="464">
        <f t="shared" si="143"/>
        <v>30911.318253480018</v>
      </c>
      <c r="I128" s="464">
        <f t="shared" si="143"/>
        <v>80842.861591519963</v>
      </c>
      <c r="J128" s="464">
        <f t="shared" si="143"/>
        <v>83395.92</v>
      </c>
      <c r="K128" s="464">
        <f t="shared" si="143"/>
        <v>30107.233641029994</v>
      </c>
      <c r="L128" s="464">
        <f t="shared" si="143"/>
        <v>59703.264866280006</v>
      </c>
      <c r="M128" s="464">
        <f t="shared" si="143"/>
        <v>66990.281934134997</v>
      </c>
      <c r="N128" s="464">
        <f t="shared" si="143"/>
        <v>23381.771049000006</v>
      </c>
      <c r="O128" s="464">
        <f t="shared" si="143"/>
        <v>46977.274863540006</v>
      </c>
      <c r="P128" s="464">
        <f t="shared" si="143"/>
        <v>99796.409769420017</v>
      </c>
      <c r="Q128" s="464">
        <f t="shared" si="143"/>
        <v>72163.71138963</v>
      </c>
      <c r="R128" s="464">
        <f t="shared" si="143"/>
        <v>13611.537035040003</v>
      </c>
      <c r="S128" s="464">
        <f t="shared" si="143"/>
        <v>31137.093035999998</v>
      </c>
      <c r="T128" s="464">
        <f t="shared" si="143"/>
        <v>53904.638723459895</v>
      </c>
      <c r="U128" s="464">
        <f t="shared" si="143"/>
        <v>75412.565400000007</v>
      </c>
      <c r="V128" s="464">
        <f t="shared" si="143"/>
        <v>15291.962100000002</v>
      </c>
      <c r="W128" s="464">
        <f t="shared" si="143"/>
        <v>28802.188514400048</v>
      </c>
      <c r="X128" s="464">
        <f t="shared" si="143"/>
        <v>29514.592799999995</v>
      </c>
      <c r="Y128" s="464">
        <f t="shared" si="143"/>
        <v>85287.18640260004</v>
      </c>
      <c r="Z128" s="464">
        <f t="shared" si="143"/>
        <v>93279.310800000007</v>
      </c>
      <c r="AA128" s="464">
        <f t="shared" si="143"/>
        <v>58126.471200000007</v>
      </c>
      <c r="AB128" s="464">
        <f t="shared" si="143"/>
        <v>15433.250400000001</v>
      </c>
      <c r="AC128" s="464">
        <f t="shared" si="143"/>
        <v>11265.045399999999</v>
      </c>
      <c r="AD128" s="464">
        <f t="shared" si="143"/>
        <v>34894.886800000007</v>
      </c>
      <c r="AE128" s="464">
        <f t="shared" si="143"/>
        <v>64953.676623079984</v>
      </c>
      <c r="AF128" s="464">
        <f t="shared" si="143"/>
        <v>12184.205081999997</v>
      </c>
      <c r="AG128" s="464">
        <f t="shared" si="143"/>
        <v>9086.4189779999997</v>
      </c>
      <c r="AH128" s="464">
        <f t="shared" si="143"/>
        <v>63317.81003275</v>
      </c>
      <c r="AI128" s="464">
        <f t="shared" si="143"/>
        <v>25148.2993216</v>
      </c>
      <c r="AJ128" s="464">
        <f t="shared" si="143"/>
        <v>25999.386817039998</v>
      </c>
      <c r="AK128" s="464">
        <f t="shared" si="143"/>
        <v>5388.5248894400011</v>
      </c>
      <c r="AL128" s="464">
        <f t="shared" si="143"/>
        <v>10998.9901885248</v>
      </c>
      <c r="AM128" s="464">
        <f t="shared" si="143"/>
        <v>35644.681564799997</v>
      </c>
      <c r="AN128" s="464">
        <f t="shared" si="143"/>
        <v>33169.965228400004</v>
      </c>
      <c r="AO128" s="464">
        <f t="shared" si="143"/>
        <v>19596.724839999999</v>
      </c>
      <c r="AP128" s="464">
        <f t="shared" si="143"/>
        <v>34725.908444919995</v>
      </c>
      <c r="AQ128" s="464">
        <f t="shared" si="143"/>
        <v>108032.00944227999</v>
      </c>
      <c r="AR128" s="464">
        <f t="shared" si="143"/>
        <v>35735.595280000001</v>
      </c>
      <c r="AS128" s="464">
        <f t="shared" si="143"/>
        <v>28769.957135919994</v>
      </c>
      <c r="AT128" s="464">
        <f t="shared" si="143"/>
        <v>53519.949008064003</v>
      </c>
      <c r="AU128" s="464">
        <f t="shared" si="143"/>
        <v>30633.211193200001</v>
      </c>
      <c r="AV128" s="464">
        <f t="shared" si="143"/>
        <v>45583.817195840049</v>
      </c>
      <c r="AW128" s="464">
        <f t="shared" si="143"/>
        <v>21485.247414399953</v>
      </c>
      <c r="AX128" s="464">
        <f t="shared" si="143"/>
        <v>23763.39084</v>
      </c>
      <c r="AY128" s="464">
        <f t="shared" si="143"/>
        <v>47778.989803999983</v>
      </c>
      <c r="AZ128" s="464">
        <f t="shared" si="143"/>
        <v>88492.669422499865</v>
      </c>
      <c r="BA128" s="464">
        <f t="shared" si="143"/>
        <v>25354.527844799995</v>
      </c>
      <c r="BB128" s="464">
        <f t="shared" si="143"/>
        <v>91856.320000000007</v>
      </c>
      <c r="BC128" s="464">
        <f t="shared" si="143"/>
        <v>26507.139206240012</v>
      </c>
      <c r="BD128" s="464">
        <f t="shared" si="143"/>
        <v>27961.389616160021</v>
      </c>
      <c r="BE128" s="464">
        <f t="shared" si="143"/>
        <v>53729.401291719994</v>
      </c>
      <c r="BF128" s="464">
        <f t="shared" si="143"/>
        <v>65901.325171499688</v>
      </c>
      <c r="BG128" s="464">
        <f t="shared" si="143"/>
        <v>130533.29012360002</v>
      </c>
      <c r="BH128" s="464">
        <f t="shared" si="143"/>
        <v>78344.609116200008</v>
      </c>
      <c r="BI128" s="465">
        <f>SUM(B128:BH128)</f>
        <v>3069519.0754906335</v>
      </c>
      <c r="BK128" s="471">
        <f t="shared" si="117"/>
        <v>716845.04824911989</v>
      </c>
      <c r="BL128" s="471">
        <f t="shared" si="118"/>
        <v>2352674.0272415131</v>
      </c>
    </row>
    <row r="129" spans="1:67" x14ac:dyDescent="0.25">
      <c r="BM129" s="471">
        <f>SUM(BM134:BM141)</f>
        <v>23839525.791070558</v>
      </c>
    </row>
    <row r="131" spans="1:67" ht="15.75" x14ac:dyDescent="0.25">
      <c r="A131" s="463" t="s">
        <v>260</v>
      </c>
    </row>
    <row r="132" spans="1:67" x14ac:dyDescent="0.25">
      <c r="A132" s="466" t="s">
        <v>263</v>
      </c>
    </row>
    <row r="133" spans="1:67" x14ac:dyDescent="0.25">
      <c r="A133" s="460" t="s">
        <v>243</v>
      </c>
      <c r="B133" s="459" t="s">
        <v>244</v>
      </c>
      <c r="C133" s="457"/>
      <c r="D133" s="457"/>
      <c r="E133" s="457"/>
      <c r="F133" s="457" t="s">
        <v>245</v>
      </c>
      <c r="G133" s="457"/>
      <c r="H133" s="457"/>
      <c r="I133" s="457"/>
      <c r="J133" s="459" t="s">
        <v>246</v>
      </c>
      <c r="K133" s="459"/>
      <c r="L133" s="459"/>
      <c r="M133" s="457" t="s">
        <v>247</v>
      </c>
      <c r="N133" s="457"/>
      <c r="O133" s="457"/>
      <c r="P133" s="457"/>
      <c r="Q133" s="457"/>
      <c r="R133" s="459" t="s">
        <v>248</v>
      </c>
      <c r="S133" s="459"/>
      <c r="T133" s="457" t="s">
        <v>249</v>
      </c>
      <c r="U133" s="457"/>
      <c r="V133" s="457"/>
      <c r="W133" s="457"/>
      <c r="X133" s="457"/>
      <c r="Y133" s="459" t="s">
        <v>250</v>
      </c>
      <c r="Z133" s="459"/>
      <c r="AA133" s="459"/>
      <c r="AB133" s="459"/>
      <c r="AC133" s="459"/>
      <c r="AD133" s="459"/>
      <c r="AE133" s="457" t="s">
        <v>251</v>
      </c>
      <c r="AF133" s="457"/>
      <c r="AG133" s="457"/>
      <c r="AH133" s="457"/>
      <c r="AI133" s="457"/>
      <c r="AJ133" s="457"/>
      <c r="AK133" s="459" t="s">
        <v>252</v>
      </c>
      <c r="AL133" s="459"/>
      <c r="AM133" s="459"/>
      <c r="AN133" s="459"/>
      <c r="AO133" s="459"/>
      <c r="AP133" s="457" t="s">
        <v>253</v>
      </c>
      <c r="AQ133" s="457"/>
      <c r="AR133" s="457"/>
      <c r="AS133" s="459" t="s">
        <v>254</v>
      </c>
      <c r="AT133" s="459"/>
      <c r="AU133" s="459"/>
      <c r="AV133" s="457" t="s">
        <v>255</v>
      </c>
      <c r="AW133" s="457"/>
      <c r="AX133" s="457"/>
      <c r="AY133" s="457"/>
      <c r="AZ133" s="457"/>
      <c r="BA133" s="457"/>
      <c r="BB133" s="459" t="s">
        <v>256</v>
      </c>
      <c r="BC133" s="457" t="s">
        <v>257</v>
      </c>
      <c r="BD133" s="457"/>
      <c r="BE133" s="457"/>
      <c r="BF133" s="459" t="s">
        <v>153</v>
      </c>
      <c r="BG133" s="457" t="s">
        <v>258</v>
      </c>
      <c r="BH133" s="457"/>
      <c r="BI133" s="449" t="s">
        <v>271</v>
      </c>
      <c r="BK133" s="459" t="s">
        <v>272</v>
      </c>
      <c r="BL133" s="459" t="s">
        <v>273</v>
      </c>
    </row>
    <row r="134" spans="1:67" x14ac:dyDescent="0.25">
      <c r="A134" s="460"/>
      <c r="B134" s="460" t="s">
        <v>10</v>
      </c>
      <c r="C134" s="460" t="s">
        <v>11</v>
      </c>
      <c r="D134" s="460" t="s">
        <v>12</v>
      </c>
      <c r="E134" s="460" t="s">
        <v>13</v>
      </c>
      <c r="F134" s="460" t="s">
        <v>14</v>
      </c>
      <c r="G134" s="460" t="s">
        <v>15</v>
      </c>
      <c r="H134" s="460" t="s">
        <v>16</v>
      </c>
      <c r="I134" s="460" t="s">
        <v>17</v>
      </c>
      <c r="J134" s="460" t="s">
        <v>18</v>
      </c>
      <c r="K134" s="460" t="s">
        <v>19</v>
      </c>
      <c r="L134" s="460" t="s">
        <v>20</v>
      </c>
      <c r="M134" s="460" t="s">
        <v>21</v>
      </c>
      <c r="N134" s="460" t="s">
        <v>22</v>
      </c>
      <c r="O134" s="460" t="s">
        <v>23</v>
      </c>
      <c r="P134" s="460" t="s">
        <v>24</v>
      </c>
      <c r="Q134" s="460" t="s">
        <v>25</v>
      </c>
      <c r="R134" s="460" t="s">
        <v>26</v>
      </c>
      <c r="S134" s="460" t="s">
        <v>27</v>
      </c>
      <c r="T134" s="460" t="s">
        <v>28</v>
      </c>
      <c r="U134" s="460" t="s">
        <v>29</v>
      </c>
      <c r="V134" s="460" t="s">
        <v>30</v>
      </c>
      <c r="W134" s="460" t="s">
        <v>31</v>
      </c>
      <c r="X134" s="460" t="s">
        <v>32</v>
      </c>
      <c r="Y134" s="460" t="s">
        <v>33</v>
      </c>
      <c r="Z134" s="460" t="s">
        <v>34</v>
      </c>
      <c r="AA134" s="460" t="s">
        <v>35</v>
      </c>
      <c r="AB134" s="460" t="s">
        <v>36</v>
      </c>
      <c r="AC134" s="460" t="s">
        <v>37</v>
      </c>
      <c r="AD134" s="460" t="s">
        <v>38</v>
      </c>
      <c r="AE134" s="460" t="s">
        <v>39</v>
      </c>
      <c r="AF134" s="460" t="s">
        <v>40</v>
      </c>
      <c r="AG134" s="460" t="s">
        <v>41</v>
      </c>
      <c r="AH134" s="460" t="s">
        <v>42</v>
      </c>
      <c r="AI134" s="460" t="s">
        <v>43</v>
      </c>
      <c r="AJ134" s="460" t="s">
        <v>44</v>
      </c>
      <c r="AK134" s="460" t="s">
        <v>45</v>
      </c>
      <c r="AL134" s="460" t="s">
        <v>46</v>
      </c>
      <c r="AM134" s="460" t="s">
        <v>47</v>
      </c>
      <c r="AN134" s="460" t="s">
        <v>66</v>
      </c>
      <c r="AO134" s="460" t="s">
        <v>48</v>
      </c>
      <c r="AP134" s="460" t="s">
        <v>49</v>
      </c>
      <c r="AQ134" s="460" t="s">
        <v>50</v>
      </c>
      <c r="AR134" s="460" t="s">
        <v>51</v>
      </c>
      <c r="AS134" s="460" t="s">
        <v>52</v>
      </c>
      <c r="AT134" s="460" t="s">
        <v>53</v>
      </c>
      <c r="AU134" s="460" t="s">
        <v>54</v>
      </c>
      <c r="AV134" s="460" t="s">
        <v>55</v>
      </c>
      <c r="AW134" s="460" t="s">
        <v>56</v>
      </c>
      <c r="AX134" s="460" t="s">
        <v>58</v>
      </c>
      <c r="AY134" s="460" t="s">
        <v>57</v>
      </c>
      <c r="AZ134" s="460" t="s">
        <v>59</v>
      </c>
      <c r="BA134" s="460" t="s">
        <v>60</v>
      </c>
      <c r="BB134" s="460">
        <v>13</v>
      </c>
      <c r="BC134" s="460" t="s">
        <v>61</v>
      </c>
      <c r="BD134" s="460" t="s">
        <v>62</v>
      </c>
      <c r="BE134" s="460" t="s">
        <v>63</v>
      </c>
      <c r="BF134" s="460">
        <v>15</v>
      </c>
      <c r="BG134" s="460" t="s">
        <v>64</v>
      </c>
      <c r="BH134" s="460" t="s">
        <v>65</v>
      </c>
      <c r="BI134" s="460" t="s">
        <v>266</v>
      </c>
      <c r="BJ134" s="472" t="s">
        <v>265</v>
      </c>
      <c r="BK134" s="459"/>
      <c r="BL134" s="459"/>
      <c r="BM134" s="471">
        <f t="shared" ref="BM134:BM139" si="144">BN134*BM$74</f>
        <v>5836146.7843446853</v>
      </c>
      <c r="BN134" s="449">
        <f>BO134/$BL$148</f>
        <v>0.24204274561245043</v>
      </c>
      <c r="BO134" s="471">
        <f>BH148+BG148+BF148+AQ148+AP148+AE148</f>
        <v>656014.8094792997</v>
      </c>
    </row>
    <row r="135" spans="1:67" x14ac:dyDescent="0.25">
      <c r="A135" s="468">
        <v>2018</v>
      </c>
      <c r="B135" s="478">
        <f t="shared" ref="B135:Q147" si="145">B96*B$148</f>
        <v>0</v>
      </c>
      <c r="C135" s="478">
        <f t="shared" si="145"/>
        <v>0</v>
      </c>
      <c r="D135" s="478">
        <f t="shared" si="145"/>
        <v>0</v>
      </c>
      <c r="E135" s="478">
        <f t="shared" si="145"/>
        <v>0</v>
      </c>
      <c r="F135" s="478">
        <f t="shared" si="145"/>
        <v>0</v>
      </c>
      <c r="G135" s="478">
        <f t="shared" si="145"/>
        <v>0</v>
      </c>
      <c r="H135" s="478">
        <f t="shared" si="145"/>
        <v>0</v>
      </c>
      <c r="I135" s="478">
        <f t="shared" si="145"/>
        <v>0</v>
      </c>
      <c r="J135" s="478">
        <f t="shared" si="145"/>
        <v>0</v>
      </c>
      <c r="K135" s="478">
        <f t="shared" si="145"/>
        <v>0</v>
      </c>
      <c r="L135" s="478">
        <f t="shared" si="145"/>
        <v>0</v>
      </c>
      <c r="M135" s="478">
        <f t="shared" si="145"/>
        <v>0</v>
      </c>
      <c r="N135" s="478">
        <f t="shared" si="145"/>
        <v>0</v>
      </c>
      <c r="O135" s="478">
        <f t="shared" si="145"/>
        <v>0</v>
      </c>
      <c r="P135" s="478">
        <f t="shared" si="145"/>
        <v>0</v>
      </c>
      <c r="Q135" s="478">
        <f t="shared" si="145"/>
        <v>0</v>
      </c>
      <c r="R135" s="478">
        <f t="shared" ref="C135:BH139" si="146">R96*R$148</f>
        <v>0</v>
      </c>
      <c r="S135" s="478">
        <f t="shared" si="146"/>
        <v>0</v>
      </c>
      <c r="T135" s="478">
        <f t="shared" si="146"/>
        <v>0</v>
      </c>
      <c r="U135" s="478">
        <f t="shared" si="146"/>
        <v>0</v>
      </c>
      <c r="V135" s="478">
        <f t="shared" si="146"/>
        <v>0</v>
      </c>
      <c r="W135" s="478">
        <f t="shared" si="146"/>
        <v>0</v>
      </c>
      <c r="X135" s="478">
        <f t="shared" si="146"/>
        <v>0</v>
      </c>
      <c r="Y135" s="478">
        <f t="shared" si="146"/>
        <v>0</v>
      </c>
      <c r="Z135" s="478">
        <f t="shared" si="146"/>
        <v>0</v>
      </c>
      <c r="AA135" s="478">
        <f t="shared" si="146"/>
        <v>0</v>
      </c>
      <c r="AB135" s="478">
        <f t="shared" si="146"/>
        <v>0</v>
      </c>
      <c r="AC135" s="478">
        <f t="shared" si="146"/>
        <v>0</v>
      </c>
      <c r="AD135" s="478">
        <f t="shared" si="146"/>
        <v>0</v>
      </c>
      <c r="AE135" s="478">
        <f t="shared" si="146"/>
        <v>25981.470649231997</v>
      </c>
      <c r="AF135" s="478">
        <f t="shared" si="146"/>
        <v>0</v>
      </c>
      <c r="AG135" s="478">
        <f t="shared" si="146"/>
        <v>0</v>
      </c>
      <c r="AH135" s="478">
        <f t="shared" si="146"/>
        <v>0</v>
      </c>
      <c r="AI135" s="478">
        <f t="shared" si="146"/>
        <v>0</v>
      </c>
      <c r="AJ135" s="478">
        <f t="shared" si="146"/>
        <v>0</v>
      </c>
      <c r="AK135" s="478">
        <f t="shared" si="146"/>
        <v>0</v>
      </c>
      <c r="AL135" s="478">
        <f t="shared" si="146"/>
        <v>0</v>
      </c>
      <c r="AM135" s="478">
        <f t="shared" si="146"/>
        <v>0</v>
      </c>
      <c r="AN135" s="478">
        <f t="shared" si="146"/>
        <v>0</v>
      </c>
      <c r="AO135" s="478">
        <f t="shared" si="146"/>
        <v>0</v>
      </c>
      <c r="AP135" s="478">
        <f t="shared" si="146"/>
        <v>10417.772533475998</v>
      </c>
      <c r="AQ135" s="478">
        <f t="shared" si="146"/>
        <v>56311.200000000004</v>
      </c>
      <c r="AR135" s="478">
        <f t="shared" si="146"/>
        <v>0</v>
      </c>
      <c r="AS135" s="478">
        <f t="shared" si="146"/>
        <v>0</v>
      </c>
      <c r="AT135" s="478">
        <f t="shared" si="146"/>
        <v>0</v>
      </c>
      <c r="AU135" s="478">
        <f t="shared" si="146"/>
        <v>0</v>
      </c>
      <c r="AV135" s="478">
        <f t="shared" si="146"/>
        <v>0</v>
      </c>
      <c r="AW135" s="478">
        <f t="shared" si="146"/>
        <v>0</v>
      </c>
      <c r="AX135" s="478">
        <f t="shared" si="146"/>
        <v>0</v>
      </c>
      <c r="AY135" s="478">
        <f t="shared" si="146"/>
        <v>0</v>
      </c>
      <c r="AZ135" s="478">
        <f t="shared" si="146"/>
        <v>0</v>
      </c>
      <c r="BA135" s="478">
        <f t="shared" si="146"/>
        <v>0</v>
      </c>
      <c r="BB135" s="478">
        <f t="shared" si="146"/>
        <v>0</v>
      </c>
      <c r="BC135" s="478">
        <f t="shared" si="146"/>
        <v>0</v>
      </c>
      <c r="BD135" s="478">
        <f t="shared" si="146"/>
        <v>0</v>
      </c>
      <c r="BE135" s="478">
        <f t="shared" si="146"/>
        <v>0</v>
      </c>
      <c r="BF135" s="478">
        <f t="shared" si="146"/>
        <v>6590.1325171499693</v>
      </c>
      <c r="BG135" s="478">
        <f t="shared" si="146"/>
        <v>13053.329012360002</v>
      </c>
      <c r="BH135" s="478">
        <f t="shared" si="146"/>
        <v>23503.382734860003</v>
      </c>
      <c r="BI135" s="465">
        <f>SUM(B135:BH135)</f>
        <v>135857.28744707798</v>
      </c>
      <c r="BJ135" s="473">
        <v>2018</v>
      </c>
      <c r="BK135" s="471">
        <f>SUM(B135:I135)</f>
        <v>0</v>
      </c>
      <c r="BL135" s="471">
        <f>SUM(J135:BH135)</f>
        <v>135857.28744707798</v>
      </c>
      <c r="BM135" s="471">
        <f t="shared" si="144"/>
        <v>1207557.9852177822</v>
      </c>
      <c r="BN135" s="542">
        <f t="shared" ref="BN135:BN141" si="147">BO135/$BL$148</f>
        <v>5.0081099915510387E-2</v>
      </c>
      <c r="BO135" s="471">
        <f>AF148+AG148+AH148+AI148+AJ148</f>
        <v>135736.12023139</v>
      </c>
    </row>
    <row r="136" spans="1:67" x14ac:dyDescent="0.25">
      <c r="A136" s="468">
        <v>2019</v>
      </c>
      <c r="B136" s="478">
        <f t="shared" si="145"/>
        <v>0</v>
      </c>
      <c r="C136" s="478">
        <f t="shared" si="146"/>
        <v>0</v>
      </c>
      <c r="D136" s="478">
        <f t="shared" si="146"/>
        <v>0</v>
      </c>
      <c r="E136" s="478">
        <f t="shared" si="146"/>
        <v>0</v>
      </c>
      <c r="F136" s="478">
        <f t="shared" si="146"/>
        <v>0</v>
      </c>
      <c r="G136" s="478">
        <f t="shared" si="146"/>
        <v>0</v>
      </c>
      <c r="H136" s="478">
        <f t="shared" si="146"/>
        <v>0</v>
      </c>
      <c r="I136" s="478">
        <f t="shared" si="146"/>
        <v>0</v>
      </c>
      <c r="J136" s="478">
        <f t="shared" si="146"/>
        <v>0</v>
      </c>
      <c r="K136" s="478">
        <f t="shared" si="146"/>
        <v>0</v>
      </c>
      <c r="L136" s="478">
        <f t="shared" si="146"/>
        <v>0</v>
      </c>
      <c r="M136" s="478">
        <f t="shared" si="146"/>
        <v>0</v>
      </c>
      <c r="N136" s="478">
        <f t="shared" si="146"/>
        <v>0</v>
      </c>
      <c r="O136" s="478">
        <f t="shared" si="146"/>
        <v>0</v>
      </c>
      <c r="P136" s="478">
        <f t="shared" si="146"/>
        <v>0</v>
      </c>
      <c r="Q136" s="478">
        <f t="shared" si="146"/>
        <v>0</v>
      </c>
      <c r="R136" s="478">
        <f t="shared" si="146"/>
        <v>0</v>
      </c>
      <c r="S136" s="478">
        <f t="shared" si="146"/>
        <v>0</v>
      </c>
      <c r="T136" s="478">
        <f t="shared" si="146"/>
        <v>0</v>
      </c>
      <c r="U136" s="478">
        <f t="shared" si="146"/>
        <v>0</v>
      </c>
      <c r="V136" s="478">
        <f t="shared" si="146"/>
        <v>0</v>
      </c>
      <c r="W136" s="478">
        <f t="shared" si="146"/>
        <v>0</v>
      </c>
      <c r="X136" s="478">
        <f t="shared" si="146"/>
        <v>0</v>
      </c>
      <c r="Y136" s="478">
        <f t="shared" si="146"/>
        <v>0</v>
      </c>
      <c r="Z136" s="478">
        <f t="shared" si="146"/>
        <v>0</v>
      </c>
      <c r="AA136" s="478">
        <f t="shared" si="146"/>
        <v>0</v>
      </c>
      <c r="AB136" s="478">
        <f t="shared" si="146"/>
        <v>0</v>
      </c>
      <c r="AC136" s="478">
        <f t="shared" si="146"/>
        <v>0</v>
      </c>
      <c r="AD136" s="478">
        <f t="shared" si="146"/>
        <v>0</v>
      </c>
      <c r="AE136" s="478">
        <f t="shared" si="146"/>
        <v>32476.838311539996</v>
      </c>
      <c r="AF136" s="478">
        <f t="shared" si="146"/>
        <v>3655.2615245999991</v>
      </c>
      <c r="AG136" s="478">
        <f t="shared" si="146"/>
        <v>2725.9256934</v>
      </c>
      <c r="AH136" s="478">
        <f t="shared" si="146"/>
        <v>18995.343009824999</v>
      </c>
      <c r="AI136" s="478">
        <f t="shared" si="146"/>
        <v>7544.4897964799993</v>
      </c>
      <c r="AJ136" s="478">
        <f t="shared" si="146"/>
        <v>7799.8160451119993</v>
      </c>
      <c r="AK136" s="478">
        <f t="shared" si="146"/>
        <v>0</v>
      </c>
      <c r="AL136" s="478">
        <f t="shared" si="146"/>
        <v>0</v>
      </c>
      <c r="AM136" s="478">
        <f t="shared" si="146"/>
        <v>0</v>
      </c>
      <c r="AN136" s="478">
        <f t="shared" si="146"/>
        <v>0</v>
      </c>
      <c r="AO136" s="478">
        <f t="shared" si="146"/>
        <v>0</v>
      </c>
      <c r="AP136" s="478">
        <f t="shared" si="146"/>
        <v>10417.772533475998</v>
      </c>
      <c r="AQ136" s="478">
        <f t="shared" si="146"/>
        <v>112622.40000000001</v>
      </c>
      <c r="AR136" s="478">
        <f t="shared" si="146"/>
        <v>0</v>
      </c>
      <c r="AS136" s="478">
        <f t="shared" si="146"/>
        <v>0</v>
      </c>
      <c r="AT136" s="478">
        <f t="shared" si="146"/>
        <v>0</v>
      </c>
      <c r="AU136" s="478">
        <f t="shared" si="146"/>
        <v>0</v>
      </c>
      <c r="AV136" s="478">
        <f t="shared" si="146"/>
        <v>0</v>
      </c>
      <c r="AW136" s="478">
        <f t="shared" si="146"/>
        <v>0</v>
      </c>
      <c r="AX136" s="478">
        <f t="shared" si="146"/>
        <v>0</v>
      </c>
      <c r="AY136" s="478">
        <f t="shared" si="146"/>
        <v>0</v>
      </c>
      <c r="AZ136" s="478">
        <f t="shared" si="146"/>
        <v>0</v>
      </c>
      <c r="BA136" s="478">
        <f t="shared" si="146"/>
        <v>0</v>
      </c>
      <c r="BB136" s="478">
        <f t="shared" si="146"/>
        <v>0</v>
      </c>
      <c r="BC136" s="478">
        <f t="shared" si="146"/>
        <v>0</v>
      </c>
      <c r="BD136" s="478">
        <f t="shared" si="146"/>
        <v>0</v>
      </c>
      <c r="BE136" s="478">
        <f t="shared" si="146"/>
        <v>0</v>
      </c>
      <c r="BF136" s="478">
        <f t="shared" si="146"/>
        <v>13180.265034299939</v>
      </c>
      <c r="BG136" s="478">
        <f t="shared" si="146"/>
        <v>39159.987037080005</v>
      </c>
      <c r="BH136" s="478">
        <f t="shared" si="146"/>
        <v>23503.382734860003</v>
      </c>
      <c r="BI136" s="465">
        <f t="shared" ref="BI136:BI147" si="148">SUM(B136:BH136)</f>
        <v>272081.48172067292</v>
      </c>
      <c r="BJ136" s="473">
        <v>2019</v>
      </c>
      <c r="BK136" s="471">
        <f t="shared" ref="BK136:BK149" si="149">SUM(B136:I136)</f>
        <v>0</v>
      </c>
      <c r="BL136" s="471">
        <f t="shared" ref="BL136:BL149" si="150">SUM(J136:BH136)</f>
        <v>272081.48172067292</v>
      </c>
      <c r="BM136" s="471">
        <f t="shared" si="144"/>
        <v>2401091.3480565217</v>
      </c>
      <c r="BN136" s="542">
        <f t="shared" si="147"/>
        <v>9.958055611432963E-2</v>
      </c>
      <c r="BO136" s="471">
        <f>T148+U148+V148+W148+X148</f>
        <v>269895.79622345988</v>
      </c>
    </row>
    <row r="137" spans="1:67" x14ac:dyDescent="0.25">
      <c r="A137" s="468">
        <v>2020</v>
      </c>
      <c r="B137" s="478">
        <f t="shared" si="145"/>
        <v>0</v>
      </c>
      <c r="C137" s="478">
        <f t="shared" si="146"/>
        <v>0</v>
      </c>
      <c r="D137" s="478">
        <f t="shared" si="146"/>
        <v>0</v>
      </c>
      <c r="E137" s="478">
        <f t="shared" si="146"/>
        <v>0</v>
      </c>
      <c r="F137" s="478">
        <f t="shared" si="146"/>
        <v>0</v>
      </c>
      <c r="G137" s="478">
        <f t="shared" si="146"/>
        <v>0</v>
      </c>
      <c r="H137" s="478">
        <f t="shared" si="146"/>
        <v>0</v>
      </c>
      <c r="I137" s="478">
        <f t="shared" si="146"/>
        <v>0</v>
      </c>
      <c r="J137" s="478">
        <f t="shared" si="146"/>
        <v>0</v>
      </c>
      <c r="K137" s="478">
        <f t="shared" si="146"/>
        <v>0</v>
      </c>
      <c r="L137" s="478">
        <f t="shared" si="146"/>
        <v>0</v>
      </c>
      <c r="M137" s="478">
        <f t="shared" si="146"/>
        <v>0</v>
      </c>
      <c r="N137" s="478">
        <f t="shared" si="146"/>
        <v>0</v>
      </c>
      <c r="O137" s="478">
        <f t="shared" si="146"/>
        <v>0</v>
      </c>
      <c r="P137" s="478">
        <f t="shared" si="146"/>
        <v>0</v>
      </c>
      <c r="Q137" s="478">
        <f t="shared" si="146"/>
        <v>0</v>
      </c>
      <c r="R137" s="478">
        <f t="shared" si="146"/>
        <v>0</v>
      </c>
      <c r="S137" s="478">
        <f t="shared" si="146"/>
        <v>0</v>
      </c>
      <c r="T137" s="478">
        <f t="shared" si="146"/>
        <v>10780.927744691979</v>
      </c>
      <c r="U137" s="478">
        <f t="shared" si="146"/>
        <v>15082.513080000002</v>
      </c>
      <c r="V137" s="478">
        <f t="shared" si="146"/>
        <v>3058.3924200000006</v>
      </c>
      <c r="W137" s="478">
        <f t="shared" si="146"/>
        <v>15839.387760000001</v>
      </c>
      <c r="X137" s="478">
        <f t="shared" si="146"/>
        <v>9217.9382400000013</v>
      </c>
      <c r="Y137" s="478">
        <f t="shared" si="146"/>
        <v>0</v>
      </c>
      <c r="Z137" s="478">
        <f t="shared" si="146"/>
        <v>0</v>
      </c>
      <c r="AA137" s="478">
        <f t="shared" si="146"/>
        <v>0</v>
      </c>
      <c r="AB137" s="478">
        <f t="shared" si="146"/>
        <v>0</v>
      </c>
      <c r="AC137" s="478">
        <f t="shared" si="146"/>
        <v>0</v>
      </c>
      <c r="AD137" s="478">
        <f t="shared" si="146"/>
        <v>0</v>
      </c>
      <c r="AE137" s="478">
        <f t="shared" si="146"/>
        <v>6495.3676623079991</v>
      </c>
      <c r="AF137" s="478">
        <f t="shared" si="146"/>
        <v>6092.1025409999984</v>
      </c>
      <c r="AG137" s="478">
        <f t="shared" si="146"/>
        <v>4543.2094889999998</v>
      </c>
      <c r="AH137" s="478">
        <f t="shared" si="146"/>
        <v>31658.905016375</v>
      </c>
      <c r="AI137" s="478">
        <f t="shared" si="146"/>
        <v>12574.1496608</v>
      </c>
      <c r="AJ137" s="478">
        <f t="shared" si="146"/>
        <v>12999.693408519999</v>
      </c>
      <c r="AK137" s="478">
        <f t="shared" si="146"/>
        <v>0</v>
      </c>
      <c r="AL137" s="478">
        <f t="shared" si="146"/>
        <v>0</v>
      </c>
      <c r="AM137" s="478">
        <f t="shared" si="146"/>
        <v>0</v>
      </c>
      <c r="AN137" s="478">
        <f t="shared" si="146"/>
        <v>0</v>
      </c>
      <c r="AO137" s="478">
        <f t="shared" si="146"/>
        <v>0</v>
      </c>
      <c r="AP137" s="478">
        <f t="shared" si="146"/>
        <v>10417.772533475998</v>
      </c>
      <c r="AQ137" s="478">
        <f t="shared" si="146"/>
        <v>84466.8</v>
      </c>
      <c r="AR137" s="478">
        <f t="shared" si="146"/>
        <v>0</v>
      </c>
      <c r="AS137" s="478">
        <f t="shared" si="146"/>
        <v>0</v>
      </c>
      <c r="AT137" s="478">
        <f t="shared" si="146"/>
        <v>0</v>
      </c>
      <c r="AU137" s="478">
        <f t="shared" si="146"/>
        <v>0</v>
      </c>
      <c r="AV137" s="478">
        <f t="shared" si="146"/>
        <v>0</v>
      </c>
      <c r="AW137" s="478">
        <f t="shared" si="146"/>
        <v>0</v>
      </c>
      <c r="AX137" s="478">
        <f t="shared" si="146"/>
        <v>0</v>
      </c>
      <c r="AY137" s="478">
        <f t="shared" si="146"/>
        <v>0</v>
      </c>
      <c r="AZ137" s="478">
        <f t="shared" si="146"/>
        <v>0</v>
      </c>
      <c r="BA137" s="478">
        <f t="shared" si="146"/>
        <v>0</v>
      </c>
      <c r="BB137" s="478">
        <f t="shared" si="146"/>
        <v>0</v>
      </c>
      <c r="BC137" s="478">
        <f t="shared" si="146"/>
        <v>0</v>
      </c>
      <c r="BD137" s="478">
        <f t="shared" si="146"/>
        <v>0</v>
      </c>
      <c r="BE137" s="478">
        <f t="shared" si="146"/>
        <v>0</v>
      </c>
      <c r="BF137" s="478">
        <f t="shared" si="146"/>
        <v>26360.530068599877</v>
      </c>
      <c r="BG137" s="478">
        <f t="shared" si="146"/>
        <v>52213.316049440007</v>
      </c>
      <c r="BH137" s="478">
        <f t="shared" si="146"/>
        <v>23503.382734860003</v>
      </c>
      <c r="BI137" s="465">
        <f t="shared" si="148"/>
        <v>325304.38840907085</v>
      </c>
      <c r="BJ137" s="473">
        <v>2020</v>
      </c>
      <c r="BK137" s="471">
        <f t="shared" si="149"/>
        <v>0</v>
      </c>
      <c r="BL137" s="471">
        <f t="shared" si="150"/>
        <v>325304.38840907085</v>
      </c>
      <c r="BM137" s="471">
        <f t="shared" si="144"/>
        <v>1004695.9794323848</v>
      </c>
      <c r="BN137" s="542">
        <f t="shared" si="147"/>
        <v>4.166779595398918E-2</v>
      </c>
      <c r="BO137" s="471">
        <f>BB148</f>
        <v>112933.32157099972</v>
      </c>
    </row>
    <row r="138" spans="1:67" x14ac:dyDescent="0.25">
      <c r="A138" s="468">
        <v>2021</v>
      </c>
      <c r="B138" s="478">
        <f t="shared" si="145"/>
        <v>0</v>
      </c>
      <c r="C138" s="478">
        <f t="shared" si="146"/>
        <v>0</v>
      </c>
      <c r="D138" s="478">
        <f t="shared" si="146"/>
        <v>0</v>
      </c>
      <c r="E138" s="478">
        <f t="shared" si="146"/>
        <v>0</v>
      </c>
      <c r="F138" s="478">
        <f t="shared" si="146"/>
        <v>0</v>
      </c>
      <c r="G138" s="478">
        <f t="shared" si="146"/>
        <v>0</v>
      </c>
      <c r="H138" s="478">
        <f t="shared" si="146"/>
        <v>0</v>
      </c>
      <c r="I138" s="478">
        <f t="shared" si="146"/>
        <v>0</v>
      </c>
      <c r="J138" s="478">
        <f t="shared" si="146"/>
        <v>0</v>
      </c>
      <c r="K138" s="478">
        <f t="shared" si="146"/>
        <v>0</v>
      </c>
      <c r="L138" s="478">
        <f t="shared" si="146"/>
        <v>0</v>
      </c>
      <c r="M138" s="478">
        <f t="shared" si="146"/>
        <v>0</v>
      </c>
      <c r="N138" s="478">
        <f t="shared" si="146"/>
        <v>0</v>
      </c>
      <c r="O138" s="478">
        <f t="shared" si="146"/>
        <v>0</v>
      </c>
      <c r="P138" s="478">
        <f t="shared" si="146"/>
        <v>0</v>
      </c>
      <c r="Q138" s="478">
        <f t="shared" si="146"/>
        <v>0</v>
      </c>
      <c r="R138" s="478">
        <f t="shared" si="146"/>
        <v>0</v>
      </c>
      <c r="S138" s="478">
        <f t="shared" si="146"/>
        <v>0</v>
      </c>
      <c r="T138" s="478">
        <f t="shared" si="146"/>
        <v>21561.855489383957</v>
      </c>
      <c r="U138" s="478">
        <f t="shared" si="146"/>
        <v>22623.769620000003</v>
      </c>
      <c r="V138" s="478">
        <f t="shared" si="146"/>
        <v>4587.5886300000002</v>
      </c>
      <c r="W138" s="478">
        <f t="shared" si="146"/>
        <v>23759.08164</v>
      </c>
      <c r="X138" s="478">
        <f t="shared" si="146"/>
        <v>18435.876480000003</v>
      </c>
      <c r="Y138" s="478">
        <f t="shared" si="146"/>
        <v>0</v>
      </c>
      <c r="Z138" s="478">
        <f t="shared" si="146"/>
        <v>0</v>
      </c>
      <c r="AA138" s="478">
        <f t="shared" si="146"/>
        <v>0</v>
      </c>
      <c r="AB138" s="478">
        <f t="shared" si="146"/>
        <v>0</v>
      </c>
      <c r="AC138" s="478">
        <f t="shared" si="146"/>
        <v>0</v>
      </c>
      <c r="AD138" s="478">
        <f t="shared" si="146"/>
        <v>0</v>
      </c>
      <c r="AE138" s="478">
        <f t="shared" si="146"/>
        <v>0</v>
      </c>
      <c r="AF138" s="478">
        <f t="shared" si="146"/>
        <v>2436.8410163999993</v>
      </c>
      <c r="AG138" s="478">
        <f t="shared" si="146"/>
        <v>1817.2837956000001</v>
      </c>
      <c r="AH138" s="478">
        <f t="shared" si="146"/>
        <v>12663.562006550001</v>
      </c>
      <c r="AI138" s="478">
        <f t="shared" si="146"/>
        <v>5029.6598643200005</v>
      </c>
      <c r="AJ138" s="478">
        <f t="shared" si="146"/>
        <v>5199.8773634079998</v>
      </c>
      <c r="AK138" s="478">
        <f t="shared" si="146"/>
        <v>0</v>
      </c>
      <c r="AL138" s="478">
        <f t="shared" si="146"/>
        <v>0</v>
      </c>
      <c r="AM138" s="478">
        <f t="shared" si="146"/>
        <v>0</v>
      </c>
      <c r="AN138" s="478">
        <f t="shared" si="146"/>
        <v>0</v>
      </c>
      <c r="AO138" s="478">
        <f t="shared" si="146"/>
        <v>0</v>
      </c>
      <c r="AP138" s="478">
        <f t="shared" si="146"/>
        <v>3472.5908444919996</v>
      </c>
      <c r="AQ138" s="478">
        <f t="shared" si="146"/>
        <v>28155.600000000002</v>
      </c>
      <c r="AR138" s="478">
        <f t="shared" si="146"/>
        <v>0</v>
      </c>
      <c r="AS138" s="478">
        <f t="shared" si="146"/>
        <v>0</v>
      </c>
      <c r="AT138" s="478">
        <f t="shared" si="146"/>
        <v>0</v>
      </c>
      <c r="AU138" s="478">
        <f t="shared" si="146"/>
        <v>0</v>
      </c>
      <c r="AV138" s="478">
        <f t="shared" si="146"/>
        <v>0</v>
      </c>
      <c r="AW138" s="478">
        <f t="shared" si="146"/>
        <v>0</v>
      </c>
      <c r="AX138" s="478">
        <f t="shared" si="146"/>
        <v>0</v>
      </c>
      <c r="AY138" s="478">
        <f t="shared" si="146"/>
        <v>0</v>
      </c>
      <c r="AZ138" s="478">
        <f t="shared" si="146"/>
        <v>0</v>
      </c>
      <c r="BA138" s="478">
        <f t="shared" si="146"/>
        <v>0</v>
      </c>
      <c r="BB138" s="478">
        <f t="shared" si="146"/>
        <v>45173.32862839989</v>
      </c>
      <c r="BC138" s="478">
        <f t="shared" si="146"/>
        <v>0</v>
      </c>
      <c r="BD138" s="478">
        <f t="shared" si="146"/>
        <v>0</v>
      </c>
      <c r="BE138" s="478">
        <f t="shared" si="146"/>
        <v>0</v>
      </c>
      <c r="BF138" s="478">
        <f t="shared" si="146"/>
        <v>19770.397551449907</v>
      </c>
      <c r="BG138" s="478">
        <f t="shared" si="146"/>
        <v>26106.658024720004</v>
      </c>
      <c r="BH138" s="478">
        <f t="shared" si="146"/>
        <v>7834.4609116200008</v>
      </c>
      <c r="BI138" s="465">
        <f t="shared" si="148"/>
        <v>248628.43186634377</v>
      </c>
      <c r="BJ138" s="473">
        <v>2021</v>
      </c>
      <c r="BK138" s="471">
        <f t="shared" si="149"/>
        <v>0</v>
      </c>
      <c r="BL138" s="471">
        <f t="shared" si="150"/>
        <v>248628.43186634377</v>
      </c>
      <c r="BM138" s="471">
        <f t="shared" si="144"/>
        <v>1746279.1736708467</v>
      </c>
      <c r="BN138" s="542">
        <f t="shared" si="147"/>
        <v>7.2423504997328997E-2</v>
      </c>
      <c r="BO138" s="471">
        <f>AS148+AT148+AK148+AL148+AM148+AN148+AO148</f>
        <v>196291.32743651202</v>
      </c>
    </row>
    <row r="139" spans="1:67" x14ac:dyDescent="0.25">
      <c r="A139" s="468">
        <v>2022</v>
      </c>
      <c r="B139" s="478">
        <f t="shared" si="145"/>
        <v>0</v>
      </c>
      <c r="C139" s="478">
        <f t="shared" si="146"/>
        <v>0</v>
      </c>
      <c r="D139" s="478">
        <f t="shared" si="146"/>
        <v>0</v>
      </c>
      <c r="E139" s="478">
        <f t="shared" si="146"/>
        <v>0</v>
      </c>
      <c r="F139" s="478">
        <f t="shared" si="146"/>
        <v>0</v>
      </c>
      <c r="G139" s="478">
        <f t="shared" si="146"/>
        <v>0</v>
      </c>
      <c r="H139" s="478">
        <f t="shared" si="146"/>
        <v>0</v>
      </c>
      <c r="I139" s="478">
        <f t="shared" si="146"/>
        <v>0</v>
      </c>
      <c r="J139" s="478">
        <f t="shared" si="146"/>
        <v>0</v>
      </c>
      <c r="K139" s="478">
        <f t="shared" si="146"/>
        <v>0</v>
      </c>
      <c r="L139" s="478">
        <f t="shared" si="146"/>
        <v>0</v>
      </c>
      <c r="M139" s="478">
        <f t="shared" si="146"/>
        <v>0</v>
      </c>
      <c r="N139" s="478">
        <f t="shared" si="146"/>
        <v>0</v>
      </c>
      <c r="O139" s="478">
        <f t="shared" si="146"/>
        <v>0</v>
      </c>
      <c r="P139" s="478">
        <f t="shared" si="146"/>
        <v>0</v>
      </c>
      <c r="Q139" s="478">
        <f t="shared" si="146"/>
        <v>0</v>
      </c>
      <c r="R139" s="478">
        <f t="shared" si="146"/>
        <v>0</v>
      </c>
      <c r="S139" s="478">
        <f t="shared" si="146"/>
        <v>0</v>
      </c>
      <c r="T139" s="478">
        <f t="shared" si="146"/>
        <v>16171.391617037965</v>
      </c>
      <c r="U139" s="478">
        <f t="shared" si="146"/>
        <v>22623.769620000003</v>
      </c>
      <c r="V139" s="478">
        <f t="shared" si="146"/>
        <v>4587.5886300000002</v>
      </c>
      <c r="W139" s="478">
        <f t="shared" si="146"/>
        <v>23759.08164</v>
      </c>
      <c r="X139" s="478">
        <f t="shared" si="146"/>
        <v>13826.907359999999</v>
      </c>
      <c r="Y139" s="478">
        <f t="shared" ref="Y139:AD144" si="151">Y100*Y$148</f>
        <v>0</v>
      </c>
      <c r="Z139" s="478">
        <f t="shared" si="151"/>
        <v>0</v>
      </c>
      <c r="AA139" s="478">
        <f t="shared" si="151"/>
        <v>0</v>
      </c>
      <c r="AB139" s="478">
        <f t="shared" si="151"/>
        <v>0</v>
      </c>
      <c r="AC139" s="478">
        <f t="shared" si="151"/>
        <v>0</v>
      </c>
      <c r="AD139" s="478">
        <f t="shared" si="151"/>
        <v>0</v>
      </c>
      <c r="AE139" s="478">
        <f t="shared" si="146"/>
        <v>0</v>
      </c>
      <c r="AF139" s="478">
        <f t="shared" si="146"/>
        <v>0</v>
      </c>
      <c r="AG139" s="478">
        <f t="shared" si="146"/>
        <v>0</v>
      </c>
      <c r="AH139" s="478">
        <f t="shared" si="146"/>
        <v>0</v>
      </c>
      <c r="AI139" s="478">
        <f t="shared" si="146"/>
        <v>0</v>
      </c>
      <c r="AJ139" s="478">
        <f t="shared" si="146"/>
        <v>0</v>
      </c>
      <c r="AK139" s="478">
        <f t="shared" si="146"/>
        <v>2121.5793090307197</v>
      </c>
      <c r="AL139" s="478">
        <f t="shared" si="146"/>
        <v>5747.1509119516795</v>
      </c>
      <c r="AM139" s="478">
        <f t="shared" si="146"/>
        <v>10693.404469439998</v>
      </c>
      <c r="AN139" s="478">
        <f t="shared" si="146"/>
        <v>9950.9895685200008</v>
      </c>
      <c r="AO139" s="478">
        <f t="shared" ref="C139:BH145" si="152">AO100*AO$148</f>
        <v>5879.0174519999991</v>
      </c>
      <c r="AP139" s="478">
        <f t="shared" si="152"/>
        <v>0</v>
      </c>
      <c r="AQ139" s="478">
        <f t="shared" si="152"/>
        <v>0</v>
      </c>
      <c r="AR139" s="478">
        <f t="shared" si="152"/>
        <v>0</v>
      </c>
      <c r="AS139" s="478">
        <f t="shared" si="152"/>
        <v>14065.45302932</v>
      </c>
      <c r="AT139" s="478">
        <f t="shared" si="152"/>
        <v>26759.974504032001</v>
      </c>
      <c r="AU139" s="478">
        <f t="shared" si="152"/>
        <v>15316.6055966</v>
      </c>
      <c r="AV139" s="478">
        <f t="shared" si="152"/>
        <v>0</v>
      </c>
      <c r="AW139" s="478">
        <f t="shared" si="152"/>
        <v>0</v>
      </c>
      <c r="AX139" s="478">
        <f t="shared" si="152"/>
        <v>0</v>
      </c>
      <c r="AY139" s="478">
        <f t="shared" si="152"/>
        <v>0</v>
      </c>
      <c r="AZ139" s="478">
        <f t="shared" si="152"/>
        <v>0</v>
      </c>
      <c r="BA139" s="478">
        <f t="shared" si="152"/>
        <v>0</v>
      </c>
      <c r="BB139" s="478">
        <f t="shared" si="152"/>
        <v>45173.32862839989</v>
      </c>
      <c r="BC139" s="478">
        <f t="shared" si="152"/>
        <v>0</v>
      </c>
      <c r="BD139" s="478">
        <f t="shared" si="152"/>
        <v>0</v>
      </c>
      <c r="BE139" s="478">
        <f t="shared" si="152"/>
        <v>0</v>
      </c>
      <c r="BF139" s="478">
        <f t="shared" si="152"/>
        <v>0</v>
      </c>
      <c r="BG139" s="478">
        <f t="shared" si="152"/>
        <v>0</v>
      </c>
      <c r="BH139" s="478">
        <f t="shared" si="152"/>
        <v>0</v>
      </c>
      <c r="BI139" s="465">
        <f t="shared" si="148"/>
        <v>216676.24233633227</v>
      </c>
      <c r="BJ139" s="473">
        <v>2022</v>
      </c>
      <c r="BK139" s="471">
        <f t="shared" si="149"/>
        <v>0</v>
      </c>
      <c r="BL139" s="471">
        <f t="shared" si="150"/>
        <v>216676.24233633227</v>
      </c>
      <c r="BM139" s="471">
        <f t="shared" si="144"/>
        <v>4447210.7476457702</v>
      </c>
      <c r="BN139" s="542">
        <f t="shared" si="147"/>
        <v>0.1844393466190461</v>
      </c>
      <c r="BO139" s="471">
        <f>J148+K148+L148+M148+N148+O148+P148+Q148</f>
        <v>499890.80452141503</v>
      </c>
    </row>
    <row r="140" spans="1:67" x14ac:dyDescent="0.25">
      <c r="A140" s="468">
        <v>2023</v>
      </c>
      <c r="B140" s="478">
        <f t="shared" si="145"/>
        <v>0</v>
      </c>
      <c r="C140" s="478">
        <f t="shared" si="152"/>
        <v>0</v>
      </c>
      <c r="D140" s="478">
        <f t="shared" si="152"/>
        <v>0</v>
      </c>
      <c r="E140" s="478">
        <f t="shared" si="152"/>
        <v>0</v>
      </c>
      <c r="F140" s="478">
        <f t="shared" si="152"/>
        <v>0</v>
      </c>
      <c r="G140" s="478">
        <f t="shared" si="152"/>
        <v>0</v>
      </c>
      <c r="H140" s="478">
        <f t="shared" si="152"/>
        <v>0</v>
      </c>
      <c r="I140" s="478">
        <f t="shared" si="152"/>
        <v>0</v>
      </c>
      <c r="J140" s="478">
        <f t="shared" si="152"/>
        <v>8339.5920000000006</v>
      </c>
      <c r="K140" s="478">
        <f t="shared" si="152"/>
        <v>3010.7233641029998</v>
      </c>
      <c r="L140" s="478">
        <f t="shared" si="152"/>
        <v>5970.3264866280015</v>
      </c>
      <c r="M140" s="478">
        <f t="shared" si="152"/>
        <v>6699.0281934135</v>
      </c>
      <c r="N140" s="478">
        <f t="shared" si="152"/>
        <v>2767.413488784</v>
      </c>
      <c r="O140" s="478">
        <f t="shared" si="152"/>
        <v>5829.9586569420017</v>
      </c>
      <c r="P140" s="478">
        <f t="shared" si="152"/>
        <v>9979.6409769420025</v>
      </c>
      <c r="Q140" s="478">
        <f t="shared" si="152"/>
        <v>7392.3972853290024</v>
      </c>
      <c r="R140" s="478">
        <f t="shared" si="152"/>
        <v>0</v>
      </c>
      <c r="S140" s="478">
        <f t="shared" si="152"/>
        <v>0</v>
      </c>
      <c r="T140" s="478">
        <f t="shared" si="152"/>
        <v>5390.4638723459893</v>
      </c>
      <c r="U140" s="478">
        <f t="shared" si="152"/>
        <v>15082.513080000002</v>
      </c>
      <c r="V140" s="478">
        <f t="shared" si="152"/>
        <v>3058.3924200000006</v>
      </c>
      <c r="W140" s="478">
        <f t="shared" si="152"/>
        <v>15839.387760000001</v>
      </c>
      <c r="X140" s="478">
        <f t="shared" si="152"/>
        <v>4608.9691200000007</v>
      </c>
      <c r="Y140" s="478">
        <f t="shared" si="151"/>
        <v>0</v>
      </c>
      <c r="Z140" s="478">
        <f t="shared" si="151"/>
        <v>0</v>
      </c>
      <c r="AA140" s="478">
        <f t="shared" si="151"/>
        <v>0</v>
      </c>
      <c r="AB140" s="478">
        <f t="shared" si="151"/>
        <v>0</v>
      </c>
      <c r="AC140" s="478">
        <f t="shared" si="151"/>
        <v>0</v>
      </c>
      <c r="AD140" s="478">
        <f t="shared" si="151"/>
        <v>0</v>
      </c>
      <c r="AE140" s="478">
        <f t="shared" si="152"/>
        <v>0</v>
      </c>
      <c r="AF140" s="478">
        <f t="shared" si="152"/>
        <v>0</v>
      </c>
      <c r="AG140" s="478">
        <f t="shared" si="152"/>
        <v>0</v>
      </c>
      <c r="AH140" s="478">
        <f t="shared" si="152"/>
        <v>0</v>
      </c>
      <c r="AI140" s="478">
        <f t="shared" si="152"/>
        <v>0</v>
      </c>
      <c r="AJ140" s="478">
        <f t="shared" si="152"/>
        <v>0</v>
      </c>
      <c r="AK140" s="478">
        <f t="shared" si="152"/>
        <v>3535.9655150511999</v>
      </c>
      <c r="AL140" s="478">
        <f t="shared" si="152"/>
        <v>9578.5848532527998</v>
      </c>
      <c r="AM140" s="478">
        <f t="shared" si="152"/>
        <v>17822.340782399999</v>
      </c>
      <c r="AN140" s="478">
        <f t="shared" si="152"/>
        <v>16584.982614200002</v>
      </c>
      <c r="AO140" s="478">
        <f t="shared" si="152"/>
        <v>9798.3624199999995</v>
      </c>
      <c r="AP140" s="478">
        <f t="shared" si="152"/>
        <v>0</v>
      </c>
      <c r="AQ140" s="478">
        <f t="shared" si="152"/>
        <v>0</v>
      </c>
      <c r="AR140" s="478">
        <f t="shared" si="152"/>
        <v>0</v>
      </c>
      <c r="AS140" s="478">
        <f t="shared" si="152"/>
        <v>14065.45302932</v>
      </c>
      <c r="AT140" s="478">
        <f t="shared" si="152"/>
        <v>26759.974504032001</v>
      </c>
      <c r="AU140" s="478">
        <f t="shared" si="152"/>
        <v>15316.6055966</v>
      </c>
      <c r="AV140" s="478">
        <f t="shared" si="152"/>
        <v>0</v>
      </c>
      <c r="AW140" s="478">
        <f t="shared" si="152"/>
        <v>0</v>
      </c>
      <c r="AX140" s="478">
        <f t="shared" si="152"/>
        <v>0</v>
      </c>
      <c r="AY140" s="478">
        <f t="shared" si="152"/>
        <v>0</v>
      </c>
      <c r="AZ140" s="478">
        <f t="shared" si="152"/>
        <v>0</v>
      </c>
      <c r="BA140" s="478">
        <f t="shared" si="152"/>
        <v>0</v>
      </c>
      <c r="BB140" s="478">
        <f t="shared" si="152"/>
        <v>22586.664314199945</v>
      </c>
      <c r="BC140" s="478">
        <f t="shared" si="152"/>
        <v>0</v>
      </c>
      <c r="BD140" s="478">
        <f t="shared" si="152"/>
        <v>0</v>
      </c>
      <c r="BE140" s="478">
        <f t="shared" si="152"/>
        <v>0</v>
      </c>
      <c r="BF140" s="478">
        <f t="shared" si="152"/>
        <v>0</v>
      </c>
      <c r="BG140" s="478">
        <f t="shared" si="152"/>
        <v>0</v>
      </c>
      <c r="BH140" s="478">
        <f t="shared" si="152"/>
        <v>0</v>
      </c>
      <c r="BI140" s="465">
        <f t="shared" si="148"/>
        <v>230017.74033354342</v>
      </c>
      <c r="BJ140" s="473">
        <v>2023</v>
      </c>
      <c r="BK140" s="471">
        <f t="shared" si="149"/>
        <v>0</v>
      </c>
      <c r="BL140" s="471">
        <f t="shared" si="150"/>
        <v>230017.74033354342</v>
      </c>
      <c r="BM140" s="471">
        <f>BN140*BM$74</f>
        <v>6743933.9668367757</v>
      </c>
      <c r="BN140" s="542">
        <f t="shared" si="147"/>
        <v>0.27969143921138084</v>
      </c>
      <c r="BO140" s="471">
        <f>BE148+BD148+BC148+BA148+AZ148+AY148+AX148+AW148+AV148+AD148+AC148+AB148+AA148+Z148+Y148</f>
        <v>758055.05239569978</v>
      </c>
    </row>
    <row r="141" spans="1:67" x14ac:dyDescent="0.25">
      <c r="A141" s="468">
        <v>2024</v>
      </c>
      <c r="B141" s="478">
        <f>B102*B$148</f>
        <v>0</v>
      </c>
      <c r="C141" s="478">
        <f t="shared" ref="C141:BH141" si="153">C102*C$148</f>
        <v>0</v>
      </c>
      <c r="D141" s="478">
        <f t="shared" si="153"/>
        <v>0</v>
      </c>
      <c r="E141" s="478">
        <f t="shared" si="153"/>
        <v>0</v>
      </c>
      <c r="F141" s="478">
        <f t="shared" si="153"/>
        <v>0</v>
      </c>
      <c r="G141" s="478">
        <f t="shared" si="153"/>
        <v>0</v>
      </c>
      <c r="H141" s="478">
        <f t="shared" si="153"/>
        <v>0</v>
      </c>
      <c r="I141" s="478">
        <f t="shared" si="153"/>
        <v>0</v>
      </c>
      <c r="J141" s="478">
        <f t="shared" si="153"/>
        <v>25018.775999999998</v>
      </c>
      <c r="K141" s="478">
        <f t="shared" si="153"/>
        <v>9032.1700923089975</v>
      </c>
      <c r="L141" s="478">
        <f t="shared" si="153"/>
        <v>17910.979459884002</v>
      </c>
      <c r="M141" s="478">
        <f t="shared" si="153"/>
        <v>26796.112773654</v>
      </c>
      <c r="N141" s="478">
        <f t="shared" si="153"/>
        <v>5534.8269775680001</v>
      </c>
      <c r="O141" s="478">
        <f t="shared" si="153"/>
        <v>23319.834627768007</v>
      </c>
      <c r="P141" s="478">
        <f t="shared" si="153"/>
        <v>39918.56390776801</v>
      </c>
      <c r="Q141" s="478">
        <f t="shared" si="153"/>
        <v>29569.58914131601</v>
      </c>
      <c r="R141" s="478">
        <f t="shared" si="153"/>
        <v>0</v>
      </c>
      <c r="S141" s="478">
        <f t="shared" si="153"/>
        <v>0</v>
      </c>
      <c r="T141" s="478">
        <f t="shared" si="153"/>
        <v>0</v>
      </c>
      <c r="U141" s="478">
        <f t="shared" si="153"/>
        <v>0</v>
      </c>
      <c r="V141" s="478">
        <f t="shared" si="153"/>
        <v>0</v>
      </c>
      <c r="W141" s="478">
        <f t="shared" si="153"/>
        <v>0</v>
      </c>
      <c r="X141" s="478">
        <f t="shared" si="153"/>
        <v>0</v>
      </c>
      <c r="Y141" s="478">
        <f t="shared" si="151"/>
        <v>30997.521360000002</v>
      </c>
      <c r="Z141" s="478">
        <f t="shared" si="151"/>
        <v>17584.095360000003</v>
      </c>
      <c r="AA141" s="478">
        <f t="shared" si="151"/>
        <v>11625.294240000001</v>
      </c>
      <c r="AB141" s="478">
        <f t="shared" si="151"/>
        <v>1926.0929800000004</v>
      </c>
      <c r="AC141" s="478">
        <f t="shared" si="151"/>
        <v>1126.5045399999999</v>
      </c>
      <c r="AD141" s="478">
        <f t="shared" si="151"/>
        <v>3489.4886800000004</v>
      </c>
      <c r="AE141" s="478">
        <f t="shared" si="153"/>
        <v>0</v>
      </c>
      <c r="AF141" s="478">
        <f t="shared" si="153"/>
        <v>0</v>
      </c>
      <c r="AG141" s="478">
        <f t="shared" si="153"/>
        <v>0</v>
      </c>
      <c r="AH141" s="478">
        <f t="shared" si="153"/>
        <v>0</v>
      </c>
      <c r="AI141" s="478">
        <f t="shared" si="153"/>
        <v>0</v>
      </c>
      <c r="AJ141" s="478">
        <f t="shared" si="153"/>
        <v>0</v>
      </c>
      <c r="AK141" s="478">
        <f t="shared" si="153"/>
        <v>1414.3862060204801</v>
      </c>
      <c r="AL141" s="478">
        <f t="shared" si="153"/>
        <v>3831.4339413011203</v>
      </c>
      <c r="AM141" s="478">
        <f t="shared" si="153"/>
        <v>7128.9363129599997</v>
      </c>
      <c r="AN141" s="478">
        <f t="shared" si="153"/>
        <v>6633.9930456800012</v>
      </c>
      <c r="AO141" s="478">
        <f t="shared" si="153"/>
        <v>3919.3449679999999</v>
      </c>
      <c r="AP141" s="478">
        <f t="shared" si="153"/>
        <v>0</v>
      </c>
      <c r="AQ141" s="478">
        <f t="shared" si="153"/>
        <v>0</v>
      </c>
      <c r="AR141" s="478">
        <f t="shared" si="153"/>
        <v>0</v>
      </c>
      <c r="AS141" s="478">
        <f t="shared" si="153"/>
        <v>0</v>
      </c>
      <c r="AT141" s="478">
        <f t="shared" si="153"/>
        <v>0</v>
      </c>
      <c r="AU141" s="478">
        <f t="shared" si="153"/>
        <v>0</v>
      </c>
      <c r="AV141" s="478">
        <f t="shared" si="153"/>
        <v>9116.7634391680094</v>
      </c>
      <c r="AW141" s="478">
        <f t="shared" si="153"/>
        <v>3041.3881959999962</v>
      </c>
      <c r="AX141" s="478">
        <f t="shared" si="153"/>
        <v>4752.6781680000004</v>
      </c>
      <c r="AY141" s="478">
        <f t="shared" si="153"/>
        <v>4777.8989803999984</v>
      </c>
      <c r="AZ141" s="478">
        <f t="shared" si="153"/>
        <v>17698.533884499971</v>
      </c>
      <c r="BA141" s="478">
        <f t="shared" si="153"/>
        <v>2552.2252213919992</v>
      </c>
      <c r="BB141" s="478">
        <f t="shared" si="153"/>
        <v>0</v>
      </c>
      <c r="BC141" s="478">
        <f t="shared" si="153"/>
        <v>7952.1417618720034</v>
      </c>
      <c r="BD141" s="478">
        <f t="shared" si="153"/>
        <v>8388.4168848480058</v>
      </c>
      <c r="BE141" s="478">
        <f t="shared" si="153"/>
        <v>37788.052668520024</v>
      </c>
      <c r="BF141" s="478">
        <f t="shared" si="153"/>
        <v>0</v>
      </c>
      <c r="BG141" s="478">
        <f t="shared" si="153"/>
        <v>0</v>
      </c>
      <c r="BH141" s="478">
        <f t="shared" si="153"/>
        <v>0</v>
      </c>
      <c r="BI141" s="465">
        <f t="shared" si="148"/>
        <v>362846.04381892871</v>
      </c>
      <c r="BJ141" s="473">
        <v>2024</v>
      </c>
      <c r="BK141" s="471">
        <f t="shared" si="149"/>
        <v>0</v>
      </c>
      <c r="BL141" s="471">
        <f t="shared" si="150"/>
        <v>362846.04381892871</v>
      </c>
      <c r="BM141" s="471">
        <f>BN141*BM$74</f>
        <v>452609.80586579163</v>
      </c>
      <c r="BN141" s="542">
        <f t="shared" si="147"/>
        <v>1.8771104317790964E-2</v>
      </c>
      <c r="BO141" s="490">
        <f>R148+S148</f>
        <v>50875.816961970013</v>
      </c>
    </row>
    <row r="142" spans="1:67" s="148" customFormat="1" x14ac:dyDescent="0.25">
      <c r="A142" s="487">
        <v>2025</v>
      </c>
      <c r="B142" s="488">
        <f t="shared" si="145"/>
        <v>0</v>
      </c>
      <c r="C142" s="488">
        <f t="shared" si="152"/>
        <v>0</v>
      </c>
      <c r="D142" s="488">
        <f t="shared" si="152"/>
        <v>0</v>
      </c>
      <c r="E142" s="488">
        <f t="shared" si="152"/>
        <v>0</v>
      </c>
      <c r="F142" s="488">
        <f t="shared" si="152"/>
        <v>0</v>
      </c>
      <c r="G142" s="488">
        <f t="shared" si="152"/>
        <v>0</v>
      </c>
      <c r="H142" s="488">
        <f t="shared" si="152"/>
        <v>0</v>
      </c>
      <c r="I142" s="488">
        <f t="shared" si="152"/>
        <v>0</v>
      </c>
      <c r="J142" s="488">
        <f t="shared" si="152"/>
        <v>25018.775999999998</v>
      </c>
      <c r="K142" s="488">
        <f t="shared" si="152"/>
        <v>9032.1700923089975</v>
      </c>
      <c r="L142" s="488">
        <f t="shared" si="152"/>
        <v>17910.979459884002</v>
      </c>
      <c r="M142" s="488">
        <f t="shared" si="152"/>
        <v>13398.056386827</v>
      </c>
      <c r="N142" s="488">
        <f t="shared" si="152"/>
        <v>11069.653955136</v>
      </c>
      <c r="O142" s="488">
        <f t="shared" si="152"/>
        <v>11659.917313884003</v>
      </c>
      <c r="P142" s="488">
        <f t="shared" si="152"/>
        <v>29938.922930826004</v>
      </c>
      <c r="Q142" s="488">
        <f t="shared" si="152"/>
        <v>14784.794570658005</v>
      </c>
      <c r="R142" s="488">
        <f t="shared" si="152"/>
        <v>0</v>
      </c>
      <c r="S142" s="488">
        <f t="shared" si="152"/>
        <v>0</v>
      </c>
      <c r="T142" s="488">
        <f t="shared" si="152"/>
        <v>0</v>
      </c>
      <c r="U142" s="488">
        <f t="shared" si="152"/>
        <v>0</v>
      </c>
      <c r="V142" s="488">
        <f t="shared" si="152"/>
        <v>0</v>
      </c>
      <c r="W142" s="488">
        <f t="shared" si="152"/>
        <v>0</v>
      </c>
      <c r="X142" s="488">
        <f t="shared" si="152"/>
        <v>0</v>
      </c>
      <c r="Y142" s="488">
        <f t="shared" si="151"/>
        <v>30997.521360000002</v>
      </c>
      <c r="Z142" s="488">
        <f t="shared" si="151"/>
        <v>26376.143039999999</v>
      </c>
      <c r="AA142" s="488">
        <f t="shared" si="151"/>
        <v>17437.941360000001</v>
      </c>
      <c r="AB142" s="488">
        <f t="shared" si="151"/>
        <v>7704.3719200000014</v>
      </c>
      <c r="AC142" s="488">
        <f t="shared" si="151"/>
        <v>3379.5136199999997</v>
      </c>
      <c r="AD142" s="488">
        <f t="shared" si="151"/>
        <v>13957.954720000002</v>
      </c>
      <c r="AE142" s="488">
        <f t="shared" si="152"/>
        <v>0</v>
      </c>
      <c r="AF142" s="488">
        <f t="shared" si="152"/>
        <v>0</v>
      </c>
      <c r="AG142" s="488">
        <f t="shared" si="152"/>
        <v>0</v>
      </c>
      <c r="AH142" s="488">
        <f t="shared" si="152"/>
        <v>0</v>
      </c>
      <c r="AI142" s="488">
        <f t="shared" si="152"/>
        <v>0</v>
      </c>
      <c r="AJ142" s="488">
        <f t="shared" si="152"/>
        <v>0</v>
      </c>
      <c r="AK142" s="488">
        <f t="shared" si="152"/>
        <v>0</v>
      </c>
      <c r="AL142" s="488">
        <f t="shared" si="152"/>
        <v>0</v>
      </c>
      <c r="AM142" s="488">
        <f t="shared" si="152"/>
        <v>0</v>
      </c>
      <c r="AN142" s="488">
        <f t="shared" si="152"/>
        <v>0</v>
      </c>
      <c r="AO142" s="488">
        <f t="shared" si="152"/>
        <v>0</v>
      </c>
      <c r="AP142" s="488">
        <f t="shared" si="152"/>
        <v>0</v>
      </c>
      <c r="AQ142" s="488">
        <f t="shared" si="152"/>
        <v>0</v>
      </c>
      <c r="AR142" s="488">
        <f t="shared" si="152"/>
        <v>0</v>
      </c>
      <c r="AS142" s="488">
        <f t="shared" si="152"/>
        <v>0</v>
      </c>
      <c r="AT142" s="488">
        <f t="shared" si="152"/>
        <v>0</v>
      </c>
      <c r="AU142" s="488">
        <f t="shared" si="152"/>
        <v>0</v>
      </c>
      <c r="AV142" s="488">
        <f t="shared" si="152"/>
        <v>13675.145158752015</v>
      </c>
      <c r="AW142" s="488">
        <f t="shared" si="152"/>
        <v>9124.1645879999887</v>
      </c>
      <c r="AX142" s="488">
        <f t="shared" si="152"/>
        <v>7129.0172519999996</v>
      </c>
      <c r="AY142" s="488">
        <f t="shared" si="152"/>
        <v>14333.696941199994</v>
      </c>
      <c r="AZ142" s="488">
        <f t="shared" si="152"/>
        <v>26547.800826749954</v>
      </c>
      <c r="BA142" s="488">
        <f t="shared" si="152"/>
        <v>7656.6756641759966</v>
      </c>
      <c r="BB142" s="488">
        <f t="shared" si="152"/>
        <v>0</v>
      </c>
      <c r="BC142" s="488">
        <f t="shared" si="152"/>
        <v>13253.569603120006</v>
      </c>
      <c r="BD142" s="488">
        <f t="shared" si="152"/>
        <v>11184.555846464009</v>
      </c>
      <c r="BE142" s="488">
        <f t="shared" si="152"/>
        <v>30230.442134816021</v>
      </c>
      <c r="BF142" s="488">
        <f t="shared" si="152"/>
        <v>0</v>
      </c>
      <c r="BG142" s="488">
        <f t="shared" si="152"/>
        <v>0</v>
      </c>
      <c r="BH142" s="488">
        <f t="shared" si="152"/>
        <v>0</v>
      </c>
      <c r="BI142" s="489">
        <f t="shared" si="148"/>
        <v>365801.78474480199</v>
      </c>
      <c r="BJ142" s="143">
        <v>2025</v>
      </c>
      <c r="BK142" s="490">
        <f t="shared" si="149"/>
        <v>0</v>
      </c>
      <c r="BL142" s="490">
        <f t="shared" si="150"/>
        <v>365801.78474480199</v>
      </c>
    </row>
    <row r="143" spans="1:67" x14ac:dyDescent="0.25">
      <c r="A143" s="468">
        <v>2026</v>
      </c>
      <c r="B143" s="478">
        <f t="shared" si="145"/>
        <v>0</v>
      </c>
      <c r="C143" s="478">
        <f t="shared" si="152"/>
        <v>0</v>
      </c>
      <c r="D143" s="478">
        <f t="shared" si="152"/>
        <v>0</v>
      </c>
      <c r="E143" s="478">
        <f t="shared" si="152"/>
        <v>0</v>
      </c>
      <c r="F143" s="478">
        <f t="shared" si="152"/>
        <v>0</v>
      </c>
      <c r="G143" s="478">
        <f t="shared" si="152"/>
        <v>0</v>
      </c>
      <c r="H143" s="478">
        <f t="shared" si="152"/>
        <v>0</v>
      </c>
      <c r="I143" s="478">
        <f t="shared" si="152"/>
        <v>0</v>
      </c>
      <c r="J143" s="478">
        <f t="shared" si="152"/>
        <v>25018.775999999998</v>
      </c>
      <c r="K143" s="478">
        <f t="shared" si="152"/>
        <v>9032.1700923089975</v>
      </c>
      <c r="L143" s="478">
        <f t="shared" si="152"/>
        <v>17910.979459884002</v>
      </c>
      <c r="M143" s="478">
        <f t="shared" si="152"/>
        <v>20097.084580240498</v>
      </c>
      <c r="N143" s="478">
        <f t="shared" si="152"/>
        <v>8302.2404663519992</v>
      </c>
      <c r="O143" s="478">
        <f t="shared" si="152"/>
        <v>17489.875970826004</v>
      </c>
      <c r="P143" s="478">
        <f t="shared" si="152"/>
        <v>19959.281953884005</v>
      </c>
      <c r="Q143" s="478">
        <f t="shared" si="152"/>
        <v>22177.191855987006</v>
      </c>
      <c r="R143" s="478">
        <f t="shared" si="152"/>
        <v>2722.3074070080006</v>
      </c>
      <c r="S143" s="478">
        <f t="shared" si="152"/>
        <v>7452.8559853860024</v>
      </c>
      <c r="T143" s="478">
        <f t="shared" si="152"/>
        <v>0</v>
      </c>
      <c r="U143" s="478">
        <f t="shared" si="152"/>
        <v>0</v>
      </c>
      <c r="V143" s="478">
        <f t="shared" si="152"/>
        <v>0</v>
      </c>
      <c r="W143" s="478">
        <f t="shared" si="152"/>
        <v>0</v>
      </c>
      <c r="X143" s="478">
        <f t="shared" si="152"/>
        <v>0</v>
      </c>
      <c r="Y143" s="478">
        <f t="shared" si="151"/>
        <v>46496.282039999998</v>
      </c>
      <c r="Z143" s="478">
        <f t="shared" si="151"/>
        <v>26376.143039999999</v>
      </c>
      <c r="AA143" s="478">
        <f t="shared" si="151"/>
        <v>17437.941360000001</v>
      </c>
      <c r="AB143" s="478">
        <f t="shared" si="151"/>
        <v>5778.2789400000001</v>
      </c>
      <c r="AC143" s="478">
        <f t="shared" si="151"/>
        <v>4506.0181599999996</v>
      </c>
      <c r="AD143" s="478">
        <f t="shared" si="151"/>
        <v>10468.466039999999</v>
      </c>
      <c r="AE143" s="478">
        <f t="shared" si="152"/>
        <v>0</v>
      </c>
      <c r="AF143" s="478">
        <f t="shared" si="152"/>
        <v>0</v>
      </c>
      <c r="AG143" s="478">
        <f t="shared" si="152"/>
        <v>0</v>
      </c>
      <c r="AH143" s="478">
        <f t="shared" si="152"/>
        <v>0</v>
      </c>
      <c r="AI143" s="478">
        <f t="shared" si="152"/>
        <v>0</v>
      </c>
      <c r="AJ143" s="478">
        <f t="shared" si="152"/>
        <v>0</v>
      </c>
      <c r="AK143" s="478">
        <f t="shared" si="152"/>
        <v>0</v>
      </c>
      <c r="AL143" s="478">
        <f t="shared" si="152"/>
        <v>0</v>
      </c>
      <c r="AM143" s="478">
        <f t="shared" si="152"/>
        <v>0</v>
      </c>
      <c r="AN143" s="478">
        <f t="shared" si="152"/>
        <v>0</v>
      </c>
      <c r="AO143" s="478">
        <f t="shared" si="152"/>
        <v>0</v>
      </c>
      <c r="AP143" s="478">
        <f t="shared" si="152"/>
        <v>0</v>
      </c>
      <c r="AQ143" s="478">
        <f t="shared" si="152"/>
        <v>0</v>
      </c>
      <c r="AR143" s="478">
        <f t="shared" si="152"/>
        <v>0</v>
      </c>
      <c r="AS143" s="478">
        <f t="shared" si="152"/>
        <v>0</v>
      </c>
      <c r="AT143" s="478">
        <f t="shared" si="152"/>
        <v>0</v>
      </c>
      <c r="AU143" s="478">
        <f t="shared" si="152"/>
        <v>0</v>
      </c>
      <c r="AV143" s="478">
        <f t="shared" si="152"/>
        <v>13675.145158752015</v>
      </c>
      <c r="AW143" s="478">
        <f t="shared" si="152"/>
        <v>12165.552783999985</v>
      </c>
      <c r="AX143" s="478">
        <f t="shared" si="152"/>
        <v>7129.0172519999996</v>
      </c>
      <c r="AY143" s="478">
        <f t="shared" si="152"/>
        <v>19111.595921599994</v>
      </c>
      <c r="AZ143" s="478">
        <f t="shared" si="152"/>
        <v>26547.800826749954</v>
      </c>
      <c r="BA143" s="478">
        <f t="shared" si="152"/>
        <v>10208.900885567997</v>
      </c>
      <c r="BB143" s="478">
        <f t="shared" si="152"/>
        <v>0</v>
      </c>
      <c r="BC143" s="478">
        <f t="shared" si="152"/>
        <v>5301.4278412480026</v>
      </c>
      <c r="BD143" s="478">
        <f t="shared" si="152"/>
        <v>8388.4168848480058</v>
      </c>
      <c r="BE143" s="478">
        <f t="shared" si="152"/>
        <v>7557.6105337040053</v>
      </c>
      <c r="BF143" s="478">
        <f t="shared" si="152"/>
        <v>0</v>
      </c>
      <c r="BG143" s="478">
        <f t="shared" si="152"/>
        <v>0</v>
      </c>
      <c r="BH143" s="478">
        <f t="shared" si="152"/>
        <v>0</v>
      </c>
      <c r="BI143" s="465">
        <f t="shared" si="148"/>
        <v>371311.36144034646</v>
      </c>
      <c r="BJ143" s="473">
        <v>2026</v>
      </c>
      <c r="BK143" s="471">
        <f t="shared" si="149"/>
        <v>0</v>
      </c>
      <c r="BL143" s="471">
        <f t="shared" si="150"/>
        <v>371311.36144034646</v>
      </c>
    </row>
    <row r="144" spans="1:67" x14ac:dyDescent="0.25">
      <c r="A144" s="468">
        <v>2027</v>
      </c>
      <c r="B144" s="478">
        <f t="shared" si="145"/>
        <v>93130.006397343997</v>
      </c>
      <c r="C144" s="478">
        <f t="shared" si="152"/>
        <v>4180.0510628800039</v>
      </c>
      <c r="D144" s="478">
        <f t="shared" si="152"/>
        <v>2353.8733120000002</v>
      </c>
      <c r="E144" s="478">
        <f t="shared" si="152"/>
        <v>5931.1632500959995</v>
      </c>
      <c r="F144" s="478">
        <f t="shared" si="152"/>
        <v>7634.1036337439946</v>
      </c>
      <c r="G144" s="478">
        <f t="shared" si="152"/>
        <v>7788.9760247599961</v>
      </c>
      <c r="H144" s="478">
        <f t="shared" si="152"/>
        <v>6182.2636506960034</v>
      </c>
      <c r="I144" s="478">
        <f t="shared" si="152"/>
        <v>16168.572318303994</v>
      </c>
      <c r="J144" s="478">
        <f t="shared" si="152"/>
        <v>0</v>
      </c>
      <c r="K144" s="478">
        <f t="shared" si="152"/>
        <v>0</v>
      </c>
      <c r="L144" s="478">
        <f t="shared" si="152"/>
        <v>0</v>
      </c>
      <c r="M144" s="478">
        <f t="shared" si="152"/>
        <v>0</v>
      </c>
      <c r="N144" s="478">
        <f t="shared" si="152"/>
        <v>0</v>
      </c>
      <c r="O144" s="478">
        <f t="shared" si="152"/>
        <v>0</v>
      </c>
      <c r="P144" s="478">
        <f t="shared" si="152"/>
        <v>0</v>
      </c>
      <c r="Q144" s="478">
        <f t="shared" si="152"/>
        <v>0</v>
      </c>
      <c r="R144" s="478">
        <f t="shared" si="152"/>
        <v>10889.229628032002</v>
      </c>
      <c r="S144" s="478">
        <f t="shared" si="152"/>
        <v>29811.42394154401</v>
      </c>
      <c r="T144" s="478">
        <f t="shared" si="152"/>
        <v>0</v>
      </c>
      <c r="U144" s="478">
        <f t="shared" si="152"/>
        <v>0</v>
      </c>
      <c r="V144" s="478">
        <f t="shared" si="152"/>
        <v>0</v>
      </c>
      <c r="W144" s="478">
        <f t="shared" si="152"/>
        <v>0</v>
      </c>
      <c r="X144" s="478">
        <f t="shared" si="152"/>
        <v>0</v>
      </c>
      <c r="Y144" s="478">
        <f t="shared" si="151"/>
        <v>46496.282039999998</v>
      </c>
      <c r="Z144" s="478">
        <f t="shared" si="151"/>
        <v>17584.095360000003</v>
      </c>
      <c r="AA144" s="478">
        <f t="shared" si="151"/>
        <v>11625.294240000001</v>
      </c>
      <c r="AB144" s="478">
        <f t="shared" si="151"/>
        <v>3852.1859600000007</v>
      </c>
      <c r="AC144" s="478">
        <f t="shared" si="151"/>
        <v>2253.0090799999998</v>
      </c>
      <c r="AD144" s="478">
        <f t="shared" si="151"/>
        <v>6978.9773600000008</v>
      </c>
      <c r="AE144" s="478">
        <f t="shared" si="152"/>
        <v>0</v>
      </c>
      <c r="AF144" s="478">
        <f t="shared" si="152"/>
        <v>0</v>
      </c>
      <c r="AG144" s="478">
        <f t="shared" si="152"/>
        <v>0</v>
      </c>
      <c r="AH144" s="478">
        <f t="shared" si="152"/>
        <v>0</v>
      </c>
      <c r="AI144" s="478">
        <f t="shared" si="152"/>
        <v>0</v>
      </c>
      <c r="AJ144" s="478">
        <f t="shared" si="152"/>
        <v>0</v>
      </c>
      <c r="AK144" s="478">
        <f t="shared" si="152"/>
        <v>0</v>
      </c>
      <c r="AL144" s="478">
        <f t="shared" si="152"/>
        <v>0</v>
      </c>
      <c r="AM144" s="478">
        <f t="shared" si="152"/>
        <v>0</v>
      </c>
      <c r="AN144" s="478">
        <f t="shared" si="152"/>
        <v>0</v>
      </c>
      <c r="AO144" s="478">
        <f t="shared" si="152"/>
        <v>0</v>
      </c>
      <c r="AP144" s="478">
        <f t="shared" si="152"/>
        <v>0</v>
      </c>
      <c r="AQ144" s="478">
        <f t="shared" si="152"/>
        <v>0</v>
      </c>
      <c r="AR144" s="478">
        <f t="shared" si="152"/>
        <v>0</v>
      </c>
      <c r="AS144" s="478">
        <f t="shared" si="152"/>
        <v>0</v>
      </c>
      <c r="AT144" s="478">
        <f t="shared" si="152"/>
        <v>0</v>
      </c>
      <c r="AU144" s="478">
        <f t="shared" si="152"/>
        <v>0</v>
      </c>
      <c r="AV144" s="478">
        <f t="shared" si="152"/>
        <v>9116.7634391680094</v>
      </c>
      <c r="AW144" s="478">
        <f t="shared" si="152"/>
        <v>6082.7763919999925</v>
      </c>
      <c r="AX144" s="478">
        <f t="shared" si="152"/>
        <v>4752.6781680000004</v>
      </c>
      <c r="AY144" s="478">
        <f t="shared" si="152"/>
        <v>9555.7979607999969</v>
      </c>
      <c r="AZ144" s="478">
        <f t="shared" si="152"/>
        <v>17698.533884499971</v>
      </c>
      <c r="BA144" s="478">
        <f t="shared" si="152"/>
        <v>5104.4504427839984</v>
      </c>
      <c r="BB144" s="478">
        <f t="shared" si="152"/>
        <v>0</v>
      </c>
      <c r="BC144" s="478">
        <f t="shared" si="152"/>
        <v>0</v>
      </c>
      <c r="BD144" s="478">
        <f t="shared" si="152"/>
        <v>0</v>
      </c>
      <c r="BE144" s="478">
        <f t="shared" si="152"/>
        <v>0</v>
      </c>
      <c r="BF144" s="478">
        <f t="shared" si="152"/>
        <v>0</v>
      </c>
      <c r="BG144" s="478">
        <f t="shared" si="152"/>
        <v>0</v>
      </c>
      <c r="BH144" s="478">
        <f t="shared" si="152"/>
        <v>0</v>
      </c>
      <c r="BI144" s="465">
        <f t="shared" si="148"/>
        <v>325170.50754665193</v>
      </c>
      <c r="BJ144" s="473">
        <v>2027</v>
      </c>
      <c r="BK144" s="471">
        <f t="shared" si="149"/>
        <v>143369.00964982394</v>
      </c>
      <c r="BL144" s="471">
        <f t="shared" si="150"/>
        <v>181801.49789682802</v>
      </c>
    </row>
    <row r="145" spans="1:65" x14ac:dyDescent="0.25">
      <c r="A145" s="468">
        <v>2028</v>
      </c>
      <c r="B145" s="478">
        <f t="shared" si="145"/>
        <v>93130.006397343997</v>
      </c>
      <c r="C145" s="478">
        <f t="shared" si="152"/>
        <v>8360.1021257600078</v>
      </c>
      <c r="D145" s="478">
        <f t="shared" si="152"/>
        <v>2353.8733120000002</v>
      </c>
      <c r="E145" s="478">
        <f t="shared" si="152"/>
        <v>11862.326500191999</v>
      </c>
      <c r="F145" s="478">
        <f t="shared" ref="C145:BH147" si="154">F106*F$148</f>
        <v>7634.1036337439946</v>
      </c>
      <c r="G145" s="478">
        <f t="shared" si="154"/>
        <v>15577.952049519992</v>
      </c>
      <c r="H145" s="478">
        <f t="shared" si="154"/>
        <v>6182.2636506960034</v>
      </c>
      <c r="I145" s="478">
        <f t="shared" si="154"/>
        <v>32337.144636607987</v>
      </c>
      <c r="J145" s="478">
        <f t="shared" si="154"/>
        <v>0</v>
      </c>
      <c r="K145" s="478">
        <f t="shared" si="154"/>
        <v>0</v>
      </c>
      <c r="L145" s="478">
        <f t="shared" si="154"/>
        <v>0</v>
      </c>
      <c r="M145" s="478">
        <f t="shared" si="154"/>
        <v>0</v>
      </c>
      <c r="N145" s="478">
        <f t="shared" si="154"/>
        <v>0</v>
      </c>
      <c r="O145" s="478">
        <f t="shared" si="154"/>
        <v>0</v>
      </c>
      <c r="P145" s="478">
        <f t="shared" si="154"/>
        <v>0</v>
      </c>
      <c r="Q145" s="478">
        <f t="shared" si="154"/>
        <v>0</v>
      </c>
      <c r="R145" s="478">
        <f t="shared" si="154"/>
        <v>0</v>
      </c>
      <c r="S145" s="478">
        <f t="shared" si="154"/>
        <v>0</v>
      </c>
      <c r="T145" s="478">
        <f t="shared" si="154"/>
        <v>0</v>
      </c>
      <c r="U145" s="478">
        <f t="shared" si="154"/>
        <v>0</v>
      </c>
      <c r="V145" s="478">
        <f t="shared" si="154"/>
        <v>0</v>
      </c>
      <c r="W145" s="478">
        <f t="shared" si="154"/>
        <v>0</v>
      </c>
      <c r="X145" s="478">
        <f t="shared" si="154"/>
        <v>0</v>
      </c>
      <c r="Y145" s="478">
        <f t="shared" si="154"/>
        <v>0</v>
      </c>
      <c r="Z145" s="478">
        <f t="shared" si="154"/>
        <v>0</v>
      </c>
      <c r="AA145" s="478">
        <f t="shared" si="154"/>
        <v>0</v>
      </c>
      <c r="AB145" s="478">
        <f t="shared" si="154"/>
        <v>0</v>
      </c>
      <c r="AC145" s="478">
        <f t="shared" si="154"/>
        <v>0</v>
      </c>
      <c r="AD145" s="478">
        <f t="shared" si="154"/>
        <v>0</v>
      </c>
      <c r="AE145" s="478">
        <f t="shared" si="154"/>
        <v>0</v>
      </c>
      <c r="AF145" s="478">
        <f t="shared" si="154"/>
        <v>0</v>
      </c>
      <c r="AG145" s="478">
        <f t="shared" si="154"/>
        <v>0</v>
      </c>
      <c r="AH145" s="478">
        <f t="shared" si="154"/>
        <v>0</v>
      </c>
      <c r="AI145" s="478">
        <f t="shared" si="154"/>
        <v>0</v>
      </c>
      <c r="AJ145" s="478">
        <f t="shared" si="154"/>
        <v>0</v>
      </c>
      <c r="AK145" s="478">
        <f t="shared" si="154"/>
        <v>0</v>
      </c>
      <c r="AL145" s="478">
        <f t="shared" si="154"/>
        <v>0</v>
      </c>
      <c r="AM145" s="478">
        <f t="shared" si="154"/>
        <v>0</v>
      </c>
      <c r="AN145" s="478">
        <f t="shared" si="154"/>
        <v>0</v>
      </c>
      <c r="AO145" s="478">
        <f t="shared" si="154"/>
        <v>0</v>
      </c>
      <c r="AP145" s="478">
        <f t="shared" si="154"/>
        <v>0</v>
      </c>
      <c r="AQ145" s="478">
        <f t="shared" si="154"/>
        <v>0</v>
      </c>
      <c r="AR145" s="478">
        <f t="shared" si="154"/>
        <v>0</v>
      </c>
      <c r="AS145" s="478">
        <f t="shared" si="154"/>
        <v>0</v>
      </c>
      <c r="AT145" s="478">
        <f t="shared" si="154"/>
        <v>0</v>
      </c>
      <c r="AU145" s="478">
        <f t="shared" si="154"/>
        <v>0</v>
      </c>
      <c r="AV145" s="478">
        <f t="shared" si="154"/>
        <v>0</v>
      </c>
      <c r="AW145" s="478">
        <f t="shared" si="154"/>
        <v>0</v>
      </c>
      <c r="AX145" s="478">
        <f t="shared" si="154"/>
        <v>0</v>
      </c>
      <c r="AY145" s="478">
        <f t="shared" si="154"/>
        <v>0</v>
      </c>
      <c r="AZ145" s="478">
        <f t="shared" si="154"/>
        <v>0</v>
      </c>
      <c r="BA145" s="478">
        <f t="shared" si="154"/>
        <v>0</v>
      </c>
      <c r="BB145" s="478">
        <f t="shared" si="154"/>
        <v>0</v>
      </c>
      <c r="BC145" s="478">
        <f t="shared" si="154"/>
        <v>0</v>
      </c>
      <c r="BD145" s="478">
        <f t="shared" si="154"/>
        <v>0</v>
      </c>
      <c r="BE145" s="478">
        <f t="shared" si="154"/>
        <v>0</v>
      </c>
      <c r="BF145" s="478">
        <f t="shared" si="154"/>
        <v>0</v>
      </c>
      <c r="BG145" s="478">
        <f t="shared" si="154"/>
        <v>0</v>
      </c>
      <c r="BH145" s="478">
        <f t="shared" si="154"/>
        <v>0</v>
      </c>
      <c r="BI145" s="465">
        <f t="shared" si="148"/>
        <v>177437.77230586397</v>
      </c>
      <c r="BJ145" s="473">
        <v>2028</v>
      </c>
      <c r="BK145" s="471">
        <f t="shared" si="149"/>
        <v>177437.77230586397</v>
      </c>
      <c r="BL145" s="471">
        <f t="shared" si="150"/>
        <v>0</v>
      </c>
    </row>
    <row r="146" spans="1:65" x14ac:dyDescent="0.25">
      <c r="A146" s="468">
        <v>2029</v>
      </c>
      <c r="B146" s="478">
        <f t="shared" si="145"/>
        <v>186260.01279468799</v>
      </c>
      <c r="C146" s="478">
        <f t="shared" si="154"/>
        <v>4180.0510628800039</v>
      </c>
      <c r="D146" s="478">
        <f t="shared" si="154"/>
        <v>4707.7466240000003</v>
      </c>
      <c r="E146" s="478">
        <f t="shared" si="154"/>
        <v>5931.1632500959995</v>
      </c>
      <c r="F146" s="478">
        <f t="shared" si="154"/>
        <v>15268.207267487989</v>
      </c>
      <c r="G146" s="478">
        <f t="shared" si="154"/>
        <v>7788.9760247599961</v>
      </c>
      <c r="H146" s="478">
        <f t="shared" si="154"/>
        <v>12364.527301392007</v>
      </c>
      <c r="I146" s="478">
        <f t="shared" si="154"/>
        <v>16168.572318303994</v>
      </c>
      <c r="J146" s="478">
        <f t="shared" si="154"/>
        <v>0</v>
      </c>
      <c r="K146" s="478">
        <f t="shared" si="154"/>
        <v>0</v>
      </c>
      <c r="L146" s="478">
        <f t="shared" si="154"/>
        <v>0</v>
      </c>
      <c r="M146" s="478">
        <f t="shared" si="154"/>
        <v>0</v>
      </c>
      <c r="N146" s="478">
        <f t="shared" si="154"/>
        <v>0</v>
      </c>
      <c r="O146" s="478">
        <f t="shared" si="154"/>
        <v>0</v>
      </c>
      <c r="P146" s="478">
        <f t="shared" si="154"/>
        <v>0</v>
      </c>
      <c r="Q146" s="478">
        <f t="shared" si="154"/>
        <v>0</v>
      </c>
      <c r="R146" s="478">
        <f t="shared" si="154"/>
        <v>0</v>
      </c>
      <c r="S146" s="478">
        <f t="shared" si="154"/>
        <v>0</v>
      </c>
      <c r="T146" s="478">
        <f t="shared" si="154"/>
        <v>0</v>
      </c>
      <c r="U146" s="478">
        <f t="shared" si="154"/>
        <v>0</v>
      </c>
      <c r="V146" s="478">
        <f t="shared" si="154"/>
        <v>0</v>
      </c>
      <c r="W146" s="478">
        <f t="shared" si="154"/>
        <v>0</v>
      </c>
      <c r="X146" s="478">
        <f t="shared" si="154"/>
        <v>0</v>
      </c>
      <c r="Y146" s="478">
        <f t="shared" si="154"/>
        <v>0</v>
      </c>
      <c r="Z146" s="478">
        <f t="shared" si="154"/>
        <v>0</v>
      </c>
      <c r="AA146" s="478">
        <f t="shared" si="154"/>
        <v>0</v>
      </c>
      <c r="AB146" s="478">
        <f t="shared" si="154"/>
        <v>0</v>
      </c>
      <c r="AC146" s="478">
        <f t="shared" si="154"/>
        <v>0</v>
      </c>
      <c r="AD146" s="478">
        <f t="shared" si="154"/>
        <v>0</v>
      </c>
      <c r="AE146" s="478">
        <f t="shared" si="154"/>
        <v>0</v>
      </c>
      <c r="AF146" s="478">
        <f t="shared" si="154"/>
        <v>0</v>
      </c>
      <c r="AG146" s="478">
        <f t="shared" si="154"/>
        <v>0</v>
      </c>
      <c r="AH146" s="478">
        <f t="shared" si="154"/>
        <v>0</v>
      </c>
      <c r="AI146" s="478">
        <f t="shared" si="154"/>
        <v>0</v>
      </c>
      <c r="AJ146" s="478">
        <f t="shared" si="154"/>
        <v>0</v>
      </c>
      <c r="AK146" s="478">
        <f t="shared" si="154"/>
        <v>0</v>
      </c>
      <c r="AL146" s="478">
        <f t="shared" si="154"/>
        <v>0</v>
      </c>
      <c r="AM146" s="478">
        <f t="shared" si="154"/>
        <v>0</v>
      </c>
      <c r="AN146" s="478">
        <f t="shared" si="154"/>
        <v>0</v>
      </c>
      <c r="AO146" s="478">
        <f t="shared" si="154"/>
        <v>0</v>
      </c>
      <c r="AP146" s="478">
        <f t="shared" si="154"/>
        <v>0</v>
      </c>
      <c r="AQ146" s="478">
        <f t="shared" si="154"/>
        <v>0</v>
      </c>
      <c r="AR146" s="478">
        <f t="shared" si="154"/>
        <v>0</v>
      </c>
      <c r="AS146" s="478">
        <f t="shared" si="154"/>
        <v>0</v>
      </c>
      <c r="AT146" s="478">
        <f t="shared" si="154"/>
        <v>0</v>
      </c>
      <c r="AU146" s="478">
        <f t="shared" si="154"/>
        <v>0</v>
      </c>
      <c r="AV146" s="478">
        <f t="shared" si="154"/>
        <v>0</v>
      </c>
      <c r="AW146" s="478">
        <f t="shared" si="154"/>
        <v>0</v>
      </c>
      <c r="AX146" s="478">
        <f t="shared" si="154"/>
        <v>0</v>
      </c>
      <c r="AY146" s="478">
        <f t="shared" si="154"/>
        <v>0</v>
      </c>
      <c r="AZ146" s="478">
        <f t="shared" si="154"/>
        <v>0</v>
      </c>
      <c r="BA146" s="478">
        <f t="shared" si="154"/>
        <v>0</v>
      </c>
      <c r="BB146" s="478">
        <f t="shared" si="154"/>
        <v>0</v>
      </c>
      <c r="BC146" s="478">
        <f t="shared" si="154"/>
        <v>0</v>
      </c>
      <c r="BD146" s="478">
        <f t="shared" si="154"/>
        <v>0</v>
      </c>
      <c r="BE146" s="478">
        <f t="shared" si="154"/>
        <v>0</v>
      </c>
      <c r="BF146" s="478">
        <f t="shared" si="154"/>
        <v>0</v>
      </c>
      <c r="BG146" s="478">
        <f t="shared" si="154"/>
        <v>0</v>
      </c>
      <c r="BH146" s="478">
        <f t="shared" si="154"/>
        <v>0</v>
      </c>
      <c r="BI146" s="465">
        <f t="shared" si="148"/>
        <v>252669.25664360792</v>
      </c>
      <c r="BJ146" s="473">
        <v>2029</v>
      </c>
      <c r="BK146" s="471">
        <f t="shared" si="149"/>
        <v>252669.25664360792</v>
      </c>
      <c r="BL146" s="471">
        <f t="shared" si="150"/>
        <v>0</v>
      </c>
    </row>
    <row r="147" spans="1:65" ht="15.75" thickBot="1" x14ac:dyDescent="0.3">
      <c r="A147" s="468">
        <v>2030</v>
      </c>
      <c r="B147" s="478">
        <f t="shared" si="145"/>
        <v>93130.006397343997</v>
      </c>
      <c r="C147" s="478">
        <f t="shared" si="154"/>
        <v>4180.0510628800039</v>
      </c>
      <c r="D147" s="478">
        <f t="shared" si="154"/>
        <v>2353.8733120000002</v>
      </c>
      <c r="E147" s="478">
        <f t="shared" si="154"/>
        <v>5931.1632500959995</v>
      </c>
      <c r="F147" s="478">
        <f t="shared" si="154"/>
        <v>7634.1036337439946</v>
      </c>
      <c r="G147" s="478">
        <f t="shared" si="154"/>
        <v>7788.9760247599961</v>
      </c>
      <c r="H147" s="478">
        <f t="shared" si="154"/>
        <v>6182.2636506960034</v>
      </c>
      <c r="I147" s="478">
        <f t="shared" si="154"/>
        <v>16168.572318303994</v>
      </c>
      <c r="J147" s="478">
        <f t="shared" si="154"/>
        <v>0</v>
      </c>
      <c r="K147" s="478">
        <f t="shared" si="154"/>
        <v>0</v>
      </c>
      <c r="L147" s="478">
        <f t="shared" si="154"/>
        <v>0</v>
      </c>
      <c r="M147" s="478">
        <f t="shared" si="154"/>
        <v>0</v>
      </c>
      <c r="N147" s="478">
        <f t="shared" si="154"/>
        <v>0</v>
      </c>
      <c r="O147" s="478">
        <f t="shared" si="154"/>
        <v>0</v>
      </c>
      <c r="P147" s="478">
        <f t="shared" si="154"/>
        <v>0</v>
      </c>
      <c r="Q147" s="478">
        <f t="shared" si="154"/>
        <v>0</v>
      </c>
      <c r="R147" s="478">
        <f t="shared" si="154"/>
        <v>0</v>
      </c>
      <c r="S147" s="478">
        <f t="shared" si="154"/>
        <v>0</v>
      </c>
      <c r="T147" s="478">
        <f t="shared" si="154"/>
        <v>0</v>
      </c>
      <c r="U147" s="478">
        <f t="shared" si="154"/>
        <v>0</v>
      </c>
      <c r="V147" s="478">
        <f t="shared" si="154"/>
        <v>0</v>
      </c>
      <c r="W147" s="478">
        <f t="shared" si="154"/>
        <v>0</v>
      </c>
      <c r="X147" s="478">
        <f t="shared" si="154"/>
        <v>0</v>
      </c>
      <c r="Y147" s="478">
        <f t="shared" si="154"/>
        <v>0</v>
      </c>
      <c r="Z147" s="478">
        <f t="shared" si="154"/>
        <v>0</v>
      </c>
      <c r="AA147" s="478">
        <f t="shared" si="154"/>
        <v>0</v>
      </c>
      <c r="AB147" s="478">
        <f t="shared" si="154"/>
        <v>0</v>
      </c>
      <c r="AC147" s="478">
        <f t="shared" si="154"/>
        <v>0</v>
      </c>
      <c r="AD147" s="478">
        <f t="shared" si="154"/>
        <v>0</v>
      </c>
      <c r="AE147" s="478">
        <f t="shared" si="154"/>
        <v>0</v>
      </c>
      <c r="AF147" s="478">
        <f t="shared" si="154"/>
        <v>0</v>
      </c>
      <c r="AG147" s="478">
        <f t="shared" si="154"/>
        <v>0</v>
      </c>
      <c r="AH147" s="478">
        <f t="shared" si="154"/>
        <v>0</v>
      </c>
      <c r="AI147" s="478">
        <f t="shared" si="154"/>
        <v>0</v>
      </c>
      <c r="AJ147" s="478">
        <f t="shared" si="154"/>
        <v>0</v>
      </c>
      <c r="AK147" s="478">
        <f t="shared" si="154"/>
        <v>0</v>
      </c>
      <c r="AL147" s="478">
        <f t="shared" si="154"/>
        <v>0</v>
      </c>
      <c r="AM147" s="478">
        <f t="shared" si="154"/>
        <v>0</v>
      </c>
      <c r="AN147" s="478">
        <f t="shared" si="154"/>
        <v>0</v>
      </c>
      <c r="AO147" s="478">
        <f t="shared" si="154"/>
        <v>0</v>
      </c>
      <c r="AP147" s="478">
        <f t="shared" si="154"/>
        <v>0</v>
      </c>
      <c r="AQ147" s="478">
        <f t="shared" si="154"/>
        <v>0</v>
      </c>
      <c r="AR147" s="478">
        <f t="shared" si="154"/>
        <v>0</v>
      </c>
      <c r="AS147" s="478">
        <f t="shared" si="154"/>
        <v>0</v>
      </c>
      <c r="AT147" s="478">
        <f t="shared" si="154"/>
        <v>0</v>
      </c>
      <c r="AU147" s="478">
        <f t="shared" si="154"/>
        <v>0</v>
      </c>
      <c r="AV147" s="478">
        <f t="shared" si="154"/>
        <v>0</v>
      </c>
      <c r="AW147" s="478">
        <f t="shared" si="154"/>
        <v>0</v>
      </c>
      <c r="AX147" s="478">
        <f t="shared" si="154"/>
        <v>0</v>
      </c>
      <c r="AY147" s="478">
        <f t="shared" si="154"/>
        <v>0</v>
      </c>
      <c r="AZ147" s="478">
        <f t="shared" si="154"/>
        <v>0</v>
      </c>
      <c r="BA147" s="478">
        <f t="shared" si="154"/>
        <v>0</v>
      </c>
      <c r="BB147" s="478">
        <f t="shared" si="154"/>
        <v>0</v>
      </c>
      <c r="BC147" s="478">
        <f t="shared" si="154"/>
        <v>0</v>
      </c>
      <c r="BD147" s="478">
        <f t="shared" si="154"/>
        <v>0</v>
      </c>
      <c r="BE147" s="478">
        <f t="shared" si="154"/>
        <v>0</v>
      </c>
      <c r="BF147" s="478">
        <f t="shared" si="154"/>
        <v>0</v>
      </c>
      <c r="BG147" s="478">
        <f t="shared" si="154"/>
        <v>0</v>
      </c>
      <c r="BH147" s="478">
        <f t="shared" si="154"/>
        <v>0</v>
      </c>
      <c r="BI147" s="465">
        <f t="shared" si="148"/>
        <v>143369.00964982394</v>
      </c>
      <c r="BJ147" s="473">
        <v>2030</v>
      </c>
      <c r="BK147" s="471">
        <f t="shared" si="149"/>
        <v>143369.00964982394</v>
      </c>
      <c r="BL147" s="471">
        <f t="shared" si="150"/>
        <v>0</v>
      </c>
    </row>
    <row r="148" spans="1:65" ht="15.75" thickBot="1" x14ac:dyDescent="0.3">
      <c r="A148" s="469" t="s">
        <v>264</v>
      </c>
      <c r="B148" s="60">
        <f t="shared" ref="B148:I148" si="155">B48</f>
        <v>465650.03198671999</v>
      </c>
      <c r="C148" s="61">
        <f t="shared" si="155"/>
        <v>20900.255314400019</v>
      </c>
      <c r="D148" s="61">
        <f t="shared" si="155"/>
        <v>11769.36656</v>
      </c>
      <c r="E148" s="61">
        <f t="shared" si="155"/>
        <v>29655.816250479995</v>
      </c>
      <c r="F148" s="62">
        <f t="shared" si="155"/>
        <v>38170.518168719973</v>
      </c>
      <c r="G148" s="61">
        <f t="shared" si="155"/>
        <v>38944.88012379998</v>
      </c>
      <c r="H148" s="62">
        <f t="shared" si="155"/>
        <v>30911.318253480014</v>
      </c>
      <c r="I148" s="61">
        <f t="shared" si="155"/>
        <v>80842.861591519963</v>
      </c>
      <c r="J148" s="61">
        <f>J55</f>
        <v>83395.92</v>
      </c>
      <c r="K148" s="62">
        <f t="shared" ref="K148:BH148" si="156">K55</f>
        <v>30107.233641029994</v>
      </c>
      <c r="L148" s="62">
        <f t="shared" si="156"/>
        <v>59703.264866280013</v>
      </c>
      <c r="M148" s="61">
        <f t="shared" si="156"/>
        <v>66990.281934134997</v>
      </c>
      <c r="N148" s="120">
        <f t="shared" si="156"/>
        <v>27674.134887839999</v>
      </c>
      <c r="O148" s="176">
        <f t="shared" si="156"/>
        <v>58299.586569420011</v>
      </c>
      <c r="P148" s="178">
        <f t="shared" si="156"/>
        <v>99796.409769420017</v>
      </c>
      <c r="Q148" s="177">
        <f t="shared" si="156"/>
        <v>73923.972853290019</v>
      </c>
      <c r="R148" s="61">
        <f t="shared" si="156"/>
        <v>13611.537035040003</v>
      </c>
      <c r="S148" s="120">
        <f t="shared" si="156"/>
        <v>37264.279926930009</v>
      </c>
      <c r="T148" s="87">
        <f t="shared" si="156"/>
        <v>53904.638723459888</v>
      </c>
      <c r="U148" s="87">
        <f t="shared" si="156"/>
        <v>75412.565400000007</v>
      </c>
      <c r="V148" s="61">
        <f t="shared" si="156"/>
        <v>15291.962100000002</v>
      </c>
      <c r="W148" s="61">
        <f t="shared" si="156"/>
        <v>79196.938800000004</v>
      </c>
      <c r="X148" s="61">
        <f t="shared" si="156"/>
        <v>46089.691200000001</v>
      </c>
      <c r="Y148" s="61">
        <f t="shared" si="156"/>
        <v>154987.60680000001</v>
      </c>
      <c r="Z148" s="87">
        <f t="shared" si="156"/>
        <v>87920.476800000004</v>
      </c>
      <c r="AA148" s="87">
        <f t="shared" si="156"/>
        <v>58126.4712</v>
      </c>
      <c r="AB148" s="61">
        <f t="shared" si="156"/>
        <v>19260.929800000002</v>
      </c>
      <c r="AC148" s="61">
        <f t="shared" si="156"/>
        <v>11265.045399999999</v>
      </c>
      <c r="AD148" s="61">
        <f t="shared" si="156"/>
        <v>34894.8868</v>
      </c>
      <c r="AE148" s="88">
        <f t="shared" si="156"/>
        <v>64953.676623079991</v>
      </c>
      <c r="AF148" s="61">
        <f t="shared" si="156"/>
        <v>12184.205081999997</v>
      </c>
      <c r="AG148" s="120">
        <f t="shared" si="156"/>
        <v>9086.4189779999997</v>
      </c>
      <c r="AH148" s="63">
        <f t="shared" si="156"/>
        <v>63317.81003275</v>
      </c>
      <c r="AI148" s="120">
        <f t="shared" si="156"/>
        <v>25148.2993216</v>
      </c>
      <c r="AJ148" s="61">
        <f t="shared" si="156"/>
        <v>25999.386817039998</v>
      </c>
      <c r="AK148" s="62">
        <f t="shared" si="156"/>
        <v>7071.9310301023997</v>
      </c>
      <c r="AL148" s="62">
        <f t="shared" si="156"/>
        <v>19157.1697065056</v>
      </c>
      <c r="AM148" s="120">
        <f t="shared" si="156"/>
        <v>35644.681564799997</v>
      </c>
      <c r="AN148" s="87">
        <f t="shared" si="156"/>
        <v>33169.965228400004</v>
      </c>
      <c r="AO148" s="88">
        <f t="shared" si="156"/>
        <v>19596.724839999999</v>
      </c>
      <c r="AP148" s="88">
        <f t="shared" si="156"/>
        <v>34725.908444919995</v>
      </c>
      <c r="AQ148" s="88">
        <f t="shared" si="156"/>
        <v>281556</v>
      </c>
      <c r="AR148" s="62">
        <f t="shared" si="156"/>
        <v>0</v>
      </c>
      <c r="AS148" s="61">
        <f t="shared" si="156"/>
        <v>28130.906058640001</v>
      </c>
      <c r="AT148" s="331">
        <f t="shared" si="156"/>
        <v>53519.949008064003</v>
      </c>
      <c r="AU148" s="61">
        <f t="shared" si="156"/>
        <v>30633.211193200001</v>
      </c>
      <c r="AV148" s="61">
        <f t="shared" si="156"/>
        <v>45583.817195840049</v>
      </c>
      <c r="AW148" s="61">
        <f t="shared" si="156"/>
        <v>30413.881959999962</v>
      </c>
      <c r="AX148" s="61">
        <f t="shared" si="156"/>
        <v>23763.39084</v>
      </c>
      <c r="AY148" s="61">
        <f t="shared" si="156"/>
        <v>47778.989803999983</v>
      </c>
      <c r="AZ148" s="61">
        <f t="shared" si="156"/>
        <v>88492.66942249985</v>
      </c>
      <c r="BA148" s="61">
        <f t="shared" si="156"/>
        <v>25522.25221391999</v>
      </c>
      <c r="BB148" s="88">
        <f t="shared" si="156"/>
        <v>112933.32157099972</v>
      </c>
      <c r="BC148" s="62">
        <f t="shared" si="156"/>
        <v>26507.139206240012</v>
      </c>
      <c r="BD148" s="61">
        <f t="shared" si="156"/>
        <v>27961.389616160021</v>
      </c>
      <c r="BE148" s="120">
        <f t="shared" si="156"/>
        <v>75576.105337040048</v>
      </c>
      <c r="BF148" s="88">
        <f t="shared" si="156"/>
        <v>65901.325171499688</v>
      </c>
      <c r="BG148" s="61">
        <f t="shared" si="156"/>
        <v>130533.29012360002</v>
      </c>
      <c r="BH148" s="60">
        <f t="shared" si="156"/>
        <v>78344.609116200008</v>
      </c>
      <c r="BI148" s="474">
        <f>SUM(BI135:BI147)</f>
        <v>3427171.3082630662</v>
      </c>
      <c r="BK148" s="471">
        <f t="shared" si="149"/>
        <v>716845.04824911989</v>
      </c>
      <c r="BL148" s="471">
        <f t="shared" si="150"/>
        <v>2710326.2600139459</v>
      </c>
      <c r="BM148" s="471">
        <f>BI55</f>
        <v>2710326.2600139459</v>
      </c>
    </row>
    <row r="149" spans="1:65" s="464" customFormat="1" x14ac:dyDescent="0.25">
      <c r="B149" s="464">
        <f>SUM(B135:B147)</f>
        <v>465650.03198671999</v>
      </c>
      <c r="C149" s="464">
        <f t="shared" ref="C149:BH149" si="157">SUM(C135:C147)</f>
        <v>20900.255314400019</v>
      </c>
      <c r="D149" s="464">
        <f t="shared" si="157"/>
        <v>11769.36656</v>
      </c>
      <c r="E149" s="464">
        <f t="shared" si="157"/>
        <v>29655.816250479998</v>
      </c>
      <c r="F149" s="464">
        <f t="shared" si="157"/>
        <v>38170.518168719973</v>
      </c>
      <c r="G149" s="464">
        <f t="shared" si="157"/>
        <v>38944.88012379998</v>
      </c>
      <c r="H149" s="464">
        <f t="shared" si="157"/>
        <v>30911.318253480018</v>
      </c>
      <c r="I149" s="464">
        <f t="shared" si="157"/>
        <v>80842.861591519963</v>
      </c>
      <c r="J149" s="464">
        <f t="shared" si="157"/>
        <v>83395.92</v>
      </c>
      <c r="K149" s="464">
        <f t="shared" si="157"/>
        <v>30107.23364102999</v>
      </c>
      <c r="L149" s="464">
        <f t="shared" si="157"/>
        <v>59703.264866280006</v>
      </c>
      <c r="M149" s="464">
        <f t="shared" si="157"/>
        <v>66990.281934134997</v>
      </c>
      <c r="N149" s="464">
        <f t="shared" si="157"/>
        <v>27674.134887839999</v>
      </c>
      <c r="O149" s="464">
        <f t="shared" si="157"/>
        <v>58299.586569420018</v>
      </c>
      <c r="P149" s="464">
        <f t="shared" si="157"/>
        <v>99796.409769420017</v>
      </c>
      <c r="Q149" s="464">
        <f t="shared" si="157"/>
        <v>73923.972853290019</v>
      </c>
      <c r="R149" s="464">
        <f t="shared" si="157"/>
        <v>13611.537035040003</v>
      </c>
      <c r="S149" s="464">
        <f t="shared" si="157"/>
        <v>37264.279926930016</v>
      </c>
      <c r="T149" s="464">
        <f t="shared" si="157"/>
        <v>53904.638723459888</v>
      </c>
      <c r="U149" s="464">
        <f t="shared" si="157"/>
        <v>75412.565400000007</v>
      </c>
      <c r="V149" s="464">
        <f t="shared" si="157"/>
        <v>15291.962100000001</v>
      </c>
      <c r="W149" s="464">
        <f t="shared" si="157"/>
        <v>79196.938800000004</v>
      </c>
      <c r="X149" s="464">
        <f t="shared" si="157"/>
        <v>46089.691200000001</v>
      </c>
      <c r="Y149" s="464">
        <f t="shared" si="157"/>
        <v>154987.60680000001</v>
      </c>
      <c r="Z149" s="464">
        <f t="shared" si="157"/>
        <v>87920.476800000004</v>
      </c>
      <c r="AA149" s="464">
        <f t="shared" si="157"/>
        <v>58126.4712</v>
      </c>
      <c r="AB149" s="464">
        <f t="shared" si="157"/>
        <v>19260.929800000005</v>
      </c>
      <c r="AC149" s="464">
        <f t="shared" si="157"/>
        <v>11265.045399999999</v>
      </c>
      <c r="AD149" s="464">
        <f t="shared" si="157"/>
        <v>34894.886800000007</v>
      </c>
      <c r="AE149" s="464">
        <f t="shared" si="157"/>
        <v>64953.676623079984</v>
      </c>
      <c r="AF149" s="464">
        <f t="shared" si="157"/>
        <v>12184.205081999997</v>
      </c>
      <c r="AG149" s="464">
        <f t="shared" si="157"/>
        <v>9086.4189779999997</v>
      </c>
      <c r="AH149" s="464">
        <f t="shared" si="157"/>
        <v>63317.81003275</v>
      </c>
      <c r="AI149" s="464">
        <f t="shared" si="157"/>
        <v>25148.2993216</v>
      </c>
      <c r="AJ149" s="464">
        <f t="shared" si="157"/>
        <v>25999.386817039998</v>
      </c>
      <c r="AK149" s="464">
        <f t="shared" si="157"/>
        <v>7071.9310301023997</v>
      </c>
      <c r="AL149" s="464">
        <f t="shared" si="157"/>
        <v>19157.1697065056</v>
      </c>
      <c r="AM149" s="464">
        <f t="shared" si="157"/>
        <v>35644.681564799997</v>
      </c>
      <c r="AN149" s="464">
        <f t="shared" si="157"/>
        <v>33169.965228400004</v>
      </c>
      <c r="AO149" s="464">
        <f t="shared" si="157"/>
        <v>19596.724839999999</v>
      </c>
      <c r="AP149" s="464">
        <f t="shared" si="157"/>
        <v>34725.908444919995</v>
      </c>
      <c r="AQ149" s="464">
        <f t="shared" si="157"/>
        <v>281556</v>
      </c>
      <c r="AR149" s="464">
        <f t="shared" si="157"/>
        <v>0</v>
      </c>
      <c r="AS149" s="464">
        <f t="shared" si="157"/>
        <v>28130.906058640001</v>
      </c>
      <c r="AT149" s="464">
        <f t="shared" si="157"/>
        <v>53519.949008064003</v>
      </c>
      <c r="AU149" s="464">
        <f t="shared" si="157"/>
        <v>30633.211193200001</v>
      </c>
      <c r="AV149" s="464">
        <f t="shared" si="157"/>
        <v>45583.817195840049</v>
      </c>
      <c r="AW149" s="464">
        <f t="shared" si="157"/>
        <v>30413.881959999962</v>
      </c>
      <c r="AX149" s="464">
        <f t="shared" si="157"/>
        <v>23763.39084</v>
      </c>
      <c r="AY149" s="464">
        <f t="shared" si="157"/>
        <v>47778.989803999983</v>
      </c>
      <c r="AZ149" s="464">
        <f t="shared" si="157"/>
        <v>88492.669422499865</v>
      </c>
      <c r="BA149" s="464">
        <f t="shared" si="157"/>
        <v>25522.252213919994</v>
      </c>
      <c r="BB149" s="464">
        <f t="shared" si="157"/>
        <v>112933.32157099972</v>
      </c>
      <c r="BC149" s="464">
        <f t="shared" si="157"/>
        <v>26507.139206240012</v>
      </c>
      <c r="BD149" s="464">
        <f t="shared" si="157"/>
        <v>27961.389616160021</v>
      </c>
      <c r="BE149" s="464">
        <f t="shared" si="157"/>
        <v>75576.105337040048</v>
      </c>
      <c r="BF149" s="464">
        <f t="shared" si="157"/>
        <v>65901.325171499688</v>
      </c>
      <c r="BG149" s="464">
        <f t="shared" si="157"/>
        <v>130533.29012360002</v>
      </c>
      <c r="BH149" s="464">
        <f t="shared" si="157"/>
        <v>78344.609116200008</v>
      </c>
      <c r="BI149" s="465">
        <f>SUM(B149:BH149)</f>
        <v>3427171.3082630672</v>
      </c>
      <c r="BK149" s="471">
        <f t="shared" si="149"/>
        <v>716845.04824911989</v>
      </c>
      <c r="BL149" s="471">
        <f t="shared" si="150"/>
        <v>2710326.2600139459</v>
      </c>
    </row>
    <row r="150" spans="1:65" hidden="1" x14ac:dyDescent="0.25"/>
    <row r="151" spans="1:65" hidden="1" x14ac:dyDescent="0.25"/>
    <row r="152" spans="1:65" ht="15.75" hidden="1" x14ac:dyDescent="0.25">
      <c r="A152" s="463" t="s">
        <v>260</v>
      </c>
      <c r="B152" s="459"/>
      <c r="C152" s="459"/>
      <c r="D152" s="459"/>
      <c r="E152" s="459"/>
      <c r="F152" s="459"/>
      <c r="G152" s="459"/>
      <c r="H152" s="459"/>
      <c r="I152" s="459"/>
      <c r="J152" s="459"/>
      <c r="K152" s="459"/>
      <c r="L152" s="459"/>
      <c r="M152" s="459"/>
      <c r="N152" s="459"/>
      <c r="O152" s="459"/>
      <c r="P152" s="459"/>
      <c r="Q152" s="459"/>
      <c r="R152" s="459"/>
      <c r="S152" s="459"/>
      <c r="T152" s="459"/>
      <c r="U152" s="459"/>
      <c r="V152" s="459"/>
      <c r="W152" s="459"/>
      <c r="X152" s="459"/>
      <c r="Y152" s="459"/>
      <c r="Z152" s="459"/>
      <c r="AA152" s="459"/>
      <c r="AB152" s="459"/>
      <c r="AC152" s="459"/>
      <c r="AD152" s="459"/>
      <c r="AE152" s="459"/>
      <c r="AF152" s="459"/>
      <c r="AG152" s="459"/>
      <c r="AH152" s="459"/>
      <c r="AI152" s="459"/>
      <c r="AJ152" s="459"/>
      <c r="AK152" s="459"/>
      <c r="AL152" s="459"/>
      <c r="AM152" s="459"/>
      <c r="AN152" s="459"/>
      <c r="AO152" s="459"/>
      <c r="AP152" s="459"/>
      <c r="AQ152" s="459"/>
      <c r="AR152" s="459"/>
      <c r="AS152" s="459"/>
      <c r="AT152" s="459"/>
      <c r="AU152" s="459"/>
      <c r="AV152" s="459"/>
      <c r="AW152" s="459"/>
      <c r="AX152" s="459"/>
      <c r="AY152" s="459"/>
      <c r="AZ152" s="459"/>
      <c r="BA152" s="459"/>
      <c r="BB152" s="459"/>
      <c r="BC152" s="459"/>
      <c r="BD152" s="459"/>
      <c r="BE152" s="459"/>
      <c r="BF152" s="459"/>
      <c r="BG152" s="459"/>
      <c r="BH152" s="459"/>
      <c r="BI152" s="459"/>
      <c r="BJ152" s="459"/>
    </row>
    <row r="153" spans="1:65" hidden="1" x14ac:dyDescent="0.25">
      <c r="A153" s="476" t="s">
        <v>267</v>
      </c>
      <c r="B153" s="459"/>
      <c r="C153" s="459"/>
      <c r="D153" s="459"/>
      <c r="E153" s="459"/>
      <c r="F153" s="459"/>
      <c r="G153" s="459"/>
      <c r="H153" s="459"/>
      <c r="I153" s="459"/>
      <c r="J153" s="459"/>
      <c r="K153" s="459"/>
      <c r="L153" s="459"/>
      <c r="M153" s="459"/>
      <c r="N153" s="459"/>
      <c r="O153" s="459"/>
      <c r="P153" s="459"/>
      <c r="Q153" s="459"/>
      <c r="R153" s="459"/>
      <c r="S153" s="459"/>
      <c r="T153" s="459"/>
      <c r="U153" s="459"/>
      <c r="V153" s="459"/>
      <c r="W153" s="459"/>
      <c r="X153" s="459"/>
      <c r="Y153" s="459"/>
      <c r="Z153" s="459"/>
      <c r="AA153" s="459"/>
      <c r="AB153" s="459"/>
      <c r="AC153" s="459"/>
      <c r="AD153" s="459"/>
      <c r="AE153" s="459"/>
      <c r="AF153" s="459"/>
      <c r="AG153" s="459"/>
      <c r="AH153" s="459"/>
      <c r="AI153" s="459"/>
      <c r="AJ153" s="459"/>
      <c r="AK153" s="459"/>
      <c r="AL153" s="459"/>
      <c r="AM153" s="459"/>
      <c r="AN153" s="459"/>
      <c r="AO153" s="459"/>
      <c r="AP153" s="459"/>
      <c r="AQ153" s="459"/>
      <c r="AR153" s="459"/>
      <c r="AS153" s="459"/>
      <c r="AT153" s="459"/>
      <c r="AU153" s="459"/>
      <c r="AV153" s="459"/>
      <c r="AW153" s="459"/>
      <c r="AX153" s="459"/>
      <c r="AY153" s="459"/>
      <c r="AZ153" s="459"/>
      <c r="BA153" s="459"/>
      <c r="BB153" s="459"/>
      <c r="BC153" s="459"/>
      <c r="BD153" s="459"/>
      <c r="BE153" s="459"/>
      <c r="BF153" s="459"/>
      <c r="BG153" s="459"/>
      <c r="BH153" s="459"/>
      <c r="BI153" s="459"/>
      <c r="BJ153" s="459"/>
    </row>
    <row r="154" spans="1:65" hidden="1" x14ac:dyDescent="0.25">
      <c r="A154" s="460" t="s">
        <v>243</v>
      </c>
      <c r="B154" s="459" t="s">
        <v>244</v>
      </c>
      <c r="C154" s="457"/>
      <c r="D154" s="457"/>
      <c r="E154" s="457"/>
      <c r="F154" s="457" t="s">
        <v>245</v>
      </c>
      <c r="G154" s="457"/>
      <c r="H154" s="457"/>
      <c r="I154" s="457"/>
      <c r="J154" s="459" t="s">
        <v>246</v>
      </c>
      <c r="K154" s="459"/>
      <c r="L154" s="459"/>
      <c r="M154" s="457" t="s">
        <v>247</v>
      </c>
      <c r="N154" s="457"/>
      <c r="O154" s="457"/>
      <c r="P154" s="457"/>
      <c r="Q154" s="457"/>
      <c r="R154" s="459" t="s">
        <v>248</v>
      </c>
      <c r="S154" s="459"/>
      <c r="T154" s="457" t="s">
        <v>249</v>
      </c>
      <c r="U154" s="457"/>
      <c r="V154" s="457"/>
      <c r="W154" s="457"/>
      <c r="X154" s="457"/>
      <c r="Y154" s="459" t="s">
        <v>250</v>
      </c>
      <c r="Z154" s="459"/>
      <c r="AA154" s="459"/>
      <c r="AB154" s="459"/>
      <c r="AC154" s="459"/>
      <c r="AD154" s="459"/>
      <c r="AE154" s="457" t="s">
        <v>251</v>
      </c>
      <c r="AF154" s="457"/>
      <c r="AG154" s="457"/>
      <c r="AH154" s="457"/>
      <c r="AI154" s="457"/>
      <c r="AJ154" s="457"/>
      <c r="AK154" s="459" t="s">
        <v>252</v>
      </c>
      <c r="AL154" s="459"/>
      <c r="AM154" s="459"/>
      <c r="AN154" s="459"/>
      <c r="AO154" s="459"/>
      <c r="AP154" s="457" t="s">
        <v>253</v>
      </c>
      <c r="AQ154" s="457"/>
      <c r="AR154" s="457"/>
      <c r="AS154" s="459" t="s">
        <v>254</v>
      </c>
      <c r="AT154" s="459"/>
      <c r="AU154" s="459"/>
      <c r="AV154" s="457" t="s">
        <v>255</v>
      </c>
      <c r="AW154" s="457"/>
      <c r="AX154" s="457"/>
      <c r="AY154" s="457"/>
      <c r="AZ154" s="457"/>
      <c r="BA154" s="457"/>
      <c r="BB154" s="459" t="s">
        <v>256</v>
      </c>
      <c r="BC154" s="457" t="s">
        <v>257</v>
      </c>
      <c r="BD154" s="457"/>
      <c r="BE154" s="457"/>
      <c r="BF154" s="459" t="s">
        <v>153</v>
      </c>
      <c r="BG154" s="457" t="s">
        <v>258</v>
      </c>
      <c r="BH154" s="457"/>
      <c r="BI154" s="459" t="s">
        <v>271</v>
      </c>
      <c r="BJ154" s="459"/>
      <c r="BK154" s="459" t="s">
        <v>272</v>
      </c>
      <c r="BL154" s="459" t="s">
        <v>273</v>
      </c>
    </row>
    <row r="155" spans="1:65" hidden="1" x14ac:dyDescent="0.25">
      <c r="A155" s="460"/>
      <c r="B155" s="460" t="s">
        <v>10</v>
      </c>
      <c r="C155" s="460" t="s">
        <v>11</v>
      </c>
      <c r="D155" s="460" t="s">
        <v>12</v>
      </c>
      <c r="E155" s="460" t="s">
        <v>13</v>
      </c>
      <c r="F155" s="460" t="s">
        <v>14</v>
      </c>
      <c r="G155" s="460" t="s">
        <v>15</v>
      </c>
      <c r="H155" s="460" t="s">
        <v>16</v>
      </c>
      <c r="I155" s="460" t="s">
        <v>17</v>
      </c>
      <c r="J155" s="460" t="s">
        <v>18</v>
      </c>
      <c r="K155" s="460" t="s">
        <v>19</v>
      </c>
      <c r="L155" s="460" t="s">
        <v>20</v>
      </c>
      <c r="M155" s="460" t="s">
        <v>21</v>
      </c>
      <c r="N155" s="460" t="s">
        <v>22</v>
      </c>
      <c r="O155" s="460" t="s">
        <v>23</v>
      </c>
      <c r="P155" s="460" t="s">
        <v>24</v>
      </c>
      <c r="Q155" s="460" t="s">
        <v>25</v>
      </c>
      <c r="R155" s="460" t="s">
        <v>26</v>
      </c>
      <c r="S155" s="460" t="s">
        <v>27</v>
      </c>
      <c r="T155" s="460" t="s">
        <v>28</v>
      </c>
      <c r="U155" s="460" t="s">
        <v>29</v>
      </c>
      <c r="V155" s="460" t="s">
        <v>30</v>
      </c>
      <c r="W155" s="460" t="s">
        <v>31</v>
      </c>
      <c r="X155" s="460" t="s">
        <v>32</v>
      </c>
      <c r="Y155" s="460" t="s">
        <v>33</v>
      </c>
      <c r="Z155" s="460" t="s">
        <v>34</v>
      </c>
      <c r="AA155" s="460" t="s">
        <v>35</v>
      </c>
      <c r="AB155" s="460" t="s">
        <v>36</v>
      </c>
      <c r="AC155" s="460" t="s">
        <v>37</v>
      </c>
      <c r="AD155" s="460" t="s">
        <v>38</v>
      </c>
      <c r="AE155" s="460" t="s">
        <v>39</v>
      </c>
      <c r="AF155" s="460" t="s">
        <v>40</v>
      </c>
      <c r="AG155" s="460" t="s">
        <v>41</v>
      </c>
      <c r="AH155" s="460" t="s">
        <v>42</v>
      </c>
      <c r="AI155" s="460" t="s">
        <v>43</v>
      </c>
      <c r="AJ155" s="460" t="s">
        <v>44</v>
      </c>
      <c r="AK155" s="460" t="s">
        <v>45</v>
      </c>
      <c r="AL155" s="460" t="s">
        <v>46</v>
      </c>
      <c r="AM155" s="460" t="s">
        <v>47</v>
      </c>
      <c r="AN155" s="460" t="s">
        <v>66</v>
      </c>
      <c r="AO155" s="460" t="s">
        <v>48</v>
      </c>
      <c r="AP155" s="460" t="s">
        <v>49</v>
      </c>
      <c r="AQ155" s="460" t="s">
        <v>50</v>
      </c>
      <c r="AR155" s="460" t="s">
        <v>51</v>
      </c>
      <c r="AS155" s="460" t="s">
        <v>52</v>
      </c>
      <c r="AT155" s="460" t="s">
        <v>53</v>
      </c>
      <c r="AU155" s="460" t="s">
        <v>54</v>
      </c>
      <c r="AV155" s="460" t="s">
        <v>55</v>
      </c>
      <c r="AW155" s="460" t="s">
        <v>56</v>
      </c>
      <c r="AX155" s="460" t="s">
        <v>58</v>
      </c>
      <c r="AY155" s="460" t="s">
        <v>57</v>
      </c>
      <c r="AZ155" s="460" t="s">
        <v>59</v>
      </c>
      <c r="BA155" s="460" t="s">
        <v>60</v>
      </c>
      <c r="BB155" s="460">
        <v>13</v>
      </c>
      <c r="BC155" s="460" t="s">
        <v>61</v>
      </c>
      <c r="BD155" s="460" t="s">
        <v>62</v>
      </c>
      <c r="BE155" s="460" t="s">
        <v>63</v>
      </c>
      <c r="BF155" s="460">
        <v>15</v>
      </c>
      <c r="BG155" s="460" t="s">
        <v>64</v>
      </c>
      <c r="BH155" s="460" t="s">
        <v>65</v>
      </c>
      <c r="BI155" s="460" t="s">
        <v>266</v>
      </c>
      <c r="BJ155" s="472" t="s">
        <v>265</v>
      </c>
      <c r="BK155" s="459"/>
      <c r="BL155" s="459"/>
    </row>
    <row r="156" spans="1:65" hidden="1" x14ac:dyDescent="0.25">
      <c r="A156" s="467">
        <v>2018</v>
      </c>
      <c r="B156" s="478">
        <f t="shared" ref="B156:Q168" si="158">B96*B$169</f>
        <v>0</v>
      </c>
      <c r="C156" s="478">
        <f t="shared" si="158"/>
        <v>0</v>
      </c>
      <c r="D156" s="478">
        <f t="shared" si="158"/>
        <v>0</v>
      </c>
      <c r="E156" s="478">
        <f t="shared" si="158"/>
        <v>0</v>
      </c>
      <c r="F156" s="478">
        <f t="shared" si="158"/>
        <v>0</v>
      </c>
      <c r="G156" s="478">
        <f t="shared" si="158"/>
        <v>0</v>
      </c>
      <c r="H156" s="478">
        <f t="shared" si="158"/>
        <v>0</v>
      </c>
      <c r="I156" s="478">
        <f t="shared" si="158"/>
        <v>0</v>
      </c>
      <c r="J156" s="478">
        <f t="shared" si="158"/>
        <v>0</v>
      </c>
      <c r="K156" s="478">
        <f t="shared" si="158"/>
        <v>0</v>
      </c>
      <c r="L156" s="478">
        <f t="shared" si="158"/>
        <v>0</v>
      </c>
      <c r="M156" s="478">
        <f t="shared" si="158"/>
        <v>0</v>
      </c>
      <c r="N156" s="478">
        <f t="shared" si="158"/>
        <v>0</v>
      </c>
      <c r="O156" s="478">
        <f t="shared" si="158"/>
        <v>0</v>
      </c>
      <c r="P156" s="478">
        <f t="shared" si="158"/>
        <v>0</v>
      </c>
      <c r="Q156" s="478">
        <f t="shared" si="158"/>
        <v>0</v>
      </c>
      <c r="R156" s="478">
        <f t="shared" ref="C156:AL164" si="159">R96*R$169</f>
        <v>0</v>
      </c>
      <c r="S156" s="478">
        <f t="shared" si="159"/>
        <v>0</v>
      </c>
      <c r="T156" s="478">
        <f t="shared" si="159"/>
        <v>0</v>
      </c>
      <c r="U156" s="478">
        <f t="shared" si="159"/>
        <v>0</v>
      </c>
      <c r="V156" s="478">
        <f t="shared" si="159"/>
        <v>0</v>
      </c>
      <c r="W156" s="478">
        <f t="shared" si="159"/>
        <v>0</v>
      </c>
      <c r="X156" s="478">
        <f t="shared" si="159"/>
        <v>0</v>
      </c>
      <c r="Y156" s="478">
        <f t="shared" si="159"/>
        <v>0</v>
      </c>
      <c r="Z156" s="478">
        <f t="shared" si="159"/>
        <v>0</v>
      </c>
      <c r="AA156" s="478">
        <f t="shared" si="159"/>
        <v>0</v>
      </c>
      <c r="AB156" s="478">
        <f t="shared" si="159"/>
        <v>0</v>
      </c>
      <c r="AC156" s="478">
        <f t="shared" si="159"/>
        <v>0</v>
      </c>
      <c r="AD156" s="478">
        <f t="shared" si="159"/>
        <v>0</v>
      </c>
      <c r="AE156" s="478">
        <f t="shared" si="159"/>
        <v>25981.470649231997</v>
      </c>
      <c r="AF156" s="478">
        <f t="shared" si="159"/>
        <v>0</v>
      </c>
      <c r="AG156" s="478">
        <f t="shared" si="159"/>
        <v>0</v>
      </c>
      <c r="AH156" s="478">
        <f t="shared" si="159"/>
        <v>0</v>
      </c>
      <c r="AI156" s="478">
        <f t="shared" si="159"/>
        <v>0</v>
      </c>
      <c r="AJ156" s="478">
        <f t="shared" si="159"/>
        <v>0</v>
      </c>
      <c r="AK156" s="478">
        <f t="shared" si="159"/>
        <v>0</v>
      </c>
      <c r="AL156" s="478">
        <f t="shared" si="159"/>
        <v>0</v>
      </c>
      <c r="AM156" s="478">
        <f t="shared" ref="AM156:BH164" si="160">AM96*AM$169</f>
        <v>0</v>
      </c>
      <c r="AN156" s="478">
        <f t="shared" si="160"/>
        <v>0</v>
      </c>
      <c r="AO156" s="478">
        <f t="shared" si="160"/>
        <v>0</v>
      </c>
      <c r="AP156" s="478">
        <f t="shared" si="160"/>
        <v>10417.772533475998</v>
      </c>
      <c r="AQ156" s="478">
        <f t="shared" si="160"/>
        <v>28155.600000000002</v>
      </c>
      <c r="AR156" s="478">
        <f t="shared" si="160"/>
        <v>28155.600000000002</v>
      </c>
      <c r="AS156" s="478">
        <f t="shared" si="160"/>
        <v>0</v>
      </c>
      <c r="AT156" s="478">
        <f t="shared" si="160"/>
        <v>0</v>
      </c>
      <c r="AU156" s="478">
        <f t="shared" si="160"/>
        <v>0</v>
      </c>
      <c r="AV156" s="478">
        <f t="shared" si="160"/>
        <v>0</v>
      </c>
      <c r="AW156" s="478">
        <f t="shared" si="160"/>
        <v>0</v>
      </c>
      <c r="AX156" s="478">
        <f t="shared" si="160"/>
        <v>0</v>
      </c>
      <c r="AY156" s="478">
        <f t="shared" si="160"/>
        <v>0</v>
      </c>
      <c r="AZ156" s="478">
        <f t="shared" si="160"/>
        <v>0</v>
      </c>
      <c r="BA156" s="478">
        <f t="shared" si="160"/>
        <v>0</v>
      </c>
      <c r="BB156" s="478">
        <f t="shared" si="160"/>
        <v>0</v>
      </c>
      <c r="BC156" s="478">
        <f t="shared" si="160"/>
        <v>0</v>
      </c>
      <c r="BD156" s="478">
        <f t="shared" si="160"/>
        <v>0</v>
      </c>
      <c r="BE156" s="478">
        <f t="shared" si="160"/>
        <v>0</v>
      </c>
      <c r="BF156" s="478">
        <f t="shared" si="160"/>
        <v>6590.1325171499693</v>
      </c>
      <c r="BG156" s="478">
        <f t="shared" si="160"/>
        <v>13053.329012360002</v>
      </c>
      <c r="BH156" s="478">
        <f t="shared" si="160"/>
        <v>23503.382734860003</v>
      </c>
      <c r="BI156" s="465">
        <f>SUM(B156:BH156)</f>
        <v>135857.28744707798</v>
      </c>
      <c r="BJ156" s="473">
        <v>2018</v>
      </c>
      <c r="BK156" s="471">
        <f>SUM(B156:I156)</f>
        <v>0</v>
      </c>
      <c r="BL156" s="471">
        <f>SUM(J156:BH156)</f>
        <v>135857.28744707798</v>
      </c>
    </row>
    <row r="157" spans="1:65" hidden="1" x14ac:dyDescent="0.25">
      <c r="A157" s="467">
        <v>2019</v>
      </c>
      <c r="B157" s="478">
        <f t="shared" si="158"/>
        <v>0</v>
      </c>
      <c r="C157" s="478">
        <f t="shared" si="159"/>
        <v>0</v>
      </c>
      <c r="D157" s="478">
        <f t="shared" si="159"/>
        <v>0</v>
      </c>
      <c r="E157" s="478">
        <f t="shared" si="159"/>
        <v>0</v>
      </c>
      <c r="F157" s="478">
        <f t="shared" si="159"/>
        <v>0</v>
      </c>
      <c r="G157" s="478">
        <f t="shared" si="159"/>
        <v>0</v>
      </c>
      <c r="H157" s="478">
        <f t="shared" si="159"/>
        <v>0</v>
      </c>
      <c r="I157" s="478">
        <f t="shared" si="159"/>
        <v>0</v>
      </c>
      <c r="J157" s="478">
        <f t="shared" si="159"/>
        <v>0</v>
      </c>
      <c r="K157" s="478">
        <f t="shared" si="159"/>
        <v>0</v>
      </c>
      <c r="L157" s="478">
        <f t="shared" si="159"/>
        <v>0</v>
      </c>
      <c r="M157" s="478">
        <f t="shared" si="159"/>
        <v>0</v>
      </c>
      <c r="N157" s="478">
        <f t="shared" si="159"/>
        <v>0</v>
      </c>
      <c r="O157" s="478">
        <f t="shared" si="159"/>
        <v>0</v>
      </c>
      <c r="P157" s="478">
        <f t="shared" si="159"/>
        <v>0</v>
      </c>
      <c r="Q157" s="478">
        <f t="shared" si="159"/>
        <v>0</v>
      </c>
      <c r="R157" s="478">
        <f t="shared" si="159"/>
        <v>0</v>
      </c>
      <c r="S157" s="478">
        <f t="shared" si="159"/>
        <v>0</v>
      </c>
      <c r="T157" s="478">
        <f t="shared" si="159"/>
        <v>0</v>
      </c>
      <c r="U157" s="478">
        <f t="shared" si="159"/>
        <v>0</v>
      </c>
      <c r="V157" s="478">
        <f t="shared" si="159"/>
        <v>0</v>
      </c>
      <c r="W157" s="478">
        <f t="shared" si="159"/>
        <v>0</v>
      </c>
      <c r="X157" s="478">
        <f t="shared" si="159"/>
        <v>0</v>
      </c>
      <c r="Y157" s="478">
        <f t="shared" si="159"/>
        <v>0</v>
      </c>
      <c r="Z157" s="478">
        <f t="shared" si="159"/>
        <v>0</v>
      </c>
      <c r="AA157" s="478">
        <f t="shared" si="159"/>
        <v>0</v>
      </c>
      <c r="AB157" s="478">
        <f t="shared" si="159"/>
        <v>0</v>
      </c>
      <c r="AC157" s="478">
        <f t="shared" si="159"/>
        <v>0</v>
      </c>
      <c r="AD157" s="478">
        <f t="shared" si="159"/>
        <v>0</v>
      </c>
      <c r="AE157" s="478">
        <f t="shared" si="159"/>
        <v>32476.838311539996</v>
      </c>
      <c r="AF157" s="478">
        <f t="shared" si="159"/>
        <v>7800.4663591679991</v>
      </c>
      <c r="AG157" s="478">
        <f t="shared" si="159"/>
        <v>2725.9256934</v>
      </c>
      <c r="AH157" s="478">
        <f t="shared" si="159"/>
        <v>18995.343009824999</v>
      </c>
      <c r="AI157" s="478">
        <f t="shared" si="159"/>
        <v>7544.4897964799993</v>
      </c>
      <c r="AJ157" s="478">
        <f t="shared" si="159"/>
        <v>7799.8160451119993</v>
      </c>
      <c r="AK157" s="478">
        <f t="shared" si="159"/>
        <v>0</v>
      </c>
      <c r="AL157" s="478">
        <f t="shared" si="159"/>
        <v>0</v>
      </c>
      <c r="AM157" s="478">
        <f t="shared" ref="AM157" si="161">AM97*AM$169</f>
        <v>0</v>
      </c>
      <c r="AN157" s="478">
        <f t="shared" si="160"/>
        <v>0</v>
      </c>
      <c r="AO157" s="478">
        <f t="shared" si="160"/>
        <v>0</v>
      </c>
      <c r="AP157" s="478">
        <f t="shared" si="160"/>
        <v>10417.772533475998</v>
      </c>
      <c r="AQ157" s="478">
        <f t="shared" si="160"/>
        <v>56311.200000000004</v>
      </c>
      <c r="AR157" s="478">
        <f t="shared" si="160"/>
        <v>42233.4</v>
      </c>
      <c r="AS157" s="478">
        <f t="shared" si="160"/>
        <v>0</v>
      </c>
      <c r="AT157" s="478">
        <f t="shared" si="160"/>
        <v>0</v>
      </c>
      <c r="AU157" s="478">
        <f t="shared" si="160"/>
        <v>0</v>
      </c>
      <c r="AV157" s="478">
        <f t="shared" si="160"/>
        <v>0</v>
      </c>
      <c r="AW157" s="478">
        <f t="shared" si="160"/>
        <v>0</v>
      </c>
      <c r="AX157" s="478">
        <f t="shared" si="160"/>
        <v>0</v>
      </c>
      <c r="AY157" s="478">
        <f t="shared" si="160"/>
        <v>0</v>
      </c>
      <c r="AZ157" s="478">
        <f t="shared" si="160"/>
        <v>0</v>
      </c>
      <c r="BA157" s="478">
        <f t="shared" si="160"/>
        <v>0</v>
      </c>
      <c r="BB157" s="478">
        <f t="shared" si="160"/>
        <v>0</v>
      </c>
      <c r="BC157" s="478">
        <f t="shared" si="160"/>
        <v>0</v>
      </c>
      <c r="BD157" s="478">
        <f t="shared" si="160"/>
        <v>0</v>
      </c>
      <c r="BE157" s="478">
        <f t="shared" si="160"/>
        <v>0</v>
      </c>
      <c r="BF157" s="478">
        <f t="shared" si="160"/>
        <v>13180.265034299939</v>
      </c>
      <c r="BG157" s="478">
        <f t="shared" si="160"/>
        <v>39159.987037080005</v>
      </c>
      <c r="BH157" s="478">
        <f t="shared" si="160"/>
        <v>23503.382734860003</v>
      </c>
      <c r="BI157" s="465">
        <f t="shared" ref="BI157:BI168" si="162">SUM(B157:BH157)</f>
        <v>262148.88655524096</v>
      </c>
      <c r="BJ157" s="473">
        <v>2019</v>
      </c>
      <c r="BK157" s="471">
        <f t="shared" ref="BK157:BK170" si="163">SUM(B157:I157)</f>
        <v>0</v>
      </c>
      <c r="BL157" s="471">
        <f t="shared" ref="BL157:BL170" si="164">SUM(J157:BH157)</f>
        <v>262148.88655524096</v>
      </c>
    </row>
    <row r="158" spans="1:65" hidden="1" x14ac:dyDescent="0.25">
      <c r="A158" s="467">
        <v>2020</v>
      </c>
      <c r="B158" s="478">
        <f t="shared" si="158"/>
        <v>0</v>
      </c>
      <c r="C158" s="478">
        <f t="shared" si="159"/>
        <v>0</v>
      </c>
      <c r="D158" s="478">
        <f t="shared" si="159"/>
        <v>0</v>
      </c>
      <c r="E158" s="478">
        <f t="shared" si="159"/>
        <v>0</v>
      </c>
      <c r="F158" s="478">
        <f t="shared" si="159"/>
        <v>0</v>
      </c>
      <c r="G158" s="478">
        <f t="shared" si="159"/>
        <v>0</v>
      </c>
      <c r="H158" s="478">
        <f t="shared" si="159"/>
        <v>0</v>
      </c>
      <c r="I158" s="478">
        <f t="shared" si="159"/>
        <v>0</v>
      </c>
      <c r="J158" s="478">
        <f t="shared" si="159"/>
        <v>0</v>
      </c>
      <c r="K158" s="478">
        <f t="shared" si="159"/>
        <v>0</v>
      </c>
      <c r="L158" s="478">
        <f t="shared" si="159"/>
        <v>0</v>
      </c>
      <c r="M158" s="478">
        <f t="shared" si="159"/>
        <v>0</v>
      </c>
      <c r="N158" s="478">
        <f t="shared" si="159"/>
        <v>0</v>
      </c>
      <c r="O158" s="478">
        <f t="shared" si="159"/>
        <v>0</v>
      </c>
      <c r="P158" s="478">
        <f t="shared" si="159"/>
        <v>0</v>
      </c>
      <c r="Q158" s="478">
        <f t="shared" si="159"/>
        <v>0</v>
      </c>
      <c r="R158" s="478">
        <f t="shared" si="159"/>
        <v>0</v>
      </c>
      <c r="S158" s="478">
        <f t="shared" si="159"/>
        <v>0</v>
      </c>
      <c r="T158" s="478">
        <f t="shared" si="159"/>
        <v>10780.927744691979</v>
      </c>
      <c r="U158" s="478">
        <f t="shared" si="159"/>
        <v>15846.975870000002</v>
      </c>
      <c r="V158" s="478">
        <f t="shared" si="159"/>
        <v>15846.975870000002</v>
      </c>
      <c r="W158" s="478">
        <f t="shared" si="159"/>
        <v>15839.387760000001</v>
      </c>
      <c r="X158" s="478">
        <f t="shared" si="159"/>
        <v>9217.9382400000013</v>
      </c>
      <c r="Y158" s="478">
        <f t="shared" si="159"/>
        <v>0</v>
      </c>
      <c r="Z158" s="478">
        <f t="shared" si="159"/>
        <v>0</v>
      </c>
      <c r="AA158" s="478">
        <f t="shared" si="159"/>
        <v>0</v>
      </c>
      <c r="AB158" s="478">
        <f t="shared" si="159"/>
        <v>0</v>
      </c>
      <c r="AC158" s="478">
        <f t="shared" si="159"/>
        <v>0</v>
      </c>
      <c r="AD158" s="478">
        <f t="shared" si="159"/>
        <v>0</v>
      </c>
      <c r="AE158" s="478">
        <f t="shared" si="159"/>
        <v>6495.3676623079991</v>
      </c>
      <c r="AF158" s="478">
        <f t="shared" si="159"/>
        <v>13000.777265279999</v>
      </c>
      <c r="AG158" s="478">
        <f t="shared" si="159"/>
        <v>4543.2094889999998</v>
      </c>
      <c r="AH158" s="478">
        <f t="shared" si="159"/>
        <v>31658.905016375</v>
      </c>
      <c r="AI158" s="478">
        <f t="shared" si="159"/>
        <v>12574.1496608</v>
      </c>
      <c r="AJ158" s="478">
        <f t="shared" si="159"/>
        <v>12999.693408519999</v>
      </c>
      <c r="AK158" s="478">
        <f t="shared" si="159"/>
        <v>0</v>
      </c>
      <c r="AL158" s="478">
        <f t="shared" si="159"/>
        <v>0</v>
      </c>
      <c r="AM158" s="478">
        <f t="shared" ref="AM158" si="165">AM98*AM$169</f>
        <v>0</v>
      </c>
      <c r="AN158" s="478">
        <f t="shared" si="160"/>
        <v>0</v>
      </c>
      <c r="AO158" s="478">
        <f t="shared" si="160"/>
        <v>0</v>
      </c>
      <c r="AP158" s="478">
        <f t="shared" si="160"/>
        <v>10417.772533475998</v>
      </c>
      <c r="AQ158" s="478">
        <f t="shared" si="160"/>
        <v>42233.4</v>
      </c>
      <c r="AR158" s="478">
        <f t="shared" si="160"/>
        <v>42233.4</v>
      </c>
      <c r="AS158" s="478">
        <f t="shared" si="160"/>
        <v>0</v>
      </c>
      <c r="AT158" s="478">
        <f t="shared" si="160"/>
        <v>0</v>
      </c>
      <c r="AU158" s="478">
        <f t="shared" si="160"/>
        <v>0</v>
      </c>
      <c r="AV158" s="478">
        <f t="shared" si="160"/>
        <v>0</v>
      </c>
      <c r="AW158" s="478">
        <f t="shared" si="160"/>
        <v>0</v>
      </c>
      <c r="AX158" s="478">
        <f t="shared" si="160"/>
        <v>0</v>
      </c>
      <c r="AY158" s="478">
        <f t="shared" si="160"/>
        <v>0</v>
      </c>
      <c r="AZ158" s="478">
        <f t="shared" si="160"/>
        <v>0</v>
      </c>
      <c r="BA158" s="478">
        <f t="shared" si="160"/>
        <v>0</v>
      </c>
      <c r="BB158" s="478">
        <f t="shared" si="160"/>
        <v>0</v>
      </c>
      <c r="BC158" s="478">
        <f t="shared" si="160"/>
        <v>0</v>
      </c>
      <c r="BD158" s="478">
        <f t="shared" si="160"/>
        <v>0</v>
      </c>
      <c r="BE158" s="478">
        <f t="shared" si="160"/>
        <v>0</v>
      </c>
      <c r="BF158" s="478">
        <f t="shared" si="160"/>
        <v>26360.530068599877</v>
      </c>
      <c r="BG158" s="478">
        <f t="shared" si="160"/>
        <v>52213.316049440007</v>
      </c>
      <c r="BH158" s="478">
        <f t="shared" si="160"/>
        <v>23503.382734860003</v>
      </c>
      <c r="BI158" s="465">
        <f t="shared" si="162"/>
        <v>345766.10937335086</v>
      </c>
      <c r="BJ158" s="473">
        <v>2020</v>
      </c>
      <c r="BK158" s="471">
        <f t="shared" si="163"/>
        <v>0</v>
      </c>
      <c r="BL158" s="471">
        <f t="shared" si="164"/>
        <v>345766.10937335086</v>
      </c>
    </row>
    <row r="159" spans="1:65" hidden="1" x14ac:dyDescent="0.25">
      <c r="A159" s="467">
        <v>2021</v>
      </c>
      <c r="B159" s="478">
        <f t="shared" si="158"/>
        <v>0</v>
      </c>
      <c r="C159" s="478">
        <f t="shared" si="159"/>
        <v>0</v>
      </c>
      <c r="D159" s="478">
        <f t="shared" si="159"/>
        <v>0</v>
      </c>
      <c r="E159" s="478">
        <f t="shared" si="159"/>
        <v>0</v>
      </c>
      <c r="F159" s="478">
        <f t="shared" si="159"/>
        <v>0</v>
      </c>
      <c r="G159" s="478">
        <f t="shared" si="159"/>
        <v>0</v>
      </c>
      <c r="H159" s="478">
        <f t="shared" si="159"/>
        <v>0</v>
      </c>
      <c r="I159" s="478">
        <f t="shared" si="159"/>
        <v>0</v>
      </c>
      <c r="J159" s="478">
        <f t="shared" si="159"/>
        <v>0</v>
      </c>
      <c r="K159" s="478">
        <f t="shared" si="159"/>
        <v>0</v>
      </c>
      <c r="L159" s="478">
        <f t="shared" si="159"/>
        <v>0</v>
      </c>
      <c r="M159" s="478">
        <f t="shared" si="159"/>
        <v>0</v>
      </c>
      <c r="N159" s="478">
        <f t="shared" si="159"/>
        <v>0</v>
      </c>
      <c r="O159" s="478">
        <f t="shared" si="159"/>
        <v>0</v>
      </c>
      <c r="P159" s="478">
        <f t="shared" si="159"/>
        <v>0</v>
      </c>
      <c r="Q159" s="478">
        <f t="shared" si="159"/>
        <v>0</v>
      </c>
      <c r="R159" s="478">
        <f t="shared" si="159"/>
        <v>0</v>
      </c>
      <c r="S159" s="478">
        <f t="shared" si="159"/>
        <v>0</v>
      </c>
      <c r="T159" s="478">
        <f t="shared" si="159"/>
        <v>21561.855489383957</v>
      </c>
      <c r="U159" s="478">
        <f t="shared" si="159"/>
        <v>23770.463804999999</v>
      </c>
      <c r="V159" s="478">
        <f t="shared" si="159"/>
        <v>23770.463804999999</v>
      </c>
      <c r="W159" s="478">
        <f t="shared" si="159"/>
        <v>23759.08164</v>
      </c>
      <c r="X159" s="478">
        <f t="shared" si="159"/>
        <v>18435.876480000003</v>
      </c>
      <c r="Y159" s="478">
        <f t="shared" si="159"/>
        <v>0</v>
      </c>
      <c r="Z159" s="478">
        <f t="shared" si="159"/>
        <v>0</v>
      </c>
      <c r="AA159" s="478">
        <f t="shared" si="159"/>
        <v>0</v>
      </c>
      <c r="AB159" s="478">
        <f t="shared" si="159"/>
        <v>0</v>
      </c>
      <c r="AC159" s="478">
        <f t="shared" si="159"/>
        <v>0</v>
      </c>
      <c r="AD159" s="478">
        <f t="shared" si="159"/>
        <v>0</v>
      </c>
      <c r="AE159" s="478">
        <f t="shared" si="159"/>
        <v>0</v>
      </c>
      <c r="AF159" s="478">
        <f t="shared" si="159"/>
        <v>5200.3109061120003</v>
      </c>
      <c r="AG159" s="478">
        <f t="shared" si="159"/>
        <v>1817.2837956000001</v>
      </c>
      <c r="AH159" s="478">
        <f t="shared" si="159"/>
        <v>12663.562006550001</v>
      </c>
      <c r="AI159" s="478">
        <f t="shared" si="159"/>
        <v>5029.6598643200005</v>
      </c>
      <c r="AJ159" s="478">
        <f t="shared" si="159"/>
        <v>5199.8773634079998</v>
      </c>
      <c r="AK159" s="478">
        <f t="shared" si="159"/>
        <v>0</v>
      </c>
      <c r="AL159" s="478">
        <f t="shared" si="159"/>
        <v>0</v>
      </c>
      <c r="AM159" s="478">
        <f t="shared" ref="AM159" si="166">AM99*AM$169</f>
        <v>0</v>
      </c>
      <c r="AN159" s="478">
        <f t="shared" si="160"/>
        <v>0</v>
      </c>
      <c r="AO159" s="478">
        <f t="shared" si="160"/>
        <v>0</v>
      </c>
      <c r="AP159" s="478">
        <f t="shared" si="160"/>
        <v>3472.5908444919996</v>
      </c>
      <c r="AQ159" s="478">
        <f t="shared" si="160"/>
        <v>14077.800000000001</v>
      </c>
      <c r="AR159" s="478">
        <f t="shared" si="160"/>
        <v>28155.600000000002</v>
      </c>
      <c r="AS159" s="478">
        <f t="shared" si="160"/>
        <v>0</v>
      </c>
      <c r="AT159" s="478">
        <f t="shared" si="160"/>
        <v>0</v>
      </c>
      <c r="AU159" s="478">
        <f t="shared" si="160"/>
        <v>0</v>
      </c>
      <c r="AV159" s="478">
        <f t="shared" si="160"/>
        <v>0</v>
      </c>
      <c r="AW159" s="478">
        <f t="shared" si="160"/>
        <v>0</v>
      </c>
      <c r="AX159" s="478">
        <f t="shared" si="160"/>
        <v>0</v>
      </c>
      <c r="AY159" s="478">
        <f t="shared" si="160"/>
        <v>0</v>
      </c>
      <c r="AZ159" s="478">
        <f t="shared" si="160"/>
        <v>0</v>
      </c>
      <c r="BA159" s="478">
        <f t="shared" si="160"/>
        <v>0</v>
      </c>
      <c r="BB159" s="478">
        <f t="shared" si="160"/>
        <v>45173.32862839989</v>
      </c>
      <c r="BC159" s="478">
        <f t="shared" si="160"/>
        <v>0</v>
      </c>
      <c r="BD159" s="478">
        <f t="shared" si="160"/>
        <v>0</v>
      </c>
      <c r="BE159" s="478">
        <f t="shared" si="160"/>
        <v>0</v>
      </c>
      <c r="BF159" s="478">
        <f t="shared" si="160"/>
        <v>19770.397551449907</v>
      </c>
      <c r="BG159" s="478">
        <f t="shared" si="160"/>
        <v>26106.658024720004</v>
      </c>
      <c r="BH159" s="478">
        <f t="shared" si="160"/>
        <v>7834.4609116200008</v>
      </c>
      <c r="BI159" s="465">
        <f t="shared" si="162"/>
        <v>285799.27111605578</v>
      </c>
      <c r="BJ159" s="473">
        <v>2021</v>
      </c>
      <c r="BK159" s="471">
        <f t="shared" si="163"/>
        <v>0</v>
      </c>
      <c r="BL159" s="471">
        <f t="shared" si="164"/>
        <v>285799.27111605578</v>
      </c>
    </row>
    <row r="160" spans="1:65" hidden="1" x14ac:dyDescent="0.25">
      <c r="A160" s="467">
        <v>2022</v>
      </c>
      <c r="B160" s="478">
        <f t="shared" si="158"/>
        <v>0</v>
      </c>
      <c r="C160" s="478">
        <f t="shared" si="159"/>
        <v>0</v>
      </c>
      <c r="D160" s="478">
        <f t="shared" si="159"/>
        <v>0</v>
      </c>
      <c r="E160" s="478">
        <f t="shared" si="159"/>
        <v>0</v>
      </c>
      <c r="F160" s="478">
        <f t="shared" si="159"/>
        <v>0</v>
      </c>
      <c r="G160" s="478">
        <f t="shared" si="159"/>
        <v>0</v>
      </c>
      <c r="H160" s="478">
        <f t="shared" si="159"/>
        <v>0</v>
      </c>
      <c r="I160" s="478">
        <f t="shared" si="159"/>
        <v>0</v>
      </c>
      <c r="J160" s="478">
        <f t="shared" si="159"/>
        <v>0</v>
      </c>
      <c r="K160" s="478">
        <f t="shared" si="159"/>
        <v>0</v>
      </c>
      <c r="L160" s="478">
        <f t="shared" si="159"/>
        <v>0</v>
      </c>
      <c r="M160" s="478">
        <f t="shared" si="159"/>
        <v>0</v>
      </c>
      <c r="N160" s="478">
        <f t="shared" si="159"/>
        <v>0</v>
      </c>
      <c r="O160" s="478">
        <f t="shared" si="159"/>
        <v>0</v>
      </c>
      <c r="P160" s="478">
        <f t="shared" si="159"/>
        <v>0</v>
      </c>
      <c r="Q160" s="478">
        <f t="shared" si="159"/>
        <v>0</v>
      </c>
      <c r="R160" s="478">
        <f t="shared" si="159"/>
        <v>0</v>
      </c>
      <c r="S160" s="478">
        <f t="shared" si="159"/>
        <v>0</v>
      </c>
      <c r="T160" s="478">
        <f t="shared" si="159"/>
        <v>16171.391617037965</v>
      </c>
      <c r="U160" s="478">
        <f t="shared" si="159"/>
        <v>23770.463804999999</v>
      </c>
      <c r="V160" s="478">
        <f t="shared" si="159"/>
        <v>23770.463804999999</v>
      </c>
      <c r="W160" s="478">
        <f t="shared" si="159"/>
        <v>23759.08164</v>
      </c>
      <c r="X160" s="478">
        <f t="shared" si="159"/>
        <v>13826.907359999999</v>
      </c>
      <c r="Y160" s="478">
        <f t="shared" ref="Y160:AD165" si="167">Y100*Y$169</f>
        <v>0</v>
      </c>
      <c r="Z160" s="478">
        <f t="shared" si="167"/>
        <v>0</v>
      </c>
      <c r="AA160" s="478">
        <f t="shared" si="167"/>
        <v>0</v>
      </c>
      <c r="AB160" s="478">
        <f t="shared" si="167"/>
        <v>0</v>
      </c>
      <c r="AC160" s="478">
        <f t="shared" si="167"/>
        <v>0</v>
      </c>
      <c r="AD160" s="478">
        <f t="shared" si="167"/>
        <v>0</v>
      </c>
      <c r="AE160" s="478">
        <f t="shared" si="159"/>
        <v>0</v>
      </c>
      <c r="AF160" s="478">
        <f t="shared" si="159"/>
        <v>0</v>
      </c>
      <c r="AG160" s="478">
        <f t="shared" si="159"/>
        <v>0</v>
      </c>
      <c r="AH160" s="478">
        <f t="shared" si="159"/>
        <v>0</v>
      </c>
      <c r="AI160" s="478">
        <f t="shared" si="159"/>
        <v>0</v>
      </c>
      <c r="AJ160" s="478">
        <f t="shared" si="159"/>
        <v>0</v>
      </c>
      <c r="AK160" s="478">
        <f t="shared" si="159"/>
        <v>2121.5793090307197</v>
      </c>
      <c r="AL160" s="478">
        <f t="shared" si="159"/>
        <v>7359.9954310713601</v>
      </c>
      <c r="AM160" s="478">
        <f t="shared" ref="AM160" si="168">AM100*AM$169</f>
        <v>10693.404469439998</v>
      </c>
      <c r="AN160" s="478">
        <f t="shared" si="160"/>
        <v>9950.9895685200008</v>
      </c>
      <c r="AO160" s="478">
        <f t="shared" si="160"/>
        <v>5879.0174519999991</v>
      </c>
      <c r="AP160" s="478">
        <f t="shared" si="160"/>
        <v>0</v>
      </c>
      <c r="AQ160" s="478">
        <f t="shared" si="160"/>
        <v>0</v>
      </c>
      <c r="AR160" s="478">
        <f t="shared" si="160"/>
        <v>0</v>
      </c>
      <c r="AS160" s="478">
        <f t="shared" si="160"/>
        <v>14065.45302932</v>
      </c>
      <c r="AT160" s="478">
        <f t="shared" si="160"/>
        <v>26759.974504032001</v>
      </c>
      <c r="AU160" s="478">
        <f t="shared" si="160"/>
        <v>15316.6055966</v>
      </c>
      <c r="AV160" s="478">
        <f t="shared" si="160"/>
        <v>0</v>
      </c>
      <c r="AW160" s="478">
        <f t="shared" si="160"/>
        <v>0</v>
      </c>
      <c r="AX160" s="478">
        <f t="shared" si="160"/>
        <v>0</v>
      </c>
      <c r="AY160" s="478">
        <f t="shared" si="160"/>
        <v>0</v>
      </c>
      <c r="AZ160" s="478">
        <f t="shared" si="160"/>
        <v>0</v>
      </c>
      <c r="BA160" s="478">
        <f t="shared" si="160"/>
        <v>0</v>
      </c>
      <c r="BB160" s="478">
        <f t="shared" si="160"/>
        <v>45173.32862839989</v>
      </c>
      <c r="BC160" s="478">
        <f t="shared" si="160"/>
        <v>0</v>
      </c>
      <c r="BD160" s="478">
        <f t="shared" si="160"/>
        <v>0</v>
      </c>
      <c r="BE160" s="478">
        <f t="shared" si="160"/>
        <v>0</v>
      </c>
      <c r="BF160" s="478">
        <f t="shared" si="160"/>
        <v>0</v>
      </c>
      <c r="BG160" s="478">
        <f t="shared" si="160"/>
        <v>0</v>
      </c>
      <c r="BH160" s="478">
        <f t="shared" si="160"/>
        <v>0</v>
      </c>
      <c r="BI160" s="465">
        <f t="shared" si="162"/>
        <v>238618.65621545195</v>
      </c>
      <c r="BJ160" s="473">
        <v>2022</v>
      </c>
      <c r="BK160" s="471">
        <f t="shared" si="163"/>
        <v>0</v>
      </c>
      <c r="BL160" s="471">
        <f t="shared" si="164"/>
        <v>238618.65621545195</v>
      </c>
    </row>
    <row r="161" spans="1:68" hidden="1" x14ac:dyDescent="0.25">
      <c r="A161" s="467">
        <v>2023</v>
      </c>
      <c r="B161" s="478">
        <f t="shared" si="158"/>
        <v>0</v>
      </c>
      <c r="C161" s="478">
        <f t="shared" si="159"/>
        <v>0</v>
      </c>
      <c r="D161" s="478">
        <f t="shared" si="159"/>
        <v>0</v>
      </c>
      <c r="E161" s="478">
        <f t="shared" si="159"/>
        <v>0</v>
      </c>
      <c r="F161" s="478">
        <f t="shared" si="159"/>
        <v>0</v>
      </c>
      <c r="G161" s="478">
        <f t="shared" si="159"/>
        <v>0</v>
      </c>
      <c r="H161" s="478">
        <f t="shared" si="159"/>
        <v>0</v>
      </c>
      <c r="I161" s="478">
        <f t="shared" si="159"/>
        <v>0</v>
      </c>
      <c r="J161" s="478">
        <f t="shared" si="159"/>
        <v>5690.2806282333331</v>
      </c>
      <c r="K161" s="478">
        <f t="shared" si="159"/>
        <v>5690.2806282333331</v>
      </c>
      <c r="L161" s="478">
        <f t="shared" si="159"/>
        <v>5690.2806282333331</v>
      </c>
      <c r="M161" s="478">
        <f t="shared" si="159"/>
        <v>6699.0281934135</v>
      </c>
      <c r="N161" s="478">
        <f t="shared" si="159"/>
        <v>2767.413488784</v>
      </c>
      <c r="O161" s="478">
        <f t="shared" si="159"/>
        <v>5829.9586569420017</v>
      </c>
      <c r="P161" s="478">
        <f t="shared" si="159"/>
        <v>9979.6409769420025</v>
      </c>
      <c r="Q161" s="478">
        <f t="shared" si="159"/>
        <v>7392.3972853290024</v>
      </c>
      <c r="R161" s="478">
        <f t="shared" si="159"/>
        <v>0</v>
      </c>
      <c r="S161" s="478">
        <f t="shared" si="159"/>
        <v>0</v>
      </c>
      <c r="T161" s="478">
        <f t="shared" si="159"/>
        <v>5390.4638723459893</v>
      </c>
      <c r="U161" s="478">
        <f t="shared" si="159"/>
        <v>15846.975870000002</v>
      </c>
      <c r="V161" s="478">
        <f t="shared" si="159"/>
        <v>15846.975870000002</v>
      </c>
      <c r="W161" s="478">
        <f t="shared" si="159"/>
        <v>15839.387760000001</v>
      </c>
      <c r="X161" s="478">
        <f t="shared" si="159"/>
        <v>4608.9691200000007</v>
      </c>
      <c r="Y161" s="478">
        <f t="shared" si="167"/>
        <v>0</v>
      </c>
      <c r="Z161" s="478">
        <f t="shared" si="167"/>
        <v>0</v>
      </c>
      <c r="AA161" s="478">
        <f t="shared" si="167"/>
        <v>0</v>
      </c>
      <c r="AB161" s="478">
        <f t="shared" si="167"/>
        <v>0</v>
      </c>
      <c r="AC161" s="478">
        <f t="shared" si="167"/>
        <v>0</v>
      </c>
      <c r="AD161" s="478">
        <f t="shared" si="167"/>
        <v>0</v>
      </c>
      <c r="AE161" s="478">
        <f t="shared" si="159"/>
        <v>0</v>
      </c>
      <c r="AF161" s="478">
        <f t="shared" si="159"/>
        <v>0</v>
      </c>
      <c r="AG161" s="478">
        <f t="shared" si="159"/>
        <v>0</v>
      </c>
      <c r="AH161" s="478">
        <f t="shared" si="159"/>
        <v>0</v>
      </c>
      <c r="AI161" s="478">
        <f t="shared" si="159"/>
        <v>0</v>
      </c>
      <c r="AJ161" s="478">
        <f t="shared" si="159"/>
        <v>0</v>
      </c>
      <c r="AK161" s="478">
        <f t="shared" si="159"/>
        <v>3535.9655150511999</v>
      </c>
      <c r="AL161" s="478">
        <f t="shared" si="159"/>
        <v>12266.6590517856</v>
      </c>
      <c r="AM161" s="478">
        <f t="shared" ref="AM161" si="169">AM101*AM$169</f>
        <v>17822.340782399999</v>
      </c>
      <c r="AN161" s="478">
        <f t="shared" si="160"/>
        <v>16584.982614200002</v>
      </c>
      <c r="AO161" s="478">
        <f t="shared" si="160"/>
        <v>9798.3624199999995</v>
      </c>
      <c r="AP161" s="478">
        <f t="shared" si="160"/>
        <v>0</v>
      </c>
      <c r="AQ161" s="478">
        <f t="shared" si="160"/>
        <v>0</v>
      </c>
      <c r="AR161" s="478">
        <f t="shared" si="160"/>
        <v>0</v>
      </c>
      <c r="AS161" s="478">
        <f t="shared" si="160"/>
        <v>14065.45302932</v>
      </c>
      <c r="AT161" s="478">
        <f t="shared" si="160"/>
        <v>26759.974504032001</v>
      </c>
      <c r="AU161" s="478">
        <f t="shared" si="160"/>
        <v>15316.6055966</v>
      </c>
      <c r="AV161" s="478">
        <f t="shared" si="160"/>
        <v>0</v>
      </c>
      <c r="AW161" s="478">
        <f t="shared" si="160"/>
        <v>0</v>
      </c>
      <c r="AX161" s="478">
        <f t="shared" si="160"/>
        <v>0</v>
      </c>
      <c r="AY161" s="478">
        <f t="shared" si="160"/>
        <v>0</v>
      </c>
      <c r="AZ161" s="478">
        <f t="shared" si="160"/>
        <v>0</v>
      </c>
      <c r="BA161" s="478">
        <f t="shared" si="160"/>
        <v>0</v>
      </c>
      <c r="BB161" s="478">
        <f t="shared" si="160"/>
        <v>22586.664314199945</v>
      </c>
      <c r="BC161" s="478">
        <f t="shared" si="160"/>
        <v>0</v>
      </c>
      <c r="BD161" s="478">
        <f t="shared" si="160"/>
        <v>0</v>
      </c>
      <c r="BE161" s="478">
        <f t="shared" si="160"/>
        <v>0</v>
      </c>
      <c r="BF161" s="478">
        <f t="shared" si="160"/>
        <v>0</v>
      </c>
      <c r="BG161" s="478">
        <f t="shared" si="160"/>
        <v>0</v>
      </c>
      <c r="BH161" s="478">
        <f t="shared" si="160"/>
        <v>0</v>
      </c>
      <c r="BI161" s="465">
        <f t="shared" si="162"/>
        <v>246009.06080604522</v>
      </c>
      <c r="BJ161" s="473">
        <v>2023</v>
      </c>
      <c r="BK161" s="471">
        <f t="shared" si="163"/>
        <v>0</v>
      </c>
      <c r="BL161" s="471">
        <f t="shared" si="164"/>
        <v>246009.06080604522</v>
      </c>
    </row>
    <row r="162" spans="1:68" hidden="1" x14ac:dyDescent="0.25">
      <c r="A162" s="467">
        <v>2024</v>
      </c>
      <c r="B162" s="478">
        <f>B102*B$169</f>
        <v>0</v>
      </c>
      <c r="C162" s="478">
        <f t="shared" ref="C162:AL162" si="170">C102*C$169</f>
        <v>0</v>
      </c>
      <c r="D162" s="478">
        <f t="shared" si="170"/>
        <v>0</v>
      </c>
      <c r="E162" s="478">
        <f t="shared" si="170"/>
        <v>0</v>
      </c>
      <c r="F162" s="478">
        <f t="shared" si="170"/>
        <v>0</v>
      </c>
      <c r="G162" s="478">
        <f t="shared" si="170"/>
        <v>0</v>
      </c>
      <c r="H162" s="478">
        <f t="shared" si="170"/>
        <v>0</v>
      </c>
      <c r="I162" s="478">
        <f t="shared" si="170"/>
        <v>0</v>
      </c>
      <c r="J162" s="478">
        <f t="shared" si="170"/>
        <v>17070.841884699999</v>
      </c>
      <c r="K162" s="478">
        <f t="shared" si="170"/>
        <v>17070.841884699999</v>
      </c>
      <c r="L162" s="478">
        <f t="shared" si="170"/>
        <v>17070.841884699999</v>
      </c>
      <c r="M162" s="478">
        <f t="shared" si="170"/>
        <v>26796.112773654</v>
      </c>
      <c r="N162" s="478">
        <f t="shared" si="170"/>
        <v>5534.8269775680001</v>
      </c>
      <c r="O162" s="478">
        <f t="shared" si="170"/>
        <v>23319.834627768007</v>
      </c>
      <c r="P162" s="478">
        <f t="shared" si="170"/>
        <v>39918.56390776801</v>
      </c>
      <c r="Q162" s="478">
        <f t="shared" si="170"/>
        <v>29569.58914131601</v>
      </c>
      <c r="R162" s="478">
        <f t="shared" si="170"/>
        <v>0</v>
      </c>
      <c r="S162" s="478">
        <f t="shared" si="170"/>
        <v>0</v>
      </c>
      <c r="T162" s="478">
        <f t="shared" si="170"/>
        <v>0</v>
      </c>
      <c r="U162" s="478">
        <f t="shared" si="170"/>
        <v>0</v>
      </c>
      <c r="V162" s="478">
        <f t="shared" si="170"/>
        <v>0</v>
      </c>
      <c r="W162" s="478">
        <f t="shared" si="170"/>
        <v>0</v>
      </c>
      <c r="X162" s="478">
        <f t="shared" si="170"/>
        <v>0</v>
      </c>
      <c r="Y162" s="478">
        <f t="shared" si="167"/>
        <v>30997.521360000002</v>
      </c>
      <c r="Z162" s="478">
        <f t="shared" si="167"/>
        <v>17584.095360000003</v>
      </c>
      <c r="AA162" s="478">
        <f t="shared" si="167"/>
        <v>16501.95176</v>
      </c>
      <c r="AB162" s="478">
        <f t="shared" si="167"/>
        <v>1926.0929800000004</v>
      </c>
      <c r="AC162" s="478">
        <f t="shared" si="167"/>
        <v>3974.4384</v>
      </c>
      <c r="AD162" s="478">
        <f t="shared" si="167"/>
        <v>3489.4886800000004</v>
      </c>
      <c r="AE162" s="478">
        <f t="shared" si="170"/>
        <v>0</v>
      </c>
      <c r="AF162" s="478">
        <f t="shared" si="170"/>
        <v>0</v>
      </c>
      <c r="AG162" s="478">
        <f t="shared" si="170"/>
        <v>0</v>
      </c>
      <c r="AH162" s="478">
        <f t="shared" si="170"/>
        <v>0</v>
      </c>
      <c r="AI162" s="478">
        <f t="shared" si="170"/>
        <v>0</v>
      </c>
      <c r="AJ162" s="478">
        <f t="shared" si="170"/>
        <v>0</v>
      </c>
      <c r="AK162" s="478">
        <f t="shared" si="170"/>
        <v>1414.3862060204801</v>
      </c>
      <c r="AL162" s="478">
        <f t="shared" si="170"/>
        <v>4906.6636207142401</v>
      </c>
      <c r="AM162" s="478">
        <f>AM102*AM$169</f>
        <v>7128.9363129599997</v>
      </c>
      <c r="AN162" s="478">
        <f t="shared" ref="AN162:BH162" si="171">AN102*AN$169</f>
        <v>6633.9930456800012</v>
      </c>
      <c r="AO162" s="478">
        <f t="shared" si="171"/>
        <v>3919.3449679999999</v>
      </c>
      <c r="AP162" s="478">
        <f t="shared" si="171"/>
        <v>0</v>
      </c>
      <c r="AQ162" s="478">
        <f t="shared" si="171"/>
        <v>0</v>
      </c>
      <c r="AR162" s="478">
        <f t="shared" si="171"/>
        <v>0</v>
      </c>
      <c r="AS162" s="478">
        <f t="shared" si="171"/>
        <v>0</v>
      </c>
      <c r="AT162" s="478">
        <f t="shared" si="171"/>
        <v>0</v>
      </c>
      <c r="AU162" s="478">
        <f t="shared" si="171"/>
        <v>0</v>
      </c>
      <c r="AV162" s="478">
        <f t="shared" si="171"/>
        <v>9116.7634391680094</v>
      </c>
      <c r="AW162" s="478">
        <f t="shared" si="171"/>
        <v>3041.3881959999962</v>
      </c>
      <c r="AX162" s="478">
        <f t="shared" si="171"/>
        <v>4752.6781680000004</v>
      </c>
      <c r="AY162" s="478">
        <f t="shared" si="171"/>
        <v>4777.8989803999984</v>
      </c>
      <c r="AZ162" s="478">
        <f t="shared" si="171"/>
        <v>17698.533884499971</v>
      </c>
      <c r="BA162" s="478">
        <f t="shared" si="171"/>
        <v>2552.2252213919992</v>
      </c>
      <c r="BB162" s="478">
        <f t="shared" si="171"/>
        <v>0</v>
      </c>
      <c r="BC162" s="478">
        <f t="shared" si="171"/>
        <v>7952.1417618720034</v>
      </c>
      <c r="BD162" s="478">
        <f t="shared" si="171"/>
        <v>24125.648923067994</v>
      </c>
      <c r="BE162" s="478">
        <f t="shared" si="171"/>
        <v>55283.465621999996</v>
      </c>
      <c r="BF162" s="478">
        <f t="shared" si="171"/>
        <v>0</v>
      </c>
      <c r="BG162" s="478">
        <f t="shared" si="171"/>
        <v>0</v>
      </c>
      <c r="BH162" s="478">
        <f t="shared" si="171"/>
        <v>0</v>
      </c>
      <c r="BI162" s="465">
        <f t="shared" si="162"/>
        <v>404129.10997194878</v>
      </c>
      <c r="BJ162" s="473">
        <v>2024</v>
      </c>
      <c r="BK162" s="471">
        <f t="shared" si="163"/>
        <v>0</v>
      </c>
      <c r="BL162" s="471">
        <f t="shared" si="164"/>
        <v>404129.10997194878</v>
      </c>
    </row>
    <row r="163" spans="1:68" hidden="1" x14ac:dyDescent="0.25">
      <c r="A163" s="467">
        <v>2025</v>
      </c>
      <c r="B163" s="478">
        <f t="shared" si="158"/>
        <v>0</v>
      </c>
      <c r="C163" s="478">
        <f t="shared" si="159"/>
        <v>0</v>
      </c>
      <c r="D163" s="478">
        <f t="shared" si="159"/>
        <v>0</v>
      </c>
      <c r="E163" s="478">
        <f t="shared" si="159"/>
        <v>0</v>
      </c>
      <c r="F163" s="478">
        <f t="shared" si="159"/>
        <v>0</v>
      </c>
      <c r="G163" s="478">
        <f t="shared" si="159"/>
        <v>0</v>
      </c>
      <c r="H163" s="478">
        <f t="shared" si="159"/>
        <v>0</v>
      </c>
      <c r="I163" s="478">
        <f t="shared" si="159"/>
        <v>0</v>
      </c>
      <c r="J163" s="478">
        <f t="shared" si="159"/>
        <v>17070.841884699999</v>
      </c>
      <c r="K163" s="478">
        <f t="shared" si="159"/>
        <v>17070.841884699999</v>
      </c>
      <c r="L163" s="478">
        <f t="shared" si="159"/>
        <v>17070.841884699999</v>
      </c>
      <c r="M163" s="478">
        <f t="shared" si="159"/>
        <v>13398.056386827</v>
      </c>
      <c r="N163" s="478">
        <f t="shared" si="159"/>
        <v>11069.653955136</v>
      </c>
      <c r="O163" s="478">
        <f t="shared" si="159"/>
        <v>11659.917313884003</v>
      </c>
      <c r="P163" s="478">
        <f t="shared" si="159"/>
        <v>29938.922930826004</v>
      </c>
      <c r="Q163" s="478">
        <f t="shared" si="159"/>
        <v>14784.794570658005</v>
      </c>
      <c r="R163" s="478">
        <f t="shared" si="159"/>
        <v>0</v>
      </c>
      <c r="S163" s="478">
        <f t="shared" si="159"/>
        <v>0</v>
      </c>
      <c r="T163" s="478">
        <f t="shared" si="159"/>
        <v>0</v>
      </c>
      <c r="U163" s="478">
        <f t="shared" si="159"/>
        <v>0</v>
      </c>
      <c r="V163" s="478">
        <f t="shared" si="159"/>
        <v>0</v>
      </c>
      <c r="W163" s="478">
        <f t="shared" si="159"/>
        <v>0</v>
      </c>
      <c r="X163" s="478">
        <f t="shared" si="159"/>
        <v>0</v>
      </c>
      <c r="Y163" s="478">
        <f t="shared" si="167"/>
        <v>30997.521360000002</v>
      </c>
      <c r="Z163" s="478">
        <f t="shared" si="167"/>
        <v>26376.143039999999</v>
      </c>
      <c r="AA163" s="478">
        <f t="shared" si="167"/>
        <v>24752.927639999998</v>
      </c>
      <c r="AB163" s="478">
        <f t="shared" si="167"/>
        <v>7704.3719200000014</v>
      </c>
      <c r="AC163" s="478">
        <f t="shared" si="167"/>
        <v>11923.315199999999</v>
      </c>
      <c r="AD163" s="478">
        <f t="shared" si="167"/>
        <v>13957.954720000002</v>
      </c>
      <c r="AE163" s="478">
        <f t="shared" si="159"/>
        <v>0</v>
      </c>
      <c r="AF163" s="478">
        <f t="shared" si="159"/>
        <v>0</v>
      </c>
      <c r="AG163" s="478">
        <f t="shared" si="159"/>
        <v>0</v>
      </c>
      <c r="AH163" s="478">
        <f t="shared" si="159"/>
        <v>0</v>
      </c>
      <c r="AI163" s="478">
        <f t="shared" si="159"/>
        <v>0</v>
      </c>
      <c r="AJ163" s="478">
        <f t="shared" si="159"/>
        <v>0</v>
      </c>
      <c r="AK163" s="478">
        <f t="shared" si="159"/>
        <v>0</v>
      </c>
      <c r="AL163" s="478">
        <f t="shared" si="159"/>
        <v>0</v>
      </c>
      <c r="AM163" s="478">
        <f t="shared" ref="AM163" si="172">AM103*AM$169</f>
        <v>0</v>
      </c>
      <c r="AN163" s="478">
        <f t="shared" si="160"/>
        <v>0</v>
      </c>
      <c r="AO163" s="478">
        <f t="shared" si="160"/>
        <v>0</v>
      </c>
      <c r="AP163" s="478">
        <f t="shared" si="160"/>
        <v>0</v>
      </c>
      <c r="AQ163" s="478">
        <f t="shared" si="160"/>
        <v>0</v>
      </c>
      <c r="AR163" s="478">
        <f t="shared" si="160"/>
        <v>0</v>
      </c>
      <c r="AS163" s="478">
        <f t="shared" si="160"/>
        <v>0</v>
      </c>
      <c r="AT163" s="478">
        <f t="shared" si="160"/>
        <v>0</v>
      </c>
      <c r="AU163" s="478">
        <f t="shared" si="160"/>
        <v>0</v>
      </c>
      <c r="AV163" s="478">
        <f t="shared" si="160"/>
        <v>13675.145158752015</v>
      </c>
      <c r="AW163" s="478">
        <f t="shared" si="160"/>
        <v>9124.1645879999887</v>
      </c>
      <c r="AX163" s="478">
        <f t="shared" si="160"/>
        <v>7129.0172519999996</v>
      </c>
      <c r="AY163" s="478">
        <f t="shared" si="160"/>
        <v>14333.696941199994</v>
      </c>
      <c r="AZ163" s="478">
        <f t="shared" si="160"/>
        <v>26547.800826749954</v>
      </c>
      <c r="BA163" s="478">
        <f t="shared" si="160"/>
        <v>7656.6756641759966</v>
      </c>
      <c r="BB163" s="478">
        <f t="shared" si="160"/>
        <v>0</v>
      </c>
      <c r="BC163" s="478">
        <f t="shared" si="160"/>
        <v>13253.569603120006</v>
      </c>
      <c r="BD163" s="478">
        <f t="shared" si="160"/>
        <v>32167.531897423993</v>
      </c>
      <c r="BE163" s="478">
        <f t="shared" si="160"/>
        <v>44226.772497600003</v>
      </c>
      <c r="BF163" s="478">
        <f t="shared" si="160"/>
        <v>0</v>
      </c>
      <c r="BG163" s="478">
        <f t="shared" si="160"/>
        <v>0</v>
      </c>
      <c r="BH163" s="478">
        <f t="shared" si="160"/>
        <v>0</v>
      </c>
      <c r="BI163" s="465">
        <f t="shared" si="162"/>
        <v>415890.47912045306</v>
      </c>
      <c r="BJ163" s="473">
        <v>2025</v>
      </c>
      <c r="BK163" s="471">
        <f t="shared" si="163"/>
        <v>0</v>
      </c>
      <c r="BL163" s="471">
        <f t="shared" si="164"/>
        <v>415890.47912045306</v>
      </c>
    </row>
    <row r="164" spans="1:68" hidden="1" x14ac:dyDescent="0.25">
      <c r="A164" s="467">
        <v>2026</v>
      </c>
      <c r="B164" s="478">
        <f t="shared" si="158"/>
        <v>0</v>
      </c>
      <c r="C164" s="478">
        <f t="shared" si="159"/>
        <v>0</v>
      </c>
      <c r="D164" s="478">
        <f t="shared" si="159"/>
        <v>0</v>
      </c>
      <c r="E164" s="478">
        <f t="shared" si="159"/>
        <v>0</v>
      </c>
      <c r="F164" s="478">
        <f t="shared" si="159"/>
        <v>0</v>
      </c>
      <c r="G164" s="478">
        <f t="shared" si="159"/>
        <v>0</v>
      </c>
      <c r="H164" s="478">
        <f t="shared" si="159"/>
        <v>0</v>
      </c>
      <c r="I164" s="478">
        <f t="shared" si="159"/>
        <v>0</v>
      </c>
      <c r="J164" s="478">
        <f t="shared" si="159"/>
        <v>17070.841884699999</v>
      </c>
      <c r="K164" s="478">
        <f t="shared" si="159"/>
        <v>17070.841884699999</v>
      </c>
      <c r="L164" s="478">
        <f t="shared" si="159"/>
        <v>17070.841884699999</v>
      </c>
      <c r="M164" s="478">
        <f t="shared" si="159"/>
        <v>20097.084580240498</v>
      </c>
      <c r="N164" s="478">
        <f t="shared" si="159"/>
        <v>8302.2404663519992</v>
      </c>
      <c r="O164" s="478">
        <f t="shared" si="159"/>
        <v>17489.875970826004</v>
      </c>
      <c r="P164" s="478">
        <f t="shared" si="159"/>
        <v>19959.281953884005</v>
      </c>
      <c r="Q164" s="478">
        <f t="shared" si="159"/>
        <v>22177.191855987006</v>
      </c>
      <c r="R164" s="478">
        <f t="shared" si="159"/>
        <v>2722.3074070080006</v>
      </c>
      <c r="S164" s="478">
        <f t="shared" si="159"/>
        <v>7452.8559853860024</v>
      </c>
      <c r="T164" s="478">
        <f t="shared" si="159"/>
        <v>0</v>
      </c>
      <c r="U164" s="478">
        <f t="shared" ref="C164:AL168" si="173">U104*U$169</f>
        <v>0</v>
      </c>
      <c r="V164" s="478">
        <f t="shared" si="173"/>
        <v>0</v>
      </c>
      <c r="W164" s="478">
        <f t="shared" si="173"/>
        <v>0</v>
      </c>
      <c r="X164" s="478">
        <f t="shared" si="173"/>
        <v>0</v>
      </c>
      <c r="Y164" s="478">
        <f t="shared" si="167"/>
        <v>46496.282039999998</v>
      </c>
      <c r="Z164" s="478">
        <f t="shared" si="167"/>
        <v>26376.143039999999</v>
      </c>
      <c r="AA164" s="478">
        <f t="shared" si="167"/>
        <v>24752.927639999998</v>
      </c>
      <c r="AB164" s="478">
        <f t="shared" si="167"/>
        <v>5778.2789400000001</v>
      </c>
      <c r="AC164" s="478">
        <f t="shared" si="167"/>
        <v>15897.7536</v>
      </c>
      <c r="AD164" s="478">
        <f t="shared" si="167"/>
        <v>10468.466039999999</v>
      </c>
      <c r="AE164" s="478">
        <f t="shared" si="173"/>
        <v>0</v>
      </c>
      <c r="AF164" s="478">
        <f t="shared" si="173"/>
        <v>0</v>
      </c>
      <c r="AG164" s="478">
        <f t="shared" si="173"/>
        <v>0</v>
      </c>
      <c r="AH164" s="478">
        <f t="shared" si="173"/>
        <v>0</v>
      </c>
      <c r="AI164" s="478">
        <f t="shared" si="173"/>
        <v>0</v>
      </c>
      <c r="AJ164" s="478">
        <f t="shared" si="173"/>
        <v>0</v>
      </c>
      <c r="AK164" s="478">
        <f t="shared" si="173"/>
        <v>0</v>
      </c>
      <c r="AL164" s="478">
        <f t="shared" si="173"/>
        <v>0</v>
      </c>
      <c r="AM164" s="478">
        <f t="shared" ref="AM164" si="174">AM104*AM$169</f>
        <v>0</v>
      </c>
      <c r="AN164" s="478">
        <f t="shared" si="160"/>
        <v>0</v>
      </c>
      <c r="AO164" s="478">
        <f t="shared" si="160"/>
        <v>0</v>
      </c>
      <c r="AP164" s="478">
        <f t="shared" si="160"/>
        <v>0</v>
      </c>
      <c r="AQ164" s="478">
        <f t="shared" si="160"/>
        <v>0</v>
      </c>
      <c r="AR164" s="478">
        <f t="shared" si="160"/>
        <v>0</v>
      </c>
      <c r="AS164" s="478">
        <f t="shared" si="160"/>
        <v>0</v>
      </c>
      <c r="AT164" s="478">
        <f t="shared" si="160"/>
        <v>0</v>
      </c>
      <c r="AU164" s="478">
        <f t="shared" si="160"/>
        <v>0</v>
      </c>
      <c r="AV164" s="478">
        <f t="shared" si="160"/>
        <v>13675.145158752015</v>
      </c>
      <c r="AW164" s="478">
        <f t="shared" si="160"/>
        <v>12165.552783999985</v>
      </c>
      <c r="AX164" s="478">
        <f t="shared" si="160"/>
        <v>7129.0172519999996</v>
      </c>
      <c r="AY164" s="478">
        <f t="shared" si="160"/>
        <v>19111.595921599994</v>
      </c>
      <c r="AZ164" s="478">
        <f t="shared" si="160"/>
        <v>26547.800826749954</v>
      </c>
      <c r="BA164" s="478">
        <f t="shared" si="160"/>
        <v>10208.900885567997</v>
      </c>
      <c r="BB164" s="478">
        <f t="shared" si="160"/>
        <v>0</v>
      </c>
      <c r="BC164" s="478">
        <f t="shared" si="160"/>
        <v>5301.4278412480026</v>
      </c>
      <c r="BD164" s="478">
        <f t="shared" si="160"/>
        <v>24125.648923067994</v>
      </c>
      <c r="BE164" s="478">
        <f t="shared" si="160"/>
        <v>11056.693124400001</v>
      </c>
      <c r="BF164" s="478">
        <f t="shared" si="160"/>
        <v>0</v>
      </c>
      <c r="BG164" s="478">
        <f t="shared" si="160"/>
        <v>0</v>
      </c>
      <c r="BH164" s="478">
        <f t="shared" si="160"/>
        <v>0</v>
      </c>
      <c r="BI164" s="465">
        <f t="shared" si="162"/>
        <v>408504.99789116945</v>
      </c>
      <c r="BJ164" s="473">
        <v>2026</v>
      </c>
      <c r="BK164" s="471">
        <f t="shared" si="163"/>
        <v>0</v>
      </c>
      <c r="BL164" s="471">
        <f t="shared" si="164"/>
        <v>408504.99789116945</v>
      </c>
    </row>
    <row r="165" spans="1:68" hidden="1" x14ac:dyDescent="0.25">
      <c r="A165" s="467">
        <v>2027</v>
      </c>
      <c r="B165" s="478">
        <f t="shared" si="158"/>
        <v>93130.006397343997</v>
      </c>
      <c r="C165" s="478">
        <f t="shared" si="173"/>
        <v>4180.0510628800039</v>
      </c>
      <c r="D165" s="478">
        <f t="shared" si="173"/>
        <v>2353.8733120000002</v>
      </c>
      <c r="E165" s="478">
        <f t="shared" si="173"/>
        <v>5931.1632500959995</v>
      </c>
      <c r="F165" s="478">
        <f t="shared" si="173"/>
        <v>7634.1036337439946</v>
      </c>
      <c r="G165" s="478">
        <f t="shared" si="173"/>
        <v>7788.9760247599961</v>
      </c>
      <c r="H165" s="478">
        <f t="shared" si="173"/>
        <v>6182.2636506960034</v>
      </c>
      <c r="I165" s="478">
        <f t="shared" si="173"/>
        <v>16168.572318303994</v>
      </c>
      <c r="J165" s="478">
        <f t="shared" si="173"/>
        <v>0</v>
      </c>
      <c r="K165" s="478">
        <f t="shared" si="173"/>
        <v>0</v>
      </c>
      <c r="L165" s="478">
        <f t="shared" si="173"/>
        <v>0</v>
      </c>
      <c r="M165" s="478">
        <f t="shared" si="173"/>
        <v>0</v>
      </c>
      <c r="N165" s="478">
        <f t="shared" si="173"/>
        <v>0</v>
      </c>
      <c r="O165" s="478">
        <f t="shared" si="173"/>
        <v>0</v>
      </c>
      <c r="P165" s="478">
        <f t="shared" si="173"/>
        <v>0</v>
      </c>
      <c r="Q165" s="478">
        <f t="shared" si="173"/>
        <v>0</v>
      </c>
      <c r="R165" s="478">
        <f t="shared" si="173"/>
        <v>10889.229628032002</v>
      </c>
      <c r="S165" s="478">
        <f t="shared" si="173"/>
        <v>29811.42394154401</v>
      </c>
      <c r="T165" s="478">
        <f t="shared" si="173"/>
        <v>0</v>
      </c>
      <c r="U165" s="478">
        <f t="shared" si="173"/>
        <v>0</v>
      </c>
      <c r="V165" s="478">
        <f t="shared" si="173"/>
        <v>0</v>
      </c>
      <c r="W165" s="478">
        <f t="shared" si="173"/>
        <v>0</v>
      </c>
      <c r="X165" s="478">
        <f t="shared" si="173"/>
        <v>0</v>
      </c>
      <c r="Y165" s="478">
        <f t="shared" si="167"/>
        <v>46496.282039999998</v>
      </c>
      <c r="Z165" s="478">
        <f t="shared" si="167"/>
        <v>17584.095360000003</v>
      </c>
      <c r="AA165" s="478">
        <f t="shared" si="167"/>
        <v>16501.95176</v>
      </c>
      <c r="AB165" s="478">
        <f t="shared" si="167"/>
        <v>3852.1859600000007</v>
      </c>
      <c r="AC165" s="478">
        <f t="shared" si="167"/>
        <v>7948.8768</v>
      </c>
      <c r="AD165" s="478">
        <f t="shared" si="167"/>
        <v>6978.9773600000008</v>
      </c>
      <c r="AE165" s="478">
        <f t="shared" si="173"/>
        <v>0</v>
      </c>
      <c r="AF165" s="478">
        <f t="shared" si="173"/>
        <v>0</v>
      </c>
      <c r="AG165" s="478">
        <f t="shared" si="173"/>
        <v>0</v>
      </c>
      <c r="AH165" s="478">
        <f t="shared" si="173"/>
        <v>0</v>
      </c>
      <c r="AI165" s="478">
        <f t="shared" si="173"/>
        <v>0</v>
      </c>
      <c r="AJ165" s="478">
        <f t="shared" si="173"/>
        <v>0</v>
      </c>
      <c r="AK165" s="478">
        <f t="shared" si="173"/>
        <v>0</v>
      </c>
      <c r="AL165" s="478">
        <f t="shared" si="173"/>
        <v>0</v>
      </c>
      <c r="AM165" s="478">
        <f t="shared" ref="AM165:BH165" si="175">AM105*AM$169</f>
        <v>0</v>
      </c>
      <c r="AN165" s="478">
        <f t="shared" si="175"/>
        <v>0</v>
      </c>
      <c r="AO165" s="478">
        <f t="shared" si="175"/>
        <v>0</v>
      </c>
      <c r="AP165" s="478">
        <f t="shared" si="175"/>
        <v>0</v>
      </c>
      <c r="AQ165" s="478">
        <f t="shared" si="175"/>
        <v>0</v>
      </c>
      <c r="AR165" s="478">
        <f t="shared" si="175"/>
        <v>0</v>
      </c>
      <c r="AS165" s="478">
        <f t="shared" si="175"/>
        <v>0</v>
      </c>
      <c r="AT165" s="478">
        <f t="shared" si="175"/>
        <v>0</v>
      </c>
      <c r="AU165" s="478">
        <f t="shared" si="175"/>
        <v>0</v>
      </c>
      <c r="AV165" s="478">
        <f t="shared" si="175"/>
        <v>9116.7634391680094</v>
      </c>
      <c r="AW165" s="478">
        <f t="shared" si="175"/>
        <v>6082.7763919999925</v>
      </c>
      <c r="AX165" s="478">
        <f t="shared" si="175"/>
        <v>4752.6781680000004</v>
      </c>
      <c r="AY165" s="478">
        <f t="shared" si="175"/>
        <v>9555.7979607999969</v>
      </c>
      <c r="AZ165" s="478">
        <f t="shared" si="175"/>
        <v>17698.533884499971</v>
      </c>
      <c r="BA165" s="478">
        <f t="shared" si="175"/>
        <v>5104.4504427839984</v>
      </c>
      <c r="BB165" s="478">
        <f t="shared" si="175"/>
        <v>0</v>
      </c>
      <c r="BC165" s="478">
        <f t="shared" si="175"/>
        <v>0</v>
      </c>
      <c r="BD165" s="478">
        <f t="shared" si="175"/>
        <v>0</v>
      </c>
      <c r="BE165" s="478">
        <f t="shared" si="175"/>
        <v>0</v>
      </c>
      <c r="BF165" s="478">
        <f t="shared" si="175"/>
        <v>0</v>
      </c>
      <c r="BG165" s="478">
        <f t="shared" si="175"/>
        <v>0</v>
      </c>
      <c r="BH165" s="478">
        <f t="shared" si="175"/>
        <v>0</v>
      </c>
      <c r="BI165" s="465">
        <f t="shared" si="162"/>
        <v>335743.03278665198</v>
      </c>
      <c r="BJ165" s="473">
        <v>2027</v>
      </c>
      <c r="BK165" s="471">
        <f>SUM(B165:I165)</f>
        <v>143369.00964982394</v>
      </c>
      <c r="BL165" s="471">
        <f t="shared" si="164"/>
        <v>192374.02313682801</v>
      </c>
    </row>
    <row r="166" spans="1:68" hidden="1" x14ac:dyDescent="0.25">
      <c r="A166" s="467">
        <v>2028</v>
      </c>
      <c r="B166" s="478">
        <f t="shared" si="158"/>
        <v>93130.006397343997</v>
      </c>
      <c r="C166" s="478">
        <f t="shared" si="173"/>
        <v>8360.1021257600078</v>
      </c>
      <c r="D166" s="478">
        <f t="shared" si="173"/>
        <v>2353.8733120000002</v>
      </c>
      <c r="E166" s="478">
        <f t="shared" si="173"/>
        <v>11862.326500191999</v>
      </c>
      <c r="F166" s="478">
        <f t="shared" si="173"/>
        <v>7634.1036337439946</v>
      </c>
      <c r="G166" s="478">
        <f t="shared" si="173"/>
        <v>15577.952049519992</v>
      </c>
      <c r="H166" s="478">
        <f t="shared" si="173"/>
        <v>6182.2636506960034</v>
      </c>
      <c r="I166" s="478">
        <f t="shared" si="173"/>
        <v>32337.144636607987</v>
      </c>
      <c r="J166" s="478">
        <f t="shared" si="173"/>
        <v>0</v>
      </c>
      <c r="K166" s="478">
        <f t="shared" si="173"/>
        <v>0</v>
      </c>
      <c r="L166" s="478">
        <f t="shared" si="173"/>
        <v>0</v>
      </c>
      <c r="M166" s="478">
        <f t="shared" si="173"/>
        <v>0</v>
      </c>
      <c r="N166" s="478">
        <f t="shared" si="173"/>
        <v>0</v>
      </c>
      <c r="O166" s="478">
        <f t="shared" si="173"/>
        <v>0</v>
      </c>
      <c r="P166" s="478">
        <f t="shared" si="173"/>
        <v>0</v>
      </c>
      <c r="Q166" s="478">
        <f t="shared" si="173"/>
        <v>0</v>
      </c>
      <c r="R166" s="478">
        <f t="shared" si="173"/>
        <v>0</v>
      </c>
      <c r="S166" s="478">
        <f t="shared" si="173"/>
        <v>0</v>
      </c>
      <c r="T166" s="478">
        <f t="shared" si="173"/>
        <v>0</v>
      </c>
      <c r="U166" s="478">
        <f t="shared" si="173"/>
        <v>0</v>
      </c>
      <c r="V166" s="478">
        <f t="shared" si="173"/>
        <v>0</v>
      </c>
      <c r="W166" s="478">
        <f t="shared" si="173"/>
        <v>0</v>
      </c>
      <c r="X166" s="478">
        <f t="shared" si="173"/>
        <v>0</v>
      </c>
      <c r="Y166" s="478">
        <f t="shared" si="173"/>
        <v>0</v>
      </c>
      <c r="Z166" s="478">
        <f t="shared" si="173"/>
        <v>0</v>
      </c>
      <c r="AA166" s="478">
        <f t="shared" si="173"/>
        <v>0</v>
      </c>
      <c r="AB166" s="478">
        <f t="shared" si="173"/>
        <v>0</v>
      </c>
      <c r="AC166" s="478">
        <f t="shared" si="173"/>
        <v>0</v>
      </c>
      <c r="AD166" s="478">
        <f t="shared" si="173"/>
        <v>0</v>
      </c>
      <c r="AE166" s="478">
        <f t="shared" si="173"/>
        <v>0</v>
      </c>
      <c r="AF166" s="478">
        <f t="shared" si="173"/>
        <v>0</v>
      </c>
      <c r="AG166" s="478">
        <f t="shared" si="173"/>
        <v>0</v>
      </c>
      <c r="AH166" s="478">
        <f t="shared" si="173"/>
        <v>0</v>
      </c>
      <c r="AI166" s="478">
        <f t="shared" si="173"/>
        <v>0</v>
      </c>
      <c r="AJ166" s="478">
        <f t="shared" si="173"/>
        <v>0</v>
      </c>
      <c r="AK166" s="478">
        <f t="shared" si="173"/>
        <v>0</v>
      </c>
      <c r="AL166" s="478">
        <f t="shared" si="173"/>
        <v>0</v>
      </c>
      <c r="AM166" s="478">
        <f t="shared" ref="AM166:BH166" si="176">AM106*AM$169</f>
        <v>0</v>
      </c>
      <c r="AN166" s="478">
        <f t="shared" si="176"/>
        <v>0</v>
      </c>
      <c r="AO166" s="478">
        <f t="shared" si="176"/>
        <v>0</v>
      </c>
      <c r="AP166" s="478">
        <f t="shared" si="176"/>
        <v>0</v>
      </c>
      <c r="AQ166" s="478">
        <f t="shared" si="176"/>
        <v>0</v>
      </c>
      <c r="AR166" s="478">
        <f t="shared" si="176"/>
        <v>0</v>
      </c>
      <c r="AS166" s="478">
        <f t="shared" si="176"/>
        <v>0</v>
      </c>
      <c r="AT166" s="478">
        <f t="shared" si="176"/>
        <v>0</v>
      </c>
      <c r="AU166" s="478">
        <f t="shared" si="176"/>
        <v>0</v>
      </c>
      <c r="AV166" s="478">
        <f t="shared" si="176"/>
        <v>0</v>
      </c>
      <c r="AW166" s="478">
        <f t="shared" si="176"/>
        <v>0</v>
      </c>
      <c r="AX166" s="478">
        <f t="shared" si="176"/>
        <v>0</v>
      </c>
      <c r="AY166" s="478">
        <f t="shared" si="176"/>
        <v>0</v>
      </c>
      <c r="AZ166" s="478">
        <f t="shared" si="176"/>
        <v>0</v>
      </c>
      <c r="BA166" s="478">
        <f t="shared" si="176"/>
        <v>0</v>
      </c>
      <c r="BB166" s="478">
        <f t="shared" si="176"/>
        <v>0</v>
      </c>
      <c r="BC166" s="478">
        <f t="shared" si="176"/>
        <v>0</v>
      </c>
      <c r="BD166" s="478">
        <f t="shared" si="176"/>
        <v>0</v>
      </c>
      <c r="BE166" s="478">
        <f t="shared" si="176"/>
        <v>0</v>
      </c>
      <c r="BF166" s="478">
        <f t="shared" si="176"/>
        <v>0</v>
      </c>
      <c r="BG166" s="478">
        <f t="shared" si="176"/>
        <v>0</v>
      </c>
      <c r="BH166" s="478">
        <f t="shared" si="176"/>
        <v>0</v>
      </c>
      <c r="BI166" s="465">
        <f t="shared" si="162"/>
        <v>177437.77230586397</v>
      </c>
      <c r="BJ166" s="473">
        <v>2028</v>
      </c>
      <c r="BK166" s="471">
        <f t="shared" si="163"/>
        <v>177437.77230586397</v>
      </c>
      <c r="BL166" s="471">
        <f t="shared" si="164"/>
        <v>0</v>
      </c>
    </row>
    <row r="167" spans="1:68" hidden="1" x14ac:dyDescent="0.25">
      <c r="A167" s="467">
        <v>2029</v>
      </c>
      <c r="B167" s="478">
        <f t="shared" si="158"/>
        <v>186260.01279468799</v>
      </c>
      <c r="C167" s="478">
        <f t="shared" si="173"/>
        <v>4180.0510628800039</v>
      </c>
      <c r="D167" s="478">
        <f t="shared" si="173"/>
        <v>4707.7466240000003</v>
      </c>
      <c r="E167" s="478">
        <f t="shared" si="173"/>
        <v>5931.1632500959995</v>
      </c>
      <c r="F167" s="478">
        <f t="shared" si="173"/>
        <v>15268.207267487989</v>
      </c>
      <c r="G167" s="478">
        <f t="shared" si="173"/>
        <v>7788.9760247599961</v>
      </c>
      <c r="H167" s="478">
        <f t="shared" si="173"/>
        <v>12364.527301392007</v>
      </c>
      <c r="I167" s="478">
        <f t="shared" si="173"/>
        <v>16168.572318303994</v>
      </c>
      <c r="J167" s="478">
        <f t="shared" si="173"/>
        <v>0</v>
      </c>
      <c r="K167" s="478">
        <f t="shared" si="173"/>
        <v>0</v>
      </c>
      <c r="L167" s="478">
        <f t="shared" si="173"/>
        <v>0</v>
      </c>
      <c r="M167" s="478">
        <f t="shared" si="173"/>
        <v>0</v>
      </c>
      <c r="N167" s="478">
        <f t="shared" si="173"/>
        <v>0</v>
      </c>
      <c r="O167" s="478">
        <f t="shared" si="173"/>
        <v>0</v>
      </c>
      <c r="P167" s="478">
        <f t="shared" si="173"/>
        <v>0</v>
      </c>
      <c r="Q167" s="478">
        <f t="shared" si="173"/>
        <v>0</v>
      </c>
      <c r="R167" s="478">
        <f t="shared" si="173"/>
        <v>0</v>
      </c>
      <c r="S167" s="478">
        <f t="shared" si="173"/>
        <v>0</v>
      </c>
      <c r="T167" s="478">
        <f t="shared" si="173"/>
        <v>0</v>
      </c>
      <c r="U167" s="478">
        <f t="shared" si="173"/>
        <v>0</v>
      </c>
      <c r="V167" s="478">
        <f t="shared" si="173"/>
        <v>0</v>
      </c>
      <c r="W167" s="478">
        <f t="shared" si="173"/>
        <v>0</v>
      </c>
      <c r="X167" s="478">
        <f t="shared" si="173"/>
        <v>0</v>
      </c>
      <c r="Y167" s="478">
        <f t="shared" si="173"/>
        <v>0</v>
      </c>
      <c r="Z167" s="478">
        <f t="shared" si="173"/>
        <v>0</v>
      </c>
      <c r="AA167" s="478">
        <f t="shared" si="173"/>
        <v>0</v>
      </c>
      <c r="AB167" s="478">
        <f t="shared" si="173"/>
        <v>0</v>
      </c>
      <c r="AC167" s="478">
        <f t="shared" si="173"/>
        <v>0</v>
      </c>
      <c r="AD167" s="478">
        <f t="shared" si="173"/>
        <v>0</v>
      </c>
      <c r="AE167" s="478">
        <f t="shared" si="173"/>
        <v>0</v>
      </c>
      <c r="AF167" s="478">
        <f t="shared" si="173"/>
        <v>0</v>
      </c>
      <c r="AG167" s="478">
        <f t="shared" si="173"/>
        <v>0</v>
      </c>
      <c r="AH167" s="478">
        <f t="shared" si="173"/>
        <v>0</v>
      </c>
      <c r="AI167" s="478">
        <f t="shared" si="173"/>
        <v>0</v>
      </c>
      <c r="AJ167" s="478">
        <f t="shared" si="173"/>
        <v>0</v>
      </c>
      <c r="AK167" s="478">
        <f t="shared" si="173"/>
        <v>0</v>
      </c>
      <c r="AL167" s="478">
        <f t="shared" si="173"/>
        <v>0</v>
      </c>
      <c r="AM167" s="478">
        <f t="shared" ref="AM167:BH167" si="177">AM107*AM$169</f>
        <v>0</v>
      </c>
      <c r="AN167" s="478">
        <f t="shared" si="177"/>
        <v>0</v>
      </c>
      <c r="AO167" s="478">
        <f t="shared" si="177"/>
        <v>0</v>
      </c>
      <c r="AP167" s="478">
        <f t="shared" si="177"/>
        <v>0</v>
      </c>
      <c r="AQ167" s="478">
        <f t="shared" si="177"/>
        <v>0</v>
      </c>
      <c r="AR167" s="478">
        <f t="shared" si="177"/>
        <v>0</v>
      </c>
      <c r="AS167" s="478">
        <f t="shared" si="177"/>
        <v>0</v>
      </c>
      <c r="AT167" s="478">
        <f t="shared" si="177"/>
        <v>0</v>
      </c>
      <c r="AU167" s="478">
        <f t="shared" si="177"/>
        <v>0</v>
      </c>
      <c r="AV167" s="478">
        <f t="shared" si="177"/>
        <v>0</v>
      </c>
      <c r="AW167" s="478">
        <f t="shared" si="177"/>
        <v>0</v>
      </c>
      <c r="AX167" s="478">
        <f t="shared" si="177"/>
        <v>0</v>
      </c>
      <c r="AY167" s="478">
        <f t="shared" si="177"/>
        <v>0</v>
      </c>
      <c r="AZ167" s="478">
        <f t="shared" si="177"/>
        <v>0</v>
      </c>
      <c r="BA167" s="478">
        <f t="shared" si="177"/>
        <v>0</v>
      </c>
      <c r="BB167" s="478">
        <f t="shared" si="177"/>
        <v>0</v>
      </c>
      <c r="BC167" s="478">
        <f t="shared" si="177"/>
        <v>0</v>
      </c>
      <c r="BD167" s="478">
        <f t="shared" si="177"/>
        <v>0</v>
      </c>
      <c r="BE167" s="478">
        <f t="shared" si="177"/>
        <v>0</v>
      </c>
      <c r="BF167" s="478">
        <f t="shared" si="177"/>
        <v>0</v>
      </c>
      <c r="BG167" s="478">
        <f t="shared" si="177"/>
        <v>0</v>
      </c>
      <c r="BH167" s="478">
        <f t="shared" si="177"/>
        <v>0</v>
      </c>
      <c r="BI167" s="465">
        <f t="shared" si="162"/>
        <v>252669.25664360792</v>
      </c>
      <c r="BJ167" s="473">
        <v>2029</v>
      </c>
      <c r="BK167" s="471">
        <f t="shared" si="163"/>
        <v>252669.25664360792</v>
      </c>
      <c r="BL167" s="471">
        <f t="shared" si="164"/>
        <v>0</v>
      </c>
    </row>
    <row r="168" spans="1:68" ht="15.75" hidden="1" thickBot="1" x14ac:dyDescent="0.3">
      <c r="A168" s="467">
        <v>2030</v>
      </c>
      <c r="B168" s="478">
        <f t="shared" si="158"/>
        <v>93130.006397343997</v>
      </c>
      <c r="C168" s="478">
        <f t="shared" si="173"/>
        <v>4180.0510628800039</v>
      </c>
      <c r="D168" s="478">
        <f t="shared" si="173"/>
        <v>2353.8733120000002</v>
      </c>
      <c r="E168" s="478">
        <f t="shared" si="173"/>
        <v>5931.1632500959995</v>
      </c>
      <c r="F168" s="478">
        <f t="shared" si="173"/>
        <v>7634.1036337439946</v>
      </c>
      <c r="G168" s="478">
        <f t="shared" si="173"/>
        <v>7788.9760247599961</v>
      </c>
      <c r="H168" s="478">
        <f t="shared" si="173"/>
        <v>6182.2636506960034</v>
      </c>
      <c r="I168" s="478">
        <f t="shared" si="173"/>
        <v>16168.572318303994</v>
      </c>
      <c r="J168" s="478">
        <f t="shared" si="173"/>
        <v>0</v>
      </c>
      <c r="K168" s="478">
        <f t="shared" si="173"/>
        <v>0</v>
      </c>
      <c r="L168" s="478">
        <f t="shared" si="173"/>
        <v>0</v>
      </c>
      <c r="M168" s="478">
        <f t="shared" si="173"/>
        <v>0</v>
      </c>
      <c r="N168" s="478">
        <f t="shared" si="173"/>
        <v>0</v>
      </c>
      <c r="O168" s="478">
        <f t="shared" si="173"/>
        <v>0</v>
      </c>
      <c r="P168" s="478">
        <f t="shared" si="173"/>
        <v>0</v>
      </c>
      <c r="Q168" s="478">
        <f t="shared" si="173"/>
        <v>0</v>
      </c>
      <c r="R168" s="478">
        <f t="shared" si="173"/>
        <v>0</v>
      </c>
      <c r="S168" s="478">
        <f t="shared" si="173"/>
        <v>0</v>
      </c>
      <c r="T168" s="478">
        <f t="shared" si="173"/>
        <v>0</v>
      </c>
      <c r="U168" s="478">
        <f t="shared" si="173"/>
        <v>0</v>
      </c>
      <c r="V168" s="478">
        <f t="shared" si="173"/>
        <v>0</v>
      </c>
      <c r="W168" s="478">
        <f t="shared" si="173"/>
        <v>0</v>
      </c>
      <c r="X168" s="478">
        <f t="shared" si="173"/>
        <v>0</v>
      </c>
      <c r="Y168" s="478">
        <f t="shared" si="173"/>
        <v>0</v>
      </c>
      <c r="Z168" s="478">
        <f t="shared" si="173"/>
        <v>0</v>
      </c>
      <c r="AA168" s="478">
        <f t="shared" si="173"/>
        <v>0</v>
      </c>
      <c r="AB168" s="478">
        <f t="shared" si="173"/>
        <v>0</v>
      </c>
      <c r="AC168" s="478">
        <f t="shared" si="173"/>
        <v>0</v>
      </c>
      <c r="AD168" s="478">
        <f t="shared" si="173"/>
        <v>0</v>
      </c>
      <c r="AE168" s="478">
        <f t="shared" si="173"/>
        <v>0</v>
      </c>
      <c r="AF168" s="478">
        <f t="shared" si="173"/>
        <v>0</v>
      </c>
      <c r="AG168" s="478">
        <f t="shared" si="173"/>
        <v>0</v>
      </c>
      <c r="AH168" s="478">
        <f t="shared" si="173"/>
        <v>0</v>
      </c>
      <c r="AI168" s="478">
        <f t="shared" si="173"/>
        <v>0</v>
      </c>
      <c r="AJ168" s="478">
        <f t="shared" si="173"/>
        <v>0</v>
      </c>
      <c r="AK168" s="478">
        <f t="shared" si="173"/>
        <v>0</v>
      </c>
      <c r="AL168" s="478">
        <f t="shared" si="173"/>
        <v>0</v>
      </c>
      <c r="AM168" s="478">
        <f t="shared" ref="AM168:BH168" si="178">AM108*AM$169</f>
        <v>0</v>
      </c>
      <c r="AN168" s="478">
        <f t="shared" si="178"/>
        <v>0</v>
      </c>
      <c r="AO168" s="478">
        <f t="shared" si="178"/>
        <v>0</v>
      </c>
      <c r="AP168" s="478">
        <f t="shared" si="178"/>
        <v>0</v>
      </c>
      <c r="AQ168" s="478">
        <f t="shared" si="178"/>
        <v>0</v>
      </c>
      <c r="AR168" s="478">
        <f t="shared" si="178"/>
        <v>0</v>
      </c>
      <c r="AS168" s="478">
        <f t="shared" si="178"/>
        <v>0</v>
      </c>
      <c r="AT168" s="478">
        <f t="shared" si="178"/>
        <v>0</v>
      </c>
      <c r="AU168" s="478">
        <f t="shared" si="178"/>
        <v>0</v>
      </c>
      <c r="AV168" s="478">
        <f t="shared" si="178"/>
        <v>0</v>
      </c>
      <c r="AW168" s="478">
        <f t="shared" si="178"/>
        <v>0</v>
      </c>
      <c r="AX168" s="478">
        <f t="shared" si="178"/>
        <v>0</v>
      </c>
      <c r="AY168" s="478">
        <f t="shared" si="178"/>
        <v>0</v>
      </c>
      <c r="AZ168" s="478">
        <f t="shared" si="178"/>
        <v>0</v>
      </c>
      <c r="BA168" s="478">
        <f t="shared" si="178"/>
        <v>0</v>
      </c>
      <c r="BB168" s="478">
        <f t="shared" si="178"/>
        <v>0</v>
      </c>
      <c r="BC168" s="478">
        <f t="shared" si="178"/>
        <v>0</v>
      </c>
      <c r="BD168" s="478">
        <f t="shared" si="178"/>
        <v>0</v>
      </c>
      <c r="BE168" s="478">
        <f t="shared" si="178"/>
        <v>0</v>
      </c>
      <c r="BF168" s="478">
        <f t="shared" si="178"/>
        <v>0</v>
      </c>
      <c r="BG168" s="478">
        <f t="shared" si="178"/>
        <v>0</v>
      </c>
      <c r="BH168" s="478">
        <f t="shared" si="178"/>
        <v>0</v>
      </c>
      <c r="BI168" s="465">
        <f t="shared" si="162"/>
        <v>143369.00964982394</v>
      </c>
      <c r="BJ168" s="473">
        <v>2030</v>
      </c>
      <c r="BK168" s="471">
        <f t="shared" si="163"/>
        <v>143369.00964982394</v>
      </c>
      <c r="BL168" s="471">
        <f t="shared" si="164"/>
        <v>0</v>
      </c>
    </row>
    <row r="169" spans="1:68" ht="15.75" hidden="1" thickBot="1" x14ac:dyDescent="0.3">
      <c r="A169" s="477" t="s">
        <v>268</v>
      </c>
      <c r="B169" s="60">
        <f t="shared" ref="B169:I169" si="179">B48</f>
        <v>465650.03198671999</v>
      </c>
      <c r="C169" s="61">
        <f t="shared" si="179"/>
        <v>20900.255314400019</v>
      </c>
      <c r="D169" s="61">
        <f t="shared" si="179"/>
        <v>11769.36656</v>
      </c>
      <c r="E169" s="61">
        <f t="shared" si="179"/>
        <v>29655.816250479995</v>
      </c>
      <c r="F169" s="62">
        <f t="shared" si="179"/>
        <v>38170.518168719973</v>
      </c>
      <c r="G169" s="61">
        <f t="shared" si="179"/>
        <v>38944.88012379998</v>
      </c>
      <c r="H169" s="62">
        <f t="shared" si="179"/>
        <v>30911.318253480014</v>
      </c>
      <c r="I169" s="61">
        <f t="shared" si="179"/>
        <v>80842.861591519963</v>
      </c>
      <c r="J169" s="437">
        <f>J61/3</f>
        <v>56902.806282333331</v>
      </c>
      <c r="K169" s="437">
        <f>J61/3</f>
        <v>56902.806282333331</v>
      </c>
      <c r="L169" s="437">
        <f>J61/3</f>
        <v>56902.806282333331</v>
      </c>
      <c r="M169" s="61">
        <f>M61</f>
        <v>66990.281934134997</v>
      </c>
      <c r="N169" s="62">
        <f t="shared" ref="N169:T169" si="180">N61</f>
        <v>27674.134887839999</v>
      </c>
      <c r="O169" s="62">
        <f t="shared" si="180"/>
        <v>58299.586569420011</v>
      </c>
      <c r="P169" s="88">
        <f t="shared" si="180"/>
        <v>99796.409769420017</v>
      </c>
      <c r="Q169" s="87">
        <f t="shared" si="180"/>
        <v>73923.972853290019</v>
      </c>
      <c r="R169" s="61">
        <f t="shared" si="180"/>
        <v>13611.537035040003</v>
      </c>
      <c r="S169" s="62">
        <f t="shared" si="180"/>
        <v>37264.279926930009</v>
      </c>
      <c r="T169" s="87">
        <f t="shared" si="180"/>
        <v>53904.638723459888</v>
      </c>
      <c r="U169" s="301">
        <f>U61/2</f>
        <v>79234.879350000003</v>
      </c>
      <c r="V169" s="301">
        <f>U61/2</f>
        <v>79234.879350000003</v>
      </c>
      <c r="W169" s="105">
        <f t="shared" ref="W169:AP169" si="181">W61</f>
        <v>79196.938800000004</v>
      </c>
      <c r="X169" s="432">
        <f t="shared" si="181"/>
        <v>46089.691200000001</v>
      </c>
      <c r="Y169" s="105">
        <f t="shared" si="181"/>
        <v>154987.60680000001</v>
      </c>
      <c r="Z169" s="436">
        <f t="shared" si="181"/>
        <v>87920.476800000004</v>
      </c>
      <c r="AA169" s="436">
        <f t="shared" si="181"/>
        <v>82509.758799999996</v>
      </c>
      <c r="AB169" s="436">
        <f t="shared" si="181"/>
        <v>19260.929800000002</v>
      </c>
      <c r="AC169" s="436">
        <f t="shared" si="181"/>
        <v>39744.383999999998</v>
      </c>
      <c r="AD169" s="61">
        <f t="shared" si="181"/>
        <v>34894.8868</v>
      </c>
      <c r="AE169" s="97">
        <f t="shared" si="181"/>
        <v>64953.676623079991</v>
      </c>
      <c r="AF169" s="107">
        <f t="shared" si="181"/>
        <v>26001.554530559999</v>
      </c>
      <c r="AG169" s="120">
        <f t="shared" si="181"/>
        <v>9086.4189779999997</v>
      </c>
      <c r="AH169" s="120">
        <f t="shared" si="181"/>
        <v>63317.81003275</v>
      </c>
      <c r="AI169" s="120">
        <f t="shared" si="181"/>
        <v>25148.2993216</v>
      </c>
      <c r="AJ169" s="97">
        <f t="shared" si="181"/>
        <v>25999.386817039998</v>
      </c>
      <c r="AK169" s="436">
        <f t="shared" si="181"/>
        <v>7071.9310301023997</v>
      </c>
      <c r="AL169" s="436">
        <f t="shared" si="181"/>
        <v>24533.3181035712</v>
      </c>
      <c r="AM169" s="120">
        <f t="shared" si="181"/>
        <v>35644.681564799997</v>
      </c>
      <c r="AN169" s="87">
        <f t="shared" si="181"/>
        <v>33169.965228400004</v>
      </c>
      <c r="AO169" s="97">
        <f t="shared" si="181"/>
        <v>19596.724839999999</v>
      </c>
      <c r="AP169" s="97">
        <f t="shared" si="181"/>
        <v>34725.908444919995</v>
      </c>
      <c r="AQ169" s="437">
        <f>AQ61/2</f>
        <v>140778</v>
      </c>
      <c r="AR169" s="437">
        <f>AQ61/2</f>
        <v>140778</v>
      </c>
      <c r="AS169" s="98">
        <f t="shared" ref="AS169:BH169" si="182">AS61</f>
        <v>28130.906058640001</v>
      </c>
      <c r="AT169" s="331">
        <f t="shared" si="182"/>
        <v>53519.949008064003</v>
      </c>
      <c r="AU169" s="97">
        <f t="shared" si="182"/>
        <v>30633.211193200001</v>
      </c>
      <c r="AV169" s="61">
        <f t="shared" si="182"/>
        <v>45583.817195840049</v>
      </c>
      <c r="AW169" s="87">
        <f t="shared" si="182"/>
        <v>30413.881959999962</v>
      </c>
      <c r="AX169" s="61">
        <f t="shared" si="182"/>
        <v>23763.39084</v>
      </c>
      <c r="AY169" s="61">
        <f t="shared" si="182"/>
        <v>47778.989803999983</v>
      </c>
      <c r="AZ169" s="61">
        <f t="shared" si="182"/>
        <v>88492.66942249985</v>
      </c>
      <c r="BA169" s="436">
        <f t="shared" si="182"/>
        <v>25522.25221391999</v>
      </c>
      <c r="BB169" s="436">
        <f t="shared" si="182"/>
        <v>112933.32157099972</v>
      </c>
      <c r="BC169" s="62">
        <f t="shared" si="182"/>
        <v>26507.139206240012</v>
      </c>
      <c r="BD169" s="87">
        <f t="shared" si="182"/>
        <v>80418.829743559982</v>
      </c>
      <c r="BE169" s="87">
        <f t="shared" si="182"/>
        <v>110566.93124399999</v>
      </c>
      <c r="BF169" s="97">
        <f t="shared" si="182"/>
        <v>65901.325171499688</v>
      </c>
      <c r="BG169" s="83">
        <f t="shared" si="182"/>
        <v>130533.29012360002</v>
      </c>
      <c r="BH169" s="62">
        <f t="shared" si="182"/>
        <v>78344.609116200008</v>
      </c>
      <c r="BI169" s="474">
        <f>SUM(BI156:BI168)</f>
        <v>3651942.9298827415</v>
      </c>
      <c r="BJ169" s="459"/>
      <c r="BK169" s="471">
        <f t="shared" si="163"/>
        <v>716845.04824911989</v>
      </c>
      <c r="BL169" s="471">
        <f t="shared" si="164"/>
        <v>2935097.8816336216</v>
      </c>
      <c r="BM169" s="471">
        <f>BI61</f>
        <v>2935097.8816336216</v>
      </c>
      <c r="BN169" s="471">
        <f>BL169-BM169</f>
        <v>0</v>
      </c>
      <c r="BO169" s="471">
        <f>BN169*2</f>
        <v>0</v>
      </c>
      <c r="BP169" s="471">
        <f>BN169*3</f>
        <v>0</v>
      </c>
    </row>
    <row r="170" spans="1:68" hidden="1" x14ac:dyDescent="0.25">
      <c r="A170" s="464"/>
      <c r="B170" s="464">
        <f>SUM(B156:B168)</f>
        <v>465650.03198671999</v>
      </c>
      <c r="C170" s="464">
        <f t="shared" ref="C170:BH170" si="183">SUM(C156:C168)</f>
        <v>20900.255314400019</v>
      </c>
      <c r="D170" s="464">
        <f t="shared" si="183"/>
        <v>11769.36656</v>
      </c>
      <c r="E170" s="464">
        <f t="shared" si="183"/>
        <v>29655.816250479998</v>
      </c>
      <c r="F170" s="464">
        <f t="shared" si="183"/>
        <v>38170.518168719973</v>
      </c>
      <c r="G170" s="464">
        <f t="shared" si="183"/>
        <v>38944.88012379998</v>
      </c>
      <c r="H170" s="464">
        <f t="shared" si="183"/>
        <v>30911.318253480018</v>
      </c>
      <c r="I170" s="464">
        <f t="shared" si="183"/>
        <v>80842.861591519963</v>
      </c>
      <c r="J170" s="464">
        <f t="shared" si="183"/>
        <v>56902.806282333331</v>
      </c>
      <c r="K170" s="464">
        <f t="shared" si="183"/>
        <v>56902.806282333331</v>
      </c>
      <c r="L170" s="464">
        <f t="shared" si="183"/>
        <v>56902.806282333331</v>
      </c>
      <c r="M170" s="464">
        <f t="shared" si="183"/>
        <v>66990.281934134997</v>
      </c>
      <c r="N170" s="464">
        <f t="shared" si="183"/>
        <v>27674.134887839999</v>
      </c>
      <c r="O170" s="464">
        <f t="shared" si="183"/>
        <v>58299.586569420018</v>
      </c>
      <c r="P170" s="464">
        <f t="shared" si="183"/>
        <v>99796.409769420017</v>
      </c>
      <c r="Q170" s="464">
        <f t="shared" si="183"/>
        <v>73923.972853290019</v>
      </c>
      <c r="R170" s="464">
        <f t="shared" si="183"/>
        <v>13611.537035040003</v>
      </c>
      <c r="S170" s="464">
        <f t="shared" si="183"/>
        <v>37264.279926930016</v>
      </c>
      <c r="T170" s="464">
        <f t="shared" si="183"/>
        <v>53904.638723459888</v>
      </c>
      <c r="U170" s="464">
        <f t="shared" si="183"/>
        <v>79234.879350000003</v>
      </c>
      <c r="V170" s="464">
        <f t="shared" si="183"/>
        <v>79234.879350000003</v>
      </c>
      <c r="W170" s="464">
        <f t="shared" si="183"/>
        <v>79196.938800000004</v>
      </c>
      <c r="X170" s="464">
        <f t="shared" si="183"/>
        <v>46089.691200000001</v>
      </c>
      <c r="Y170" s="464">
        <f t="shared" si="183"/>
        <v>154987.60680000001</v>
      </c>
      <c r="Z170" s="464">
        <f t="shared" si="183"/>
        <v>87920.476800000004</v>
      </c>
      <c r="AA170" s="464">
        <f t="shared" si="183"/>
        <v>82509.758799999996</v>
      </c>
      <c r="AB170" s="464">
        <f t="shared" si="183"/>
        <v>19260.929800000005</v>
      </c>
      <c r="AC170" s="464">
        <f t="shared" si="183"/>
        <v>39744.383999999998</v>
      </c>
      <c r="AD170" s="464">
        <f t="shared" si="183"/>
        <v>34894.886800000007</v>
      </c>
      <c r="AE170" s="464">
        <f t="shared" si="183"/>
        <v>64953.676623079984</v>
      </c>
      <c r="AF170" s="464">
        <f t="shared" si="183"/>
        <v>26001.554530559999</v>
      </c>
      <c r="AG170" s="464">
        <f t="shared" si="183"/>
        <v>9086.4189779999997</v>
      </c>
      <c r="AH170" s="464">
        <f t="shared" si="183"/>
        <v>63317.81003275</v>
      </c>
      <c r="AI170" s="464">
        <f t="shared" si="183"/>
        <v>25148.2993216</v>
      </c>
      <c r="AJ170" s="464">
        <f t="shared" si="183"/>
        <v>25999.386817039998</v>
      </c>
      <c r="AK170" s="464">
        <f t="shared" si="183"/>
        <v>7071.9310301023997</v>
      </c>
      <c r="AL170" s="464">
        <f t="shared" si="183"/>
        <v>24533.3181035712</v>
      </c>
      <c r="AM170" s="464">
        <f t="shared" si="183"/>
        <v>35644.681564799997</v>
      </c>
      <c r="AN170" s="464">
        <f t="shared" si="183"/>
        <v>33169.965228400004</v>
      </c>
      <c r="AO170" s="464">
        <f t="shared" si="183"/>
        <v>19596.724839999999</v>
      </c>
      <c r="AP170" s="464">
        <f t="shared" si="183"/>
        <v>34725.908444919995</v>
      </c>
      <c r="AQ170" s="464">
        <f t="shared" si="183"/>
        <v>140778</v>
      </c>
      <c r="AR170" s="464">
        <f t="shared" si="183"/>
        <v>140778</v>
      </c>
      <c r="AS170" s="464">
        <f t="shared" si="183"/>
        <v>28130.906058640001</v>
      </c>
      <c r="AT170" s="464">
        <f t="shared" si="183"/>
        <v>53519.949008064003</v>
      </c>
      <c r="AU170" s="464">
        <f t="shared" si="183"/>
        <v>30633.211193200001</v>
      </c>
      <c r="AV170" s="464">
        <f t="shared" si="183"/>
        <v>45583.817195840049</v>
      </c>
      <c r="AW170" s="464">
        <f t="shared" si="183"/>
        <v>30413.881959999962</v>
      </c>
      <c r="AX170" s="464">
        <f t="shared" si="183"/>
        <v>23763.39084</v>
      </c>
      <c r="AY170" s="464">
        <f t="shared" si="183"/>
        <v>47778.989803999983</v>
      </c>
      <c r="AZ170" s="464">
        <f t="shared" si="183"/>
        <v>88492.669422499865</v>
      </c>
      <c r="BA170" s="464">
        <f t="shared" si="183"/>
        <v>25522.252213919994</v>
      </c>
      <c r="BB170" s="464">
        <f t="shared" si="183"/>
        <v>112933.32157099972</v>
      </c>
      <c r="BC170" s="464">
        <f t="shared" si="183"/>
        <v>26507.139206240012</v>
      </c>
      <c r="BD170" s="464">
        <f t="shared" si="183"/>
        <v>80418.829743559982</v>
      </c>
      <c r="BE170" s="464">
        <f t="shared" si="183"/>
        <v>110566.93124399999</v>
      </c>
      <c r="BF170" s="464">
        <f t="shared" si="183"/>
        <v>65901.325171499688</v>
      </c>
      <c r="BG170" s="464">
        <f t="shared" si="183"/>
        <v>130533.29012360002</v>
      </c>
      <c r="BH170" s="464">
        <f t="shared" si="183"/>
        <v>78344.609116200008</v>
      </c>
      <c r="BI170" s="465">
        <f>SUM(B170:BH170)</f>
        <v>3651942.929882742</v>
      </c>
      <c r="BJ170" s="464"/>
      <c r="BK170" s="471">
        <f t="shared" si="163"/>
        <v>716845.04824911989</v>
      </c>
      <c r="BL170" s="471">
        <f t="shared" si="164"/>
        <v>2935097.8816336216</v>
      </c>
      <c r="BO170" s="471"/>
      <c r="BP170" s="471"/>
    </row>
    <row r="171" spans="1:68" hidden="1" x14ac:dyDescent="0.25">
      <c r="J171" s="471">
        <f t="shared" ref="J171:BG171" si="184">J169-J170</f>
        <v>0</v>
      </c>
      <c r="K171" s="471">
        <f t="shared" si="184"/>
        <v>0</v>
      </c>
      <c r="L171" s="471">
        <f t="shared" si="184"/>
        <v>0</v>
      </c>
      <c r="M171" s="471">
        <f t="shared" si="184"/>
        <v>0</v>
      </c>
      <c r="N171" s="471">
        <f t="shared" si="184"/>
        <v>0</v>
      </c>
      <c r="O171" s="471">
        <f t="shared" si="184"/>
        <v>0</v>
      </c>
      <c r="P171" s="471">
        <f t="shared" si="184"/>
        <v>0</v>
      </c>
      <c r="Q171" s="471">
        <f t="shared" si="184"/>
        <v>0</v>
      </c>
      <c r="R171" s="471">
        <f t="shared" si="184"/>
        <v>0</v>
      </c>
      <c r="S171" s="471">
        <f t="shared" si="184"/>
        <v>0</v>
      </c>
      <c r="T171" s="471">
        <f t="shared" si="184"/>
        <v>0</v>
      </c>
      <c r="U171" s="471">
        <f t="shared" si="184"/>
        <v>0</v>
      </c>
      <c r="V171" s="471">
        <f t="shared" si="184"/>
        <v>0</v>
      </c>
      <c r="W171" s="471">
        <f t="shared" si="184"/>
        <v>0</v>
      </c>
      <c r="X171" s="471">
        <f t="shared" si="184"/>
        <v>0</v>
      </c>
      <c r="Y171" s="471">
        <f t="shared" si="184"/>
        <v>0</v>
      </c>
      <c r="Z171" s="471">
        <f t="shared" si="184"/>
        <v>0</v>
      </c>
      <c r="AA171" s="471">
        <f t="shared" si="184"/>
        <v>0</v>
      </c>
      <c r="AB171" s="471">
        <f t="shared" si="184"/>
        <v>0</v>
      </c>
      <c r="AC171" s="471">
        <f t="shared" si="184"/>
        <v>0</v>
      </c>
      <c r="AD171" s="471">
        <f t="shared" si="184"/>
        <v>0</v>
      </c>
      <c r="AE171" s="471">
        <f t="shared" si="184"/>
        <v>0</v>
      </c>
      <c r="AF171" s="471">
        <f t="shared" si="184"/>
        <v>0</v>
      </c>
      <c r="AG171" s="471">
        <f t="shared" si="184"/>
        <v>0</v>
      </c>
      <c r="AH171" s="471">
        <f t="shared" si="184"/>
        <v>0</v>
      </c>
      <c r="AI171" s="471">
        <f t="shared" si="184"/>
        <v>0</v>
      </c>
      <c r="AJ171" s="471">
        <f t="shared" si="184"/>
        <v>0</v>
      </c>
      <c r="AK171" s="471">
        <f t="shared" si="184"/>
        <v>0</v>
      </c>
      <c r="AL171" s="471">
        <f t="shared" si="184"/>
        <v>0</v>
      </c>
      <c r="AM171" s="471">
        <f t="shared" si="184"/>
        <v>0</v>
      </c>
      <c r="AN171" s="471">
        <f t="shared" si="184"/>
        <v>0</v>
      </c>
      <c r="AO171" s="471">
        <f t="shared" si="184"/>
        <v>0</v>
      </c>
      <c r="AP171" s="471">
        <f t="shared" si="184"/>
        <v>0</v>
      </c>
      <c r="AQ171" s="471">
        <f t="shared" si="184"/>
        <v>0</v>
      </c>
      <c r="AR171" s="471">
        <f t="shared" si="184"/>
        <v>0</v>
      </c>
      <c r="AS171" s="471">
        <f t="shared" si="184"/>
        <v>0</v>
      </c>
      <c r="AT171" s="471">
        <f t="shared" si="184"/>
        <v>0</v>
      </c>
      <c r="AU171" s="471">
        <f t="shared" si="184"/>
        <v>0</v>
      </c>
      <c r="AV171" s="471">
        <f t="shared" si="184"/>
        <v>0</v>
      </c>
      <c r="AW171" s="471">
        <f t="shared" si="184"/>
        <v>0</v>
      </c>
      <c r="AX171" s="471">
        <f t="shared" si="184"/>
        <v>0</v>
      </c>
      <c r="AY171" s="471">
        <f t="shared" si="184"/>
        <v>0</v>
      </c>
      <c r="AZ171" s="471">
        <f t="shared" si="184"/>
        <v>0</v>
      </c>
      <c r="BA171" s="471">
        <f t="shared" si="184"/>
        <v>0</v>
      </c>
      <c r="BB171" s="471">
        <f t="shared" si="184"/>
        <v>0</v>
      </c>
      <c r="BC171" s="471">
        <f t="shared" si="184"/>
        <v>0</v>
      </c>
      <c r="BD171" s="471">
        <f t="shared" si="184"/>
        <v>0</v>
      </c>
      <c r="BE171" s="471">
        <f t="shared" si="184"/>
        <v>0</v>
      </c>
      <c r="BF171" s="471">
        <f t="shared" si="184"/>
        <v>0</v>
      </c>
      <c r="BG171" s="471">
        <f t="shared" si="184"/>
        <v>0</v>
      </c>
      <c r="BH171" s="471">
        <f>BH169-BH170</f>
        <v>0</v>
      </c>
      <c r="BI171" s="471">
        <f>SUM(J169:BH169)</f>
        <v>2935097.8816336216</v>
      </c>
    </row>
    <row r="172" spans="1:68" hidden="1" x14ac:dyDescent="0.25">
      <c r="J172" s="471">
        <f>J170-J61/3</f>
        <v>0</v>
      </c>
      <c r="K172" s="471">
        <f>K170-J61/3</f>
        <v>0</v>
      </c>
      <c r="L172" s="471">
        <f>L170-J61/3</f>
        <v>0</v>
      </c>
      <c r="M172" s="471">
        <f t="shared" ref="M172:BH172" si="185">M170-M61</f>
        <v>0</v>
      </c>
      <c r="N172" s="471">
        <f t="shared" si="185"/>
        <v>0</v>
      </c>
      <c r="O172" s="471">
        <f t="shared" si="185"/>
        <v>0</v>
      </c>
      <c r="P172" s="471">
        <f t="shared" si="185"/>
        <v>0</v>
      </c>
      <c r="Q172" s="471">
        <f t="shared" si="185"/>
        <v>0</v>
      </c>
      <c r="R172" s="471">
        <f t="shared" si="185"/>
        <v>0</v>
      </c>
      <c r="S172" s="471">
        <f t="shared" si="185"/>
        <v>0</v>
      </c>
      <c r="T172" s="471">
        <f t="shared" si="185"/>
        <v>0</v>
      </c>
      <c r="U172" s="471">
        <f>U170-U61/2</f>
        <v>0</v>
      </c>
      <c r="V172" s="471">
        <f>V170-U61/2</f>
        <v>0</v>
      </c>
      <c r="W172" s="471">
        <f t="shared" si="185"/>
        <v>0</v>
      </c>
      <c r="X172" s="471">
        <f t="shared" si="185"/>
        <v>0</v>
      </c>
      <c r="Y172" s="471">
        <f t="shared" si="185"/>
        <v>0</v>
      </c>
      <c r="Z172" s="471">
        <f t="shared" si="185"/>
        <v>0</v>
      </c>
      <c r="AA172" s="471">
        <f t="shared" si="185"/>
        <v>0</v>
      </c>
      <c r="AB172" s="471">
        <f t="shared" si="185"/>
        <v>0</v>
      </c>
      <c r="AC172" s="471">
        <f t="shared" si="185"/>
        <v>0</v>
      </c>
      <c r="AD172" s="471">
        <f t="shared" si="185"/>
        <v>0</v>
      </c>
      <c r="AE172" s="471">
        <f t="shared" si="185"/>
        <v>0</v>
      </c>
      <c r="AF172" s="471">
        <f t="shared" si="185"/>
        <v>0</v>
      </c>
      <c r="AG172" s="471">
        <f t="shared" si="185"/>
        <v>0</v>
      </c>
      <c r="AH172" s="471">
        <f t="shared" si="185"/>
        <v>0</v>
      </c>
      <c r="AI172" s="471">
        <f t="shared" si="185"/>
        <v>0</v>
      </c>
      <c r="AJ172" s="471">
        <f t="shared" si="185"/>
        <v>0</v>
      </c>
      <c r="AK172" s="471">
        <f t="shared" si="185"/>
        <v>0</v>
      </c>
      <c r="AL172" s="471">
        <f t="shared" si="185"/>
        <v>0</v>
      </c>
      <c r="AM172" s="471">
        <f t="shared" si="185"/>
        <v>0</v>
      </c>
      <c r="AN172" s="471">
        <f t="shared" si="185"/>
        <v>0</v>
      </c>
      <c r="AO172" s="471">
        <f t="shared" si="185"/>
        <v>0</v>
      </c>
      <c r="AP172" s="471">
        <f t="shared" si="185"/>
        <v>0</v>
      </c>
      <c r="AQ172" s="471">
        <f>AQ170-AQ61/2</f>
        <v>0</v>
      </c>
      <c r="AR172" s="471">
        <f>AR170-AQ61/2</f>
        <v>0</v>
      </c>
      <c r="AS172" s="471">
        <f t="shared" si="185"/>
        <v>0</v>
      </c>
      <c r="AT172" s="471">
        <f t="shared" si="185"/>
        <v>0</v>
      </c>
      <c r="AU172" s="471">
        <f t="shared" si="185"/>
        <v>0</v>
      </c>
      <c r="AV172" s="471">
        <f t="shared" si="185"/>
        <v>0</v>
      </c>
      <c r="AW172" s="471">
        <f t="shared" si="185"/>
        <v>0</v>
      </c>
      <c r="AX172" s="471">
        <f t="shared" si="185"/>
        <v>0</v>
      </c>
      <c r="AY172" s="471">
        <f t="shared" si="185"/>
        <v>0</v>
      </c>
      <c r="AZ172" s="471">
        <f t="shared" si="185"/>
        <v>0</v>
      </c>
      <c r="BA172" s="471">
        <f t="shared" si="185"/>
        <v>0</v>
      </c>
      <c r="BB172" s="471">
        <f t="shared" si="185"/>
        <v>0</v>
      </c>
      <c r="BC172" s="471">
        <f t="shared" si="185"/>
        <v>0</v>
      </c>
      <c r="BD172" s="471">
        <f t="shared" si="185"/>
        <v>0</v>
      </c>
      <c r="BE172" s="471">
        <f t="shared" si="185"/>
        <v>0</v>
      </c>
      <c r="BF172" s="471">
        <f t="shared" si="185"/>
        <v>0</v>
      </c>
      <c r="BG172" s="471">
        <f t="shared" si="185"/>
        <v>0</v>
      </c>
      <c r="BH172" s="471">
        <f t="shared" si="185"/>
        <v>0</v>
      </c>
      <c r="BI172" s="471">
        <f>BI171+BK170</f>
        <v>3651942.9298827415</v>
      </c>
    </row>
    <row r="173" spans="1:68" ht="15.75" hidden="1" x14ac:dyDescent="0.25">
      <c r="A173" s="463"/>
      <c r="B173" s="459"/>
      <c r="C173" s="459"/>
      <c r="D173" s="459"/>
      <c r="E173" s="459"/>
      <c r="F173" s="459"/>
      <c r="G173" s="459"/>
      <c r="H173" s="459"/>
      <c r="I173" s="459"/>
      <c r="J173" s="471">
        <f t="shared" ref="J173:BG173" si="186">J169-J61</f>
        <v>-113805.61256466666</v>
      </c>
      <c r="K173" s="471">
        <f t="shared" si="186"/>
        <v>56902.806282333331</v>
      </c>
      <c r="L173" s="471">
        <f t="shared" si="186"/>
        <v>56902.806282333331</v>
      </c>
      <c r="M173" s="471">
        <f t="shared" si="186"/>
        <v>0</v>
      </c>
      <c r="N173" s="471">
        <f t="shared" si="186"/>
        <v>0</v>
      </c>
      <c r="O173" s="471">
        <f t="shared" si="186"/>
        <v>0</v>
      </c>
      <c r="P173" s="471">
        <f t="shared" si="186"/>
        <v>0</v>
      </c>
      <c r="Q173" s="471">
        <f t="shared" si="186"/>
        <v>0</v>
      </c>
      <c r="R173" s="471">
        <f t="shared" si="186"/>
        <v>0</v>
      </c>
      <c r="S173" s="471">
        <f t="shared" si="186"/>
        <v>0</v>
      </c>
      <c r="T173" s="471">
        <f t="shared" si="186"/>
        <v>0</v>
      </c>
      <c r="U173" s="471">
        <f t="shared" si="186"/>
        <v>-79234.879350000003</v>
      </c>
      <c r="V173" s="471">
        <f t="shared" si="186"/>
        <v>79234.879350000003</v>
      </c>
      <c r="W173" s="471">
        <f t="shared" si="186"/>
        <v>0</v>
      </c>
      <c r="X173" s="471">
        <f t="shared" si="186"/>
        <v>0</v>
      </c>
      <c r="Y173" s="471">
        <f t="shared" si="186"/>
        <v>0</v>
      </c>
      <c r="Z173" s="471">
        <f t="shared" si="186"/>
        <v>0</v>
      </c>
      <c r="AA173" s="471">
        <f t="shared" si="186"/>
        <v>0</v>
      </c>
      <c r="AB173" s="471">
        <f t="shared" si="186"/>
        <v>0</v>
      </c>
      <c r="AC173" s="471">
        <f t="shared" si="186"/>
        <v>0</v>
      </c>
      <c r="AD173" s="471">
        <f t="shared" si="186"/>
        <v>0</v>
      </c>
      <c r="AE173" s="471">
        <f t="shared" si="186"/>
        <v>0</v>
      </c>
      <c r="AF173" s="471">
        <f t="shared" si="186"/>
        <v>0</v>
      </c>
      <c r="AG173" s="471">
        <f t="shared" si="186"/>
        <v>0</v>
      </c>
      <c r="AH173" s="471">
        <f t="shared" si="186"/>
        <v>0</v>
      </c>
      <c r="AI173" s="471">
        <f t="shared" si="186"/>
        <v>0</v>
      </c>
      <c r="AJ173" s="471">
        <f t="shared" si="186"/>
        <v>0</v>
      </c>
      <c r="AK173" s="471">
        <f t="shared" si="186"/>
        <v>0</v>
      </c>
      <c r="AL173" s="471">
        <f t="shared" si="186"/>
        <v>0</v>
      </c>
      <c r="AM173" s="471">
        <f t="shared" si="186"/>
        <v>0</v>
      </c>
      <c r="AN173" s="471">
        <f t="shared" si="186"/>
        <v>0</v>
      </c>
      <c r="AO173" s="471">
        <f t="shared" si="186"/>
        <v>0</v>
      </c>
      <c r="AP173" s="471">
        <f t="shared" si="186"/>
        <v>0</v>
      </c>
      <c r="AQ173" s="471">
        <f t="shared" si="186"/>
        <v>-140778</v>
      </c>
      <c r="AR173" s="471">
        <f t="shared" si="186"/>
        <v>140778</v>
      </c>
      <c r="AS173" s="471">
        <f t="shared" si="186"/>
        <v>0</v>
      </c>
      <c r="AT173" s="471">
        <f t="shared" si="186"/>
        <v>0</v>
      </c>
      <c r="AU173" s="471">
        <f t="shared" si="186"/>
        <v>0</v>
      </c>
      <c r="AV173" s="471">
        <f t="shared" si="186"/>
        <v>0</v>
      </c>
      <c r="AW173" s="471">
        <f t="shared" si="186"/>
        <v>0</v>
      </c>
      <c r="AX173" s="471">
        <f t="shared" si="186"/>
        <v>0</v>
      </c>
      <c r="AY173" s="471">
        <f t="shared" si="186"/>
        <v>0</v>
      </c>
      <c r="AZ173" s="471">
        <f t="shared" si="186"/>
        <v>0</v>
      </c>
      <c r="BA173" s="471">
        <f t="shared" si="186"/>
        <v>0</v>
      </c>
      <c r="BB173" s="471">
        <f t="shared" si="186"/>
        <v>0</v>
      </c>
      <c r="BC173" s="471">
        <f t="shared" si="186"/>
        <v>0</v>
      </c>
      <c r="BD173" s="471">
        <f t="shared" si="186"/>
        <v>0</v>
      </c>
      <c r="BE173" s="471">
        <f t="shared" si="186"/>
        <v>0</v>
      </c>
      <c r="BF173" s="471">
        <f t="shared" si="186"/>
        <v>0</v>
      </c>
      <c r="BG173" s="471">
        <f t="shared" si="186"/>
        <v>0</v>
      </c>
      <c r="BH173" s="471">
        <f>BH169-BH61</f>
        <v>0</v>
      </c>
      <c r="BI173" s="459"/>
      <c r="BJ173" s="459"/>
    </row>
    <row r="174" spans="1:68" hidden="1" x14ac:dyDescent="0.25">
      <c r="A174" s="475" t="s">
        <v>269</v>
      </c>
      <c r="B174" s="459"/>
      <c r="C174" s="459"/>
      <c r="D174" s="459"/>
      <c r="E174" s="459"/>
      <c r="F174" s="459"/>
      <c r="G174" s="459"/>
      <c r="H174" s="459"/>
      <c r="I174" s="459"/>
      <c r="J174" s="459"/>
      <c r="K174" s="459"/>
      <c r="L174" s="459"/>
      <c r="M174" s="459"/>
      <c r="N174" s="459"/>
      <c r="O174" s="459"/>
      <c r="P174" s="459"/>
      <c r="Q174" s="459"/>
      <c r="R174" s="459"/>
      <c r="S174" s="459"/>
      <c r="T174" s="459"/>
      <c r="U174" s="459"/>
      <c r="V174" s="459"/>
      <c r="W174" s="459"/>
      <c r="X174" s="459"/>
      <c r="Y174" s="459"/>
      <c r="Z174" s="459"/>
      <c r="AA174" s="459"/>
      <c r="AB174" s="459"/>
      <c r="AC174" s="459"/>
      <c r="AD174" s="459"/>
      <c r="AE174" s="459"/>
      <c r="AF174" s="459"/>
      <c r="AG174" s="459"/>
      <c r="AH174" s="459"/>
      <c r="AI174" s="459"/>
      <c r="AJ174" s="459"/>
      <c r="AK174" s="459"/>
      <c r="AL174" s="459"/>
      <c r="AM174" s="459"/>
      <c r="AN174" s="459"/>
      <c r="AO174" s="459"/>
      <c r="AP174" s="459"/>
      <c r="AQ174" s="459"/>
      <c r="AR174" s="459"/>
      <c r="AS174" s="459"/>
      <c r="AT174" s="459"/>
      <c r="AU174" s="459"/>
      <c r="AV174" s="459"/>
      <c r="AW174" s="459"/>
      <c r="AX174" s="459"/>
      <c r="AY174" s="459"/>
      <c r="AZ174" s="459"/>
      <c r="BA174" s="459"/>
      <c r="BB174" s="459"/>
      <c r="BC174" s="459"/>
      <c r="BD174" s="459"/>
      <c r="BE174" s="459"/>
      <c r="BF174" s="459"/>
      <c r="BG174" s="459"/>
      <c r="BH174" s="459"/>
      <c r="BI174" s="459"/>
      <c r="BJ174" s="459"/>
    </row>
    <row r="175" spans="1:68" hidden="1" x14ac:dyDescent="0.25">
      <c r="A175" s="460" t="s">
        <v>243</v>
      </c>
      <c r="B175" s="459" t="s">
        <v>244</v>
      </c>
      <c r="C175" s="457"/>
      <c r="D175" s="457"/>
      <c r="E175" s="457"/>
      <c r="F175" s="457" t="s">
        <v>245</v>
      </c>
      <c r="G175" s="457"/>
      <c r="H175" s="457"/>
      <c r="I175" s="457"/>
      <c r="J175" s="459" t="s">
        <v>246</v>
      </c>
      <c r="K175" s="459"/>
      <c r="L175" s="459"/>
      <c r="M175" s="457" t="s">
        <v>247</v>
      </c>
      <c r="N175" s="457"/>
      <c r="O175" s="457"/>
      <c r="P175" s="457"/>
      <c r="Q175" s="457"/>
      <c r="R175" s="459" t="s">
        <v>248</v>
      </c>
      <c r="S175" s="459"/>
      <c r="T175" s="457" t="s">
        <v>249</v>
      </c>
      <c r="U175" s="457"/>
      <c r="V175" s="457"/>
      <c r="W175" s="457"/>
      <c r="X175" s="457"/>
      <c r="Y175" s="459" t="s">
        <v>250</v>
      </c>
      <c r="Z175" s="459"/>
      <c r="AA175" s="459"/>
      <c r="AB175" s="459"/>
      <c r="AC175" s="459"/>
      <c r="AD175" s="459"/>
      <c r="AE175" s="457" t="s">
        <v>251</v>
      </c>
      <c r="AF175" s="457"/>
      <c r="AG175" s="457"/>
      <c r="AH175" s="457"/>
      <c r="AI175" s="457"/>
      <c r="AJ175" s="457"/>
      <c r="AK175" s="459" t="s">
        <v>252</v>
      </c>
      <c r="AL175" s="459"/>
      <c r="AM175" s="459"/>
      <c r="AN175" s="459"/>
      <c r="AO175" s="459"/>
      <c r="AP175" s="457" t="s">
        <v>253</v>
      </c>
      <c r="AQ175" s="457"/>
      <c r="AR175" s="457"/>
      <c r="AS175" s="459" t="s">
        <v>254</v>
      </c>
      <c r="AT175" s="459"/>
      <c r="AU175" s="459"/>
      <c r="AV175" s="457" t="s">
        <v>255</v>
      </c>
      <c r="AW175" s="457"/>
      <c r="AX175" s="457"/>
      <c r="AY175" s="457"/>
      <c r="AZ175" s="457"/>
      <c r="BA175" s="457"/>
      <c r="BB175" s="459" t="s">
        <v>256</v>
      </c>
      <c r="BC175" s="457" t="s">
        <v>257</v>
      </c>
      <c r="BD175" s="457"/>
      <c r="BE175" s="457"/>
      <c r="BF175" s="459" t="s">
        <v>153</v>
      </c>
      <c r="BG175" s="457" t="s">
        <v>258</v>
      </c>
      <c r="BH175" s="457"/>
      <c r="BI175" s="459" t="s">
        <v>271</v>
      </c>
      <c r="BJ175" s="459"/>
      <c r="BK175" s="459" t="s">
        <v>272</v>
      </c>
      <c r="BL175" s="459" t="s">
        <v>273</v>
      </c>
    </row>
    <row r="176" spans="1:68" hidden="1" x14ac:dyDescent="0.25">
      <c r="A176" s="460"/>
      <c r="B176" s="460" t="s">
        <v>10</v>
      </c>
      <c r="C176" s="460" t="s">
        <v>11</v>
      </c>
      <c r="D176" s="460" t="s">
        <v>12</v>
      </c>
      <c r="E176" s="460" t="s">
        <v>13</v>
      </c>
      <c r="F176" s="460" t="s">
        <v>14</v>
      </c>
      <c r="G176" s="460" t="s">
        <v>15</v>
      </c>
      <c r="H176" s="460" t="s">
        <v>16</v>
      </c>
      <c r="I176" s="460" t="s">
        <v>17</v>
      </c>
      <c r="J176" s="460" t="s">
        <v>18</v>
      </c>
      <c r="K176" s="460" t="s">
        <v>19</v>
      </c>
      <c r="L176" s="460" t="s">
        <v>20</v>
      </c>
      <c r="M176" s="460" t="s">
        <v>21</v>
      </c>
      <c r="N176" s="460" t="s">
        <v>22</v>
      </c>
      <c r="O176" s="460" t="s">
        <v>23</v>
      </c>
      <c r="P176" s="460" t="s">
        <v>24</v>
      </c>
      <c r="Q176" s="460" t="s">
        <v>25</v>
      </c>
      <c r="R176" s="460" t="s">
        <v>26</v>
      </c>
      <c r="S176" s="460" t="s">
        <v>27</v>
      </c>
      <c r="T176" s="460" t="s">
        <v>28</v>
      </c>
      <c r="U176" s="460" t="s">
        <v>29</v>
      </c>
      <c r="V176" s="460" t="s">
        <v>30</v>
      </c>
      <c r="W176" s="460" t="s">
        <v>31</v>
      </c>
      <c r="X176" s="460" t="s">
        <v>32</v>
      </c>
      <c r="Y176" s="460" t="s">
        <v>33</v>
      </c>
      <c r="Z176" s="460" t="s">
        <v>34</v>
      </c>
      <c r="AA176" s="460" t="s">
        <v>35</v>
      </c>
      <c r="AB176" s="460" t="s">
        <v>36</v>
      </c>
      <c r="AC176" s="460" t="s">
        <v>37</v>
      </c>
      <c r="AD176" s="460" t="s">
        <v>38</v>
      </c>
      <c r="AE176" s="460" t="s">
        <v>39</v>
      </c>
      <c r="AF176" s="460" t="s">
        <v>40</v>
      </c>
      <c r="AG176" s="460" t="s">
        <v>41</v>
      </c>
      <c r="AH176" s="460" t="s">
        <v>42</v>
      </c>
      <c r="AI176" s="460" t="s">
        <v>43</v>
      </c>
      <c r="AJ176" s="460" t="s">
        <v>44</v>
      </c>
      <c r="AK176" s="460" t="s">
        <v>45</v>
      </c>
      <c r="AL176" s="460" t="s">
        <v>46</v>
      </c>
      <c r="AM176" s="460" t="s">
        <v>47</v>
      </c>
      <c r="AN176" s="460" t="s">
        <v>66</v>
      </c>
      <c r="AO176" s="460" t="s">
        <v>48</v>
      </c>
      <c r="AP176" s="460" t="s">
        <v>49</v>
      </c>
      <c r="AQ176" s="460" t="s">
        <v>50</v>
      </c>
      <c r="AR176" s="460" t="s">
        <v>51</v>
      </c>
      <c r="AS176" s="460" t="s">
        <v>52</v>
      </c>
      <c r="AT176" s="460" t="s">
        <v>53</v>
      </c>
      <c r="AU176" s="460" t="s">
        <v>54</v>
      </c>
      <c r="AV176" s="460" t="s">
        <v>55</v>
      </c>
      <c r="AW176" s="460" t="s">
        <v>56</v>
      </c>
      <c r="AX176" s="460" t="s">
        <v>58</v>
      </c>
      <c r="AY176" s="460" t="s">
        <v>57</v>
      </c>
      <c r="AZ176" s="460" t="s">
        <v>59</v>
      </c>
      <c r="BA176" s="460" t="s">
        <v>60</v>
      </c>
      <c r="BB176" s="460">
        <v>13</v>
      </c>
      <c r="BC176" s="460" t="s">
        <v>61</v>
      </c>
      <c r="BD176" s="460" t="s">
        <v>62</v>
      </c>
      <c r="BE176" s="460" t="s">
        <v>63</v>
      </c>
      <c r="BF176" s="460">
        <v>15</v>
      </c>
      <c r="BG176" s="460" t="s">
        <v>64</v>
      </c>
      <c r="BH176" s="460" t="s">
        <v>65</v>
      </c>
      <c r="BI176" s="460" t="s">
        <v>266</v>
      </c>
      <c r="BJ176" s="472" t="s">
        <v>265</v>
      </c>
      <c r="BK176" s="459"/>
      <c r="BL176" s="459"/>
    </row>
    <row r="177" spans="1:65" hidden="1" x14ac:dyDescent="0.25">
      <c r="A177" s="480">
        <v>2018</v>
      </c>
      <c r="B177" s="478">
        <f>B96*B$190</f>
        <v>0</v>
      </c>
      <c r="C177" s="478">
        <f t="shared" ref="C177:BH181" si="187">C96*C$190</f>
        <v>0</v>
      </c>
      <c r="D177" s="478">
        <f t="shared" si="187"/>
        <v>0</v>
      </c>
      <c r="E177" s="478">
        <f t="shared" si="187"/>
        <v>0</v>
      </c>
      <c r="F177" s="478">
        <f t="shared" si="187"/>
        <v>0</v>
      </c>
      <c r="G177" s="478">
        <f t="shared" si="187"/>
        <v>0</v>
      </c>
      <c r="H177" s="478">
        <f t="shared" si="187"/>
        <v>0</v>
      </c>
      <c r="I177" s="478">
        <f t="shared" si="187"/>
        <v>0</v>
      </c>
      <c r="J177" s="478">
        <f t="shared" si="187"/>
        <v>0</v>
      </c>
      <c r="K177" s="478">
        <f t="shared" si="187"/>
        <v>0</v>
      </c>
      <c r="L177" s="478">
        <f t="shared" si="187"/>
        <v>0</v>
      </c>
      <c r="M177" s="478">
        <f t="shared" si="187"/>
        <v>0</v>
      </c>
      <c r="N177" s="478">
        <f t="shared" si="187"/>
        <v>0</v>
      </c>
      <c r="O177" s="478">
        <f t="shared" si="187"/>
        <v>0</v>
      </c>
      <c r="P177" s="478">
        <f t="shared" si="187"/>
        <v>0</v>
      </c>
      <c r="Q177" s="478">
        <f t="shared" si="187"/>
        <v>0</v>
      </c>
      <c r="R177" s="478">
        <f t="shared" si="187"/>
        <v>0</v>
      </c>
      <c r="S177" s="478">
        <f t="shared" si="187"/>
        <v>0</v>
      </c>
      <c r="T177" s="478">
        <f t="shared" si="187"/>
        <v>0</v>
      </c>
      <c r="U177" s="478">
        <f t="shared" si="187"/>
        <v>0</v>
      </c>
      <c r="V177" s="478">
        <f t="shared" si="187"/>
        <v>0</v>
      </c>
      <c r="W177" s="478">
        <f t="shared" si="187"/>
        <v>0</v>
      </c>
      <c r="X177" s="478">
        <f t="shared" si="187"/>
        <v>0</v>
      </c>
      <c r="Y177" s="478">
        <f t="shared" si="187"/>
        <v>0</v>
      </c>
      <c r="Z177" s="478">
        <f t="shared" si="187"/>
        <v>0</v>
      </c>
      <c r="AA177" s="478">
        <f t="shared" si="187"/>
        <v>0</v>
      </c>
      <c r="AB177" s="478">
        <f t="shared" si="187"/>
        <v>0</v>
      </c>
      <c r="AC177" s="478">
        <f t="shared" si="187"/>
        <v>0</v>
      </c>
      <c r="AD177" s="478">
        <f t="shared" si="187"/>
        <v>0</v>
      </c>
      <c r="AE177" s="478">
        <f t="shared" si="187"/>
        <v>25981.470649231997</v>
      </c>
      <c r="AF177" s="478">
        <f t="shared" si="187"/>
        <v>0</v>
      </c>
      <c r="AG177" s="478">
        <f t="shared" si="187"/>
        <v>0</v>
      </c>
      <c r="AH177" s="478">
        <f t="shared" si="187"/>
        <v>0</v>
      </c>
      <c r="AI177" s="478">
        <f t="shared" si="187"/>
        <v>0</v>
      </c>
      <c r="AJ177" s="478">
        <f t="shared" si="187"/>
        <v>0</v>
      </c>
      <c r="AK177" s="478">
        <f t="shared" si="187"/>
        <v>0</v>
      </c>
      <c r="AL177" s="478">
        <f t="shared" si="187"/>
        <v>0</v>
      </c>
      <c r="AM177" s="478">
        <f t="shared" si="187"/>
        <v>0</v>
      </c>
      <c r="AN177" s="478">
        <f t="shared" si="187"/>
        <v>0</v>
      </c>
      <c r="AO177" s="478">
        <f t="shared" si="187"/>
        <v>0</v>
      </c>
      <c r="AP177" s="478">
        <f t="shared" si="187"/>
        <v>10417.772533475998</v>
      </c>
      <c r="AQ177" s="478">
        <f t="shared" si="187"/>
        <v>56311.200000000004</v>
      </c>
      <c r="AR177" s="478">
        <f t="shared" si="187"/>
        <v>0</v>
      </c>
      <c r="AS177" s="478">
        <f t="shared" si="187"/>
        <v>0</v>
      </c>
      <c r="AT177" s="478">
        <f t="shared" si="187"/>
        <v>0</v>
      </c>
      <c r="AU177" s="478">
        <f t="shared" si="187"/>
        <v>0</v>
      </c>
      <c r="AV177" s="478">
        <f t="shared" si="187"/>
        <v>0</v>
      </c>
      <c r="AW177" s="478">
        <f t="shared" si="187"/>
        <v>0</v>
      </c>
      <c r="AX177" s="478">
        <f t="shared" si="187"/>
        <v>0</v>
      </c>
      <c r="AY177" s="478">
        <f t="shared" si="187"/>
        <v>0</v>
      </c>
      <c r="AZ177" s="478">
        <f t="shared" si="187"/>
        <v>0</v>
      </c>
      <c r="BA177" s="478">
        <f t="shared" si="187"/>
        <v>0</v>
      </c>
      <c r="BB177" s="478">
        <f t="shared" si="187"/>
        <v>0</v>
      </c>
      <c r="BC177" s="478">
        <f t="shared" si="187"/>
        <v>0</v>
      </c>
      <c r="BD177" s="478">
        <f t="shared" si="187"/>
        <v>0</v>
      </c>
      <c r="BE177" s="478">
        <f t="shared" si="187"/>
        <v>0</v>
      </c>
      <c r="BF177" s="478">
        <f t="shared" si="187"/>
        <v>6590.1325171499693</v>
      </c>
      <c r="BG177" s="478">
        <f t="shared" si="187"/>
        <v>13053.329012360002</v>
      </c>
      <c r="BH177" s="478">
        <f t="shared" si="187"/>
        <v>23503.382734860003</v>
      </c>
      <c r="BI177" s="465">
        <f>SUM(B177:BH177)</f>
        <v>135857.28744707798</v>
      </c>
      <c r="BJ177" s="473">
        <v>2018</v>
      </c>
      <c r="BK177" s="471">
        <f>SUM(B177:I177)</f>
        <v>0</v>
      </c>
      <c r="BL177" s="471">
        <f>SUM(J177:BH177)</f>
        <v>135857.28744707798</v>
      </c>
    </row>
    <row r="178" spans="1:65" hidden="1" x14ac:dyDescent="0.25">
      <c r="A178" s="480">
        <v>2019</v>
      </c>
      <c r="B178" s="478">
        <f t="shared" ref="B178:Q189" si="188">B97*B$190</f>
        <v>0</v>
      </c>
      <c r="C178" s="478">
        <f t="shared" si="188"/>
        <v>0</v>
      </c>
      <c r="D178" s="478">
        <f t="shared" si="188"/>
        <v>0</v>
      </c>
      <c r="E178" s="478">
        <f t="shared" si="188"/>
        <v>0</v>
      </c>
      <c r="F178" s="478">
        <f t="shared" si="188"/>
        <v>0</v>
      </c>
      <c r="G178" s="478">
        <f t="shared" si="188"/>
        <v>0</v>
      </c>
      <c r="H178" s="478">
        <f t="shared" si="188"/>
        <v>0</v>
      </c>
      <c r="I178" s="478">
        <f t="shared" si="188"/>
        <v>0</v>
      </c>
      <c r="J178" s="478">
        <f t="shared" si="188"/>
        <v>0</v>
      </c>
      <c r="K178" s="478">
        <f t="shared" si="188"/>
        <v>0</v>
      </c>
      <c r="L178" s="478">
        <f t="shared" si="188"/>
        <v>0</v>
      </c>
      <c r="M178" s="478">
        <f t="shared" si="188"/>
        <v>0</v>
      </c>
      <c r="N178" s="478">
        <f t="shared" si="188"/>
        <v>0</v>
      </c>
      <c r="O178" s="478">
        <f t="shared" si="188"/>
        <v>0</v>
      </c>
      <c r="P178" s="478">
        <f t="shared" si="188"/>
        <v>0</v>
      </c>
      <c r="Q178" s="478">
        <f t="shared" si="188"/>
        <v>0</v>
      </c>
      <c r="R178" s="478">
        <f t="shared" si="187"/>
        <v>0</v>
      </c>
      <c r="S178" s="478">
        <f t="shared" si="187"/>
        <v>0</v>
      </c>
      <c r="T178" s="478">
        <f t="shared" si="187"/>
        <v>0</v>
      </c>
      <c r="U178" s="478">
        <f t="shared" si="187"/>
        <v>0</v>
      </c>
      <c r="V178" s="478">
        <f t="shared" si="187"/>
        <v>0</v>
      </c>
      <c r="W178" s="478">
        <f t="shared" si="187"/>
        <v>0</v>
      </c>
      <c r="X178" s="478">
        <f t="shared" si="187"/>
        <v>0</v>
      </c>
      <c r="Y178" s="478">
        <f t="shared" si="187"/>
        <v>0</v>
      </c>
      <c r="Z178" s="478">
        <f t="shared" si="187"/>
        <v>0</v>
      </c>
      <c r="AA178" s="478">
        <f t="shared" si="187"/>
        <v>0</v>
      </c>
      <c r="AB178" s="478">
        <f t="shared" si="187"/>
        <v>0</v>
      </c>
      <c r="AC178" s="478">
        <f t="shared" si="187"/>
        <v>0</v>
      </c>
      <c r="AD178" s="478">
        <f t="shared" si="187"/>
        <v>0</v>
      </c>
      <c r="AE178" s="478">
        <f t="shared" si="187"/>
        <v>32476.838311539996</v>
      </c>
      <c r="AF178" s="478">
        <f t="shared" si="187"/>
        <v>7800.4663591679991</v>
      </c>
      <c r="AG178" s="478">
        <f t="shared" si="187"/>
        <v>2725.9256934</v>
      </c>
      <c r="AH178" s="478">
        <f t="shared" si="187"/>
        <v>18995.343009824999</v>
      </c>
      <c r="AI178" s="478">
        <f t="shared" si="187"/>
        <v>7544.4897964799993</v>
      </c>
      <c r="AJ178" s="478">
        <f t="shared" si="187"/>
        <v>7799.8160451119993</v>
      </c>
      <c r="AK178" s="478">
        <f t="shared" si="187"/>
        <v>0</v>
      </c>
      <c r="AL178" s="478">
        <f t="shared" si="187"/>
        <v>0</v>
      </c>
      <c r="AM178" s="478">
        <f t="shared" si="187"/>
        <v>0</v>
      </c>
      <c r="AN178" s="478">
        <f t="shared" si="187"/>
        <v>0</v>
      </c>
      <c r="AO178" s="478">
        <f t="shared" si="187"/>
        <v>0</v>
      </c>
      <c r="AP178" s="478">
        <f t="shared" si="187"/>
        <v>10417.772533475998</v>
      </c>
      <c r="AQ178" s="478">
        <f t="shared" si="187"/>
        <v>112622.40000000001</v>
      </c>
      <c r="AR178" s="478">
        <f t="shared" si="187"/>
        <v>0</v>
      </c>
      <c r="AS178" s="478">
        <f t="shared" si="187"/>
        <v>0</v>
      </c>
      <c r="AT178" s="478">
        <f t="shared" si="187"/>
        <v>0</v>
      </c>
      <c r="AU178" s="478">
        <f t="shared" si="187"/>
        <v>0</v>
      </c>
      <c r="AV178" s="478">
        <f t="shared" si="187"/>
        <v>0</v>
      </c>
      <c r="AW178" s="478">
        <f t="shared" si="187"/>
        <v>0</v>
      </c>
      <c r="AX178" s="478">
        <f t="shared" si="187"/>
        <v>0</v>
      </c>
      <c r="AY178" s="478">
        <f t="shared" si="187"/>
        <v>0</v>
      </c>
      <c r="AZ178" s="478">
        <f t="shared" si="187"/>
        <v>0</v>
      </c>
      <c r="BA178" s="478">
        <f t="shared" si="187"/>
        <v>0</v>
      </c>
      <c r="BB178" s="478">
        <f t="shared" si="187"/>
        <v>0</v>
      </c>
      <c r="BC178" s="478">
        <f t="shared" si="187"/>
        <v>0</v>
      </c>
      <c r="BD178" s="478">
        <f t="shared" si="187"/>
        <v>0</v>
      </c>
      <c r="BE178" s="478">
        <f t="shared" si="187"/>
        <v>0</v>
      </c>
      <c r="BF178" s="478">
        <f t="shared" si="187"/>
        <v>13180.265034299939</v>
      </c>
      <c r="BG178" s="478">
        <f t="shared" si="187"/>
        <v>39159.987037080005</v>
      </c>
      <c r="BH178" s="478">
        <f t="shared" si="187"/>
        <v>23503.382734860003</v>
      </c>
      <c r="BI178" s="465">
        <f t="shared" ref="BI178:BI189" si="189">SUM(B178:BH178)</f>
        <v>276226.68655524094</v>
      </c>
      <c r="BJ178" s="473">
        <v>2019</v>
      </c>
      <c r="BK178" s="471">
        <f t="shared" ref="BK178:BK191" si="190">SUM(B178:I178)</f>
        <v>0</v>
      </c>
      <c r="BL178" s="471">
        <f t="shared" ref="BL178:BL191" si="191">SUM(J178:BH178)</f>
        <v>276226.68655524094</v>
      </c>
    </row>
    <row r="179" spans="1:65" hidden="1" x14ac:dyDescent="0.25">
      <c r="A179" s="480">
        <v>2020</v>
      </c>
      <c r="B179" s="478">
        <f t="shared" si="188"/>
        <v>0</v>
      </c>
      <c r="C179" s="478">
        <f t="shared" si="187"/>
        <v>0</v>
      </c>
      <c r="D179" s="478">
        <f t="shared" si="187"/>
        <v>0</v>
      </c>
      <c r="E179" s="478">
        <f t="shared" si="187"/>
        <v>0</v>
      </c>
      <c r="F179" s="478">
        <f t="shared" si="187"/>
        <v>0</v>
      </c>
      <c r="G179" s="478">
        <f t="shared" si="187"/>
        <v>0</v>
      </c>
      <c r="H179" s="478">
        <f t="shared" si="187"/>
        <v>0</v>
      </c>
      <c r="I179" s="478">
        <f t="shared" si="187"/>
        <v>0</v>
      </c>
      <c r="J179" s="478">
        <f t="shared" si="187"/>
        <v>0</v>
      </c>
      <c r="K179" s="478">
        <f t="shared" si="187"/>
        <v>0</v>
      </c>
      <c r="L179" s="478">
        <f t="shared" si="187"/>
        <v>0</v>
      </c>
      <c r="M179" s="478">
        <f t="shared" si="187"/>
        <v>0</v>
      </c>
      <c r="N179" s="478">
        <f t="shared" si="187"/>
        <v>0</v>
      </c>
      <c r="O179" s="478">
        <f t="shared" si="187"/>
        <v>0</v>
      </c>
      <c r="P179" s="478">
        <f t="shared" si="187"/>
        <v>0</v>
      </c>
      <c r="Q179" s="478">
        <f t="shared" si="187"/>
        <v>0</v>
      </c>
      <c r="R179" s="478">
        <f t="shared" si="187"/>
        <v>0</v>
      </c>
      <c r="S179" s="478">
        <f t="shared" si="187"/>
        <v>0</v>
      </c>
      <c r="T179" s="478">
        <f t="shared" si="187"/>
        <v>10780.927744691979</v>
      </c>
      <c r="U179" s="478">
        <f t="shared" si="187"/>
        <v>15846.975870000002</v>
      </c>
      <c r="V179" s="478">
        <f t="shared" si="187"/>
        <v>15846.975870000002</v>
      </c>
      <c r="W179" s="478">
        <f t="shared" si="187"/>
        <v>15839.387760000001</v>
      </c>
      <c r="X179" s="478">
        <f t="shared" si="187"/>
        <v>9217.9382400000013</v>
      </c>
      <c r="Y179" s="478">
        <f t="shared" si="187"/>
        <v>0</v>
      </c>
      <c r="Z179" s="478">
        <f t="shared" si="187"/>
        <v>0</v>
      </c>
      <c r="AA179" s="478">
        <f t="shared" si="187"/>
        <v>0</v>
      </c>
      <c r="AB179" s="478">
        <f t="shared" si="187"/>
        <v>0</v>
      </c>
      <c r="AC179" s="478">
        <f t="shared" si="187"/>
        <v>0</v>
      </c>
      <c r="AD179" s="478">
        <f t="shared" si="187"/>
        <v>0</v>
      </c>
      <c r="AE179" s="478">
        <f t="shared" si="187"/>
        <v>6495.3676623079991</v>
      </c>
      <c r="AF179" s="478">
        <f t="shared" si="187"/>
        <v>13000.777265279999</v>
      </c>
      <c r="AG179" s="478">
        <f t="shared" si="187"/>
        <v>4543.2094889999998</v>
      </c>
      <c r="AH179" s="478">
        <f t="shared" si="187"/>
        <v>31658.905016375</v>
      </c>
      <c r="AI179" s="478">
        <f t="shared" si="187"/>
        <v>12574.1496608</v>
      </c>
      <c r="AJ179" s="478">
        <f t="shared" si="187"/>
        <v>12999.693408519999</v>
      </c>
      <c r="AK179" s="478">
        <f t="shared" si="187"/>
        <v>0</v>
      </c>
      <c r="AL179" s="478">
        <f t="shared" si="187"/>
        <v>0</v>
      </c>
      <c r="AM179" s="478">
        <f t="shared" si="187"/>
        <v>0</v>
      </c>
      <c r="AN179" s="478">
        <f t="shared" si="187"/>
        <v>0</v>
      </c>
      <c r="AO179" s="478">
        <f t="shared" si="187"/>
        <v>0</v>
      </c>
      <c r="AP179" s="478">
        <f t="shared" si="187"/>
        <v>10417.772533475998</v>
      </c>
      <c r="AQ179" s="478">
        <f t="shared" si="187"/>
        <v>84466.8</v>
      </c>
      <c r="AR179" s="478">
        <f t="shared" si="187"/>
        <v>0</v>
      </c>
      <c r="AS179" s="478">
        <f t="shared" si="187"/>
        <v>0</v>
      </c>
      <c r="AT179" s="478">
        <f t="shared" si="187"/>
        <v>0</v>
      </c>
      <c r="AU179" s="478">
        <f t="shared" si="187"/>
        <v>0</v>
      </c>
      <c r="AV179" s="478">
        <f t="shared" si="187"/>
        <v>0</v>
      </c>
      <c r="AW179" s="478">
        <f t="shared" si="187"/>
        <v>0</v>
      </c>
      <c r="AX179" s="478">
        <f t="shared" si="187"/>
        <v>0</v>
      </c>
      <c r="AY179" s="478">
        <f t="shared" si="187"/>
        <v>0</v>
      </c>
      <c r="AZ179" s="478">
        <f t="shared" si="187"/>
        <v>0</v>
      </c>
      <c r="BA179" s="478">
        <f t="shared" si="187"/>
        <v>0</v>
      </c>
      <c r="BB179" s="478">
        <f t="shared" si="187"/>
        <v>0</v>
      </c>
      <c r="BC179" s="478">
        <f t="shared" si="187"/>
        <v>0</v>
      </c>
      <c r="BD179" s="478">
        <f t="shared" si="187"/>
        <v>0</v>
      </c>
      <c r="BE179" s="478">
        <f t="shared" si="187"/>
        <v>0</v>
      </c>
      <c r="BF179" s="478">
        <f t="shared" si="187"/>
        <v>26360.530068599877</v>
      </c>
      <c r="BG179" s="478">
        <f t="shared" si="187"/>
        <v>52213.316049440007</v>
      </c>
      <c r="BH179" s="478">
        <f t="shared" si="187"/>
        <v>23503.382734860003</v>
      </c>
      <c r="BI179" s="465">
        <f t="shared" si="189"/>
        <v>345766.10937335086</v>
      </c>
      <c r="BJ179" s="473">
        <v>2020</v>
      </c>
      <c r="BK179" s="471">
        <f t="shared" si="190"/>
        <v>0</v>
      </c>
      <c r="BL179" s="471">
        <f t="shared" si="191"/>
        <v>345766.10937335086</v>
      </c>
    </row>
    <row r="180" spans="1:65" hidden="1" x14ac:dyDescent="0.25">
      <c r="A180" s="480">
        <v>2021</v>
      </c>
      <c r="B180" s="478">
        <f t="shared" si="188"/>
        <v>0</v>
      </c>
      <c r="C180" s="478">
        <f t="shared" si="187"/>
        <v>0</v>
      </c>
      <c r="D180" s="478">
        <f t="shared" si="187"/>
        <v>0</v>
      </c>
      <c r="E180" s="478">
        <f t="shared" si="187"/>
        <v>0</v>
      </c>
      <c r="F180" s="478">
        <f t="shared" si="187"/>
        <v>0</v>
      </c>
      <c r="G180" s="478">
        <f t="shared" si="187"/>
        <v>0</v>
      </c>
      <c r="H180" s="478">
        <f t="shared" si="187"/>
        <v>0</v>
      </c>
      <c r="I180" s="478">
        <f t="shared" si="187"/>
        <v>0</v>
      </c>
      <c r="J180" s="478">
        <f t="shared" si="187"/>
        <v>0</v>
      </c>
      <c r="K180" s="478">
        <f t="shared" si="187"/>
        <v>0</v>
      </c>
      <c r="L180" s="478">
        <f t="shared" si="187"/>
        <v>0</v>
      </c>
      <c r="M180" s="478">
        <f t="shared" si="187"/>
        <v>0</v>
      </c>
      <c r="N180" s="478">
        <f t="shared" si="187"/>
        <v>0</v>
      </c>
      <c r="O180" s="478">
        <f t="shared" si="187"/>
        <v>0</v>
      </c>
      <c r="P180" s="478">
        <f t="shared" si="187"/>
        <v>0</v>
      </c>
      <c r="Q180" s="478">
        <f t="shared" si="187"/>
        <v>0</v>
      </c>
      <c r="R180" s="478">
        <f t="shared" si="187"/>
        <v>0</v>
      </c>
      <c r="S180" s="478">
        <f t="shared" si="187"/>
        <v>0</v>
      </c>
      <c r="T180" s="478">
        <f t="shared" si="187"/>
        <v>21561.855489383957</v>
      </c>
      <c r="U180" s="478">
        <f t="shared" si="187"/>
        <v>23770.463804999999</v>
      </c>
      <c r="V180" s="478">
        <f t="shared" si="187"/>
        <v>23770.463804999999</v>
      </c>
      <c r="W180" s="478">
        <f t="shared" si="187"/>
        <v>23759.08164</v>
      </c>
      <c r="X180" s="478">
        <f t="shared" si="187"/>
        <v>18435.876480000003</v>
      </c>
      <c r="Y180" s="478">
        <f t="shared" si="187"/>
        <v>0</v>
      </c>
      <c r="Z180" s="478">
        <f t="shared" si="187"/>
        <v>0</v>
      </c>
      <c r="AA180" s="478">
        <f t="shared" si="187"/>
        <v>0</v>
      </c>
      <c r="AB180" s="478">
        <f t="shared" si="187"/>
        <v>0</v>
      </c>
      <c r="AC180" s="478">
        <f t="shared" si="187"/>
        <v>0</v>
      </c>
      <c r="AD180" s="478">
        <f t="shared" si="187"/>
        <v>0</v>
      </c>
      <c r="AE180" s="478">
        <f t="shared" si="187"/>
        <v>0</v>
      </c>
      <c r="AF180" s="478">
        <f t="shared" si="187"/>
        <v>5200.3109061120003</v>
      </c>
      <c r="AG180" s="478">
        <f t="shared" si="187"/>
        <v>1817.2837956000001</v>
      </c>
      <c r="AH180" s="478">
        <f t="shared" si="187"/>
        <v>12663.562006550001</v>
      </c>
      <c r="AI180" s="478">
        <f t="shared" si="187"/>
        <v>5029.6598643200005</v>
      </c>
      <c r="AJ180" s="478">
        <f t="shared" si="187"/>
        <v>5199.8773634079998</v>
      </c>
      <c r="AK180" s="478">
        <f t="shared" si="187"/>
        <v>0</v>
      </c>
      <c r="AL180" s="478">
        <f t="shared" si="187"/>
        <v>0</v>
      </c>
      <c r="AM180" s="478">
        <f t="shared" si="187"/>
        <v>0</v>
      </c>
      <c r="AN180" s="478">
        <f t="shared" si="187"/>
        <v>0</v>
      </c>
      <c r="AO180" s="478">
        <f t="shared" si="187"/>
        <v>0</v>
      </c>
      <c r="AP180" s="478">
        <f t="shared" si="187"/>
        <v>3472.5908444919996</v>
      </c>
      <c r="AQ180" s="478">
        <f t="shared" si="187"/>
        <v>28155.600000000002</v>
      </c>
      <c r="AR180" s="478">
        <f t="shared" si="187"/>
        <v>0</v>
      </c>
      <c r="AS180" s="478">
        <f t="shared" si="187"/>
        <v>0</v>
      </c>
      <c r="AT180" s="478">
        <f t="shared" si="187"/>
        <v>0</v>
      </c>
      <c r="AU180" s="478">
        <f t="shared" si="187"/>
        <v>0</v>
      </c>
      <c r="AV180" s="478">
        <f t="shared" si="187"/>
        <v>0</v>
      </c>
      <c r="AW180" s="478">
        <f t="shared" si="187"/>
        <v>0</v>
      </c>
      <c r="AX180" s="478">
        <f t="shared" si="187"/>
        <v>0</v>
      </c>
      <c r="AY180" s="478">
        <f t="shared" si="187"/>
        <v>0</v>
      </c>
      <c r="AZ180" s="478">
        <f t="shared" si="187"/>
        <v>0</v>
      </c>
      <c r="BA180" s="478">
        <f t="shared" si="187"/>
        <v>0</v>
      </c>
      <c r="BB180" s="478">
        <f t="shared" si="187"/>
        <v>45173.32862839989</v>
      </c>
      <c r="BC180" s="478">
        <f t="shared" si="187"/>
        <v>0</v>
      </c>
      <c r="BD180" s="478">
        <f t="shared" si="187"/>
        <v>0</v>
      </c>
      <c r="BE180" s="478">
        <f t="shared" si="187"/>
        <v>0</v>
      </c>
      <c r="BF180" s="478">
        <f t="shared" si="187"/>
        <v>19770.397551449907</v>
      </c>
      <c r="BG180" s="478">
        <f t="shared" si="187"/>
        <v>26106.658024720004</v>
      </c>
      <c r="BH180" s="478">
        <f t="shared" si="187"/>
        <v>7834.4609116200008</v>
      </c>
      <c r="BI180" s="465">
        <f t="shared" si="189"/>
        <v>271721.47111605579</v>
      </c>
      <c r="BJ180" s="473">
        <v>2021</v>
      </c>
      <c r="BK180" s="471">
        <f t="shared" si="190"/>
        <v>0</v>
      </c>
      <c r="BL180" s="471">
        <f t="shared" si="191"/>
        <v>271721.47111605579</v>
      </c>
    </row>
    <row r="181" spans="1:65" hidden="1" x14ac:dyDescent="0.25">
      <c r="A181" s="480">
        <v>2022</v>
      </c>
      <c r="B181" s="478">
        <f t="shared" si="188"/>
        <v>0</v>
      </c>
      <c r="C181" s="478">
        <f t="shared" si="187"/>
        <v>0</v>
      </c>
      <c r="D181" s="478">
        <f t="shared" si="187"/>
        <v>0</v>
      </c>
      <c r="E181" s="478">
        <f t="shared" si="187"/>
        <v>0</v>
      </c>
      <c r="F181" s="478">
        <f t="shared" si="187"/>
        <v>0</v>
      </c>
      <c r="G181" s="478">
        <f t="shared" si="187"/>
        <v>0</v>
      </c>
      <c r="H181" s="478">
        <f t="shared" si="187"/>
        <v>0</v>
      </c>
      <c r="I181" s="478">
        <f t="shared" si="187"/>
        <v>0</v>
      </c>
      <c r="J181" s="478">
        <f t="shared" si="187"/>
        <v>0</v>
      </c>
      <c r="K181" s="478">
        <f t="shared" si="187"/>
        <v>0</v>
      </c>
      <c r="L181" s="478">
        <f t="shared" si="187"/>
        <v>0</v>
      </c>
      <c r="M181" s="478">
        <f t="shared" si="187"/>
        <v>0</v>
      </c>
      <c r="N181" s="478">
        <f t="shared" si="187"/>
        <v>0</v>
      </c>
      <c r="O181" s="478">
        <f t="shared" si="187"/>
        <v>0</v>
      </c>
      <c r="P181" s="478">
        <f t="shared" si="187"/>
        <v>0</v>
      </c>
      <c r="Q181" s="478">
        <f t="shared" si="187"/>
        <v>0</v>
      </c>
      <c r="R181" s="478">
        <f t="shared" si="187"/>
        <v>0</v>
      </c>
      <c r="S181" s="478">
        <f t="shared" si="187"/>
        <v>0</v>
      </c>
      <c r="T181" s="478">
        <f t="shared" si="187"/>
        <v>16171.391617037965</v>
      </c>
      <c r="U181" s="478">
        <f t="shared" si="187"/>
        <v>23770.463804999999</v>
      </c>
      <c r="V181" s="478">
        <f t="shared" si="187"/>
        <v>23770.463804999999</v>
      </c>
      <c r="W181" s="478">
        <f t="shared" si="187"/>
        <v>23759.08164</v>
      </c>
      <c r="X181" s="478">
        <f t="shared" si="187"/>
        <v>13826.907359999999</v>
      </c>
      <c r="Y181" s="478">
        <f t="shared" ref="Y181:AD186" si="192">Y100*Y$190</f>
        <v>0</v>
      </c>
      <c r="Z181" s="478">
        <f t="shared" si="192"/>
        <v>0</v>
      </c>
      <c r="AA181" s="478">
        <f t="shared" si="192"/>
        <v>0</v>
      </c>
      <c r="AB181" s="478">
        <f t="shared" si="192"/>
        <v>0</v>
      </c>
      <c r="AC181" s="478">
        <f t="shared" si="192"/>
        <v>0</v>
      </c>
      <c r="AD181" s="478">
        <f t="shared" si="192"/>
        <v>0</v>
      </c>
      <c r="AE181" s="478">
        <f t="shared" si="187"/>
        <v>0</v>
      </c>
      <c r="AF181" s="478">
        <f t="shared" si="187"/>
        <v>0</v>
      </c>
      <c r="AG181" s="478">
        <f t="shared" si="187"/>
        <v>0</v>
      </c>
      <c r="AH181" s="478">
        <f t="shared" si="187"/>
        <v>0</v>
      </c>
      <c r="AI181" s="478">
        <f t="shared" si="187"/>
        <v>0</v>
      </c>
      <c r="AJ181" s="478">
        <f t="shared" si="187"/>
        <v>0</v>
      </c>
      <c r="AK181" s="478">
        <f t="shared" si="187"/>
        <v>2121.5793090307197</v>
      </c>
      <c r="AL181" s="478">
        <f t="shared" si="187"/>
        <v>7359.9954310713601</v>
      </c>
      <c r="AM181" s="478">
        <f t="shared" si="187"/>
        <v>10693.404469439998</v>
      </c>
      <c r="AN181" s="478">
        <f t="shared" si="187"/>
        <v>9950.9895685200008</v>
      </c>
      <c r="AO181" s="478">
        <f t="shared" ref="C181:BH186" si="193">AO100*AO$190</f>
        <v>5879.0174519999991</v>
      </c>
      <c r="AP181" s="478">
        <f t="shared" si="193"/>
        <v>0</v>
      </c>
      <c r="AQ181" s="478">
        <f t="shared" si="193"/>
        <v>0</v>
      </c>
      <c r="AR181" s="478">
        <f t="shared" si="193"/>
        <v>0</v>
      </c>
      <c r="AS181" s="478">
        <f t="shared" si="193"/>
        <v>14065.45302932</v>
      </c>
      <c r="AT181" s="478">
        <f t="shared" si="193"/>
        <v>26759.974504032001</v>
      </c>
      <c r="AU181" s="478">
        <f t="shared" si="193"/>
        <v>15316.6055966</v>
      </c>
      <c r="AV181" s="478">
        <f t="shared" si="193"/>
        <v>0</v>
      </c>
      <c r="AW181" s="478">
        <f t="shared" si="193"/>
        <v>0</v>
      </c>
      <c r="AX181" s="478">
        <f t="shared" si="193"/>
        <v>0</v>
      </c>
      <c r="AY181" s="478">
        <f t="shared" si="193"/>
        <v>0</v>
      </c>
      <c r="AZ181" s="478">
        <f t="shared" si="193"/>
        <v>0</v>
      </c>
      <c r="BA181" s="478">
        <f t="shared" si="193"/>
        <v>0</v>
      </c>
      <c r="BB181" s="478">
        <f t="shared" si="193"/>
        <v>45173.32862839989</v>
      </c>
      <c r="BC181" s="478">
        <f t="shared" si="193"/>
        <v>0</v>
      </c>
      <c r="BD181" s="478">
        <f t="shared" si="193"/>
        <v>0</v>
      </c>
      <c r="BE181" s="478">
        <f t="shared" si="193"/>
        <v>0</v>
      </c>
      <c r="BF181" s="478">
        <f t="shared" si="193"/>
        <v>0</v>
      </c>
      <c r="BG181" s="478">
        <f t="shared" si="193"/>
        <v>0</v>
      </c>
      <c r="BH181" s="478">
        <f t="shared" si="193"/>
        <v>0</v>
      </c>
      <c r="BI181" s="465">
        <f t="shared" si="189"/>
        <v>238618.65621545195</v>
      </c>
      <c r="BJ181" s="473">
        <v>2022</v>
      </c>
      <c r="BK181" s="471">
        <f t="shared" si="190"/>
        <v>0</v>
      </c>
      <c r="BL181" s="471">
        <f t="shared" si="191"/>
        <v>238618.65621545195</v>
      </c>
    </row>
    <row r="182" spans="1:65" hidden="1" x14ac:dyDescent="0.25">
      <c r="A182" s="480">
        <v>2023</v>
      </c>
      <c r="B182" s="478">
        <f t="shared" si="188"/>
        <v>0</v>
      </c>
      <c r="C182" s="478">
        <f t="shared" si="193"/>
        <v>0</v>
      </c>
      <c r="D182" s="478">
        <f t="shared" si="193"/>
        <v>0</v>
      </c>
      <c r="E182" s="478">
        <f t="shared" si="193"/>
        <v>0</v>
      </c>
      <c r="F182" s="478">
        <f t="shared" si="193"/>
        <v>0</v>
      </c>
      <c r="G182" s="478">
        <f t="shared" si="193"/>
        <v>0</v>
      </c>
      <c r="H182" s="478">
        <f t="shared" si="193"/>
        <v>0</v>
      </c>
      <c r="I182" s="478">
        <f t="shared" si="193"/>
        <v>0</v>
      </c>
      <c r="J182" s="478">
        <f t="shared" si="193"/>
        <v>5690.2806282333331</v>
      </c>
      <c r="K182" s="478">
        <f t="shared" si="193"/>
        <v>5690.2806282333331</v>
      </c>
      <c r="L182" s="478">
        <f t="shared" si="193"/>
        <v>5690.2806282333331</v>
      </c>
      <c r="M182" s="478">
        <f t="shared" si="193"/>
        <v>6699.0281934135</v>
      </c>
      <c r="N182" s="478">
        <f t="shared" si="193"/>
        <v>2767.413488784</v>
      </c>
      <c r="O182" s="478">
        <f t="shared" si="193"/>
        <v>5829.9586569420017</v>
      </c>
      <c r="P182" s="478">
        <f t="shared" si="193"/>
        <v>9979.6409769420025</v>
      </c>
      <c r="Q182" s="478">
        <f t="shared" si="193"/>
        <v>7392.3972853290024</v>
      </c>
      <c r="R182" s="478">
        <f t="shared" si="193"/>
        <v>0</v>
      </c>
      <c r="S182" s="478">
        <f t="shared" si="193"/>
        <v>0</v>
      </c>
      <c r="T182" s="478">
        <f t="shared" si="193"/>
        <v>5390.4638723459893</v>
      </c>
      <c r="U182" s="478">
        <f t="shared" si="193"/>
        <v>15846.975870000002</v>
      </c>
      <c r="V182" s="478">
        <f t="shared" si="193"/>
        <v>15846.975870000002</v>
      </c>
      <c r="W182" s="478">
        <f t="shared" si="193"/>
        <v>15839.387760000001</v>
      </c>
      <c r="X182" s="478">
        <f t="shared" si="193"/>
        <v>4608.9691200000007</v>
      </c>
      <c r="Y182" s="478">
        <f t="shared" si="192"/>
        <v>0</v>
      </c>
      <c r="Z182" s="478">
        <f t="shared" si="192"/>
        <v>0</v>
      </c>
      <c r="AA182" s="478">
        <f t="shared" si="192"/>
        <v>0</v>
      </c>
      <c r="AB182" s="478">
        <f t="shared" si="192"/>
        <v>0</v>
      </c>
      <c r="AC182" s="478">
        <f t="shared" si="192"/>
        <v>0</v>
      </c>
      <c r="AD182" s="478">
        <f t="shared" si="192"/>
        <v>0</v>
      </c>
      <c r="AE182" s="478">
        <f t="shared" si="193"/>
        <v>0</v>
      </c>
      <c r="AF182" s="478">
        <f t="shared" si="193"/>
        <v>0</v>
      </c>
      <c r="AG182" s="478">
        <f t="shared" si="193"/>
        <v>0</v>
      </c>
      <c r="AH182" s="478">
        <f t="shared" si="193"/>
        <v>0</v>
      </c>
      <c r="AI182" s="478">
        <f t="shared" si="193"/>
        <v>0</v>
      </c>
      <c r="AJ182" s="478">
        <f t="shared" si="193"/>
        <v>0</v>
      </c>
      <c r="AK182" s="478">
        <f t="shared" si="193"/>
        <v>3535.9655150511999</v>
      </c>
      <c r="AL182" s="478">
        <f t="shared" si="193"/>
        <v>12266.6590517856</v>
      </c>
      <c r="AM182" s="478">
        <f t="shared" si="193"/>
        <v>17822.340782399999</v>
      </c>
      <c r="AN182" s="478">
        <f t="shared" si="193"/>
        <v>16584.982614200002</v>
      </c>
      <c r="AO182" s="478">
        <f t="shared" si="193"/>
        <v>9798.3624199999995</v>
      </c>
      <c r="AP182" s="478">
        <f t="shared" si="193"/>
        <v>0</v>
      </c>
      <c r="AQ182" s="478">
        <f t="shared" si="193"/>
        <v>0</v>
      </c>
      <c r="AR182" s="478">
        <f t="shared" si="193"/>
        <v>0</v>
      </c>
      <c r="AS182" s="478">
        <f t="shared" si="193"/>
        <v>14065.45302932</v>
      </c>
      <c r="AT182" s="478">
        <f t="shared" si="193"/>
        <v>26759.974504032001</v>
      </c>
      <c r="AU182" s="478">
        <f t="shared" si="193"/>
        <v>15316.6055966</v>
      </c>
      <c r="AV182" s="478">
        <f t="shared" si="193"/>
        <v>0</v>
      </c>
      <c r="AW182" s="478">
        <f t="shared" si="193"/>
        <v>0</v>
      </c>
      <c r="AX182" s="478">
        <f t="shared" si="193"/>
        <v>0</v>
      </c>
      <c r="AY182" s="478">
        <f t="shared" si="193"/>
        <v>0</v>
      </c>
      <c r="AZ182" s="478">
        <f t="shared" si="193"/>
        <v>0</v>
      </c>
      <c r="BA182" s="478">
        <f t="shared" si="193"/>
        <v>0</v>
      </c>
      <c r="BB182" s="478">
        <f t="shared" si="193"/>
        <v>22586.664314199945</v>
      </c>
      <c r="BC182" s="478">
        <f t="shared" si="193"/>
        <v>0</v>
      </c>
      <c r="BD182" s="478">
        <f t="shared" si="193"/>
        <v>0</v>
      </c>
      <c r="BE182" s="478">
        <f t="shared" si="193"/>
        <v>0</v>
      </c>
      <c r="BF182" s="478">
        <f t="shared" si="193"/>
        <v>0</v>
      </c>
      <c r="BG182" s="478">
        <f t="shared" si="193"/>
        <v>0</v>
      </c>
      <c r="BH182" s="478">
        <f t="shared" si="193"/>
        <v>0</v>
      </c>
      <c r="BI182" s="465">
        <f t="shared" si="189"/>
        <v>246009.06080604522</v>
      </c>
      <c r="BJ182" s="473">
        <v>2023</v>
      </c>
      <c r="BK182" s="471">
        <f t="shared" si="190"/>
        <v>0</v>
      </c>
      <c r="BL182" s="471">
        <f t="shared" si="191"/>
        <v>246009.06080604522</v>
      </c>
    </row>
    <row r="183" spans="1:65" hidden="1" x14ac:dyDescent="0.25">
      <c r="A183" s="480">
        <v>2024</v>
      </c>
      <c r="B183" s="478">
        <f t="shared" si="188"/>
        <v>0</v>
      </c>
      <c r="C183" s="478">
        <f t="shared" si="193"/>
        <v>0</v>
      </c>
      <c r="D183" s="478">
        <f t="shared" si="193"/>
        <v>0</v>
      </c>
      <c r="E183" s="478">
        <f t="shared" si="193"/>
        <v>0</v>
      </c>
      <c r="F183" s="478">
        <f t="shared" si="193"/>
        <v>0</v>
      </c>
      <c r="G183" s="478">
        <f t="shared" si="193"/>
        <v>0</v>
      </c>
      <c r="H183" s="478">
        <f t="shared" si="193"/>
        <v>0</v>
      </c>
      <c r="I183" s="478">
        <f t="shared" si="193"/>
        <v>0</v>
      </c>
      <c r="J183" s="478">
        <f t="shared" si="193"/>
        <v>17070.841884699999</v>
      </c>
      <c r="K183" s="478">
        <f t="shared" si="193"/>
        <v>17070.841884699999</v>
      </c>
      <c r="L183" s="478">
        <f t="shared" si="193"/>
        <v>17070.841884699999</v>
      </c>
      <c r="M183" s="478">
        <f t="shared" si="193"/>
        <v>26796.112773654</v>
      </c>
      <c r="N183" s="478">
        <f t="shared" si="193"/>
        <v>5534.8269775680001</v>
      </c>
      <c r="O183" s="478">
        <f t="shared" si="193"/>
        <v>23319.834627768007</v>
      </c>
      <c r="P183" s="478">
        <f t="shared" si="193"/>
        <v>39918.56390776801</v>
      </c>
      <c r="Q183" s="478">
        <f t="shared" si="193"/>
        <v>29569.58914131601</v>
      </c>
      <c r="R183" s="478">
        <f t="shared" si="193"/>
        <v>0</v>
      </c>
      <c r="S183" s="478">
        <f t="shared" si="193"/>
        <v>0</v>
      </c>
      <c r="T183" s="478">
        <f t="shared" si="193"/>
        <v>0</v>
      </c>
      <c r="U183" s="478">
        <f t="shared" si="193"/>
        <v>0</v>
      </c>
      <c r="V183" s="478">
        <f t="shared" si="193"/>
        <v>0</v>
      </c>
      <c r="W183" s="478">
        <f t="shared" si="193"/>
        <v>0</v>
      </c>
      <c r="X183" s="478">
        <f t="shared" si="193"/>
        <v>0</v>
      </c>
      <c r="Y183" s="478">
        <f t="shared" si="192"/>
        <v>30997.521360000002</v>
      </c>
      <c r="Z183" s="478">
        <f t="shared" si="192"/>
        <v>17584.095360000003</v>
      </c>
      <c r="AA183" s="478">
        <f t="shared" si="192"/>
        <v>16501.95176</v>
      </c>
      <c r="AB183" s="478">
        <f t="shared" si="192"/>
        <v>1926.0929800000004</v>
      </c>
      <c r="AC183" s="478">
        <f t="shared" si="192"/>
        <v>3974.4384</v>
      </c>
      <c r="AD183" s="478">
        <f t="shared" si="192"/>
        <v>3489.4886800000004</v>
      </c>
      <c r="AE183" s="478">
        <f t="shared" si="193"/>
        <v>0</v>
      </c>
      <c r="AF183" s="478">
        <f t="shared" si="193"/>
        <v>0</v>
      </c>
      <c r="AG183" s="478">
        <f t="shared" si="193"/>
        <v>0</v>
      </c>
      <c r="AH183" s="478">
        <f t="shared" si="193"/>
        <v>0</v>
      </c>
      <c r="AI183" s="478">
        <f t="shared" si="193"/>
        <v>0</v>
      </c>
      <c r="AJ183" s="478">
        <f t="shared" si="193"/>
        <v>0</v>
      </c>
      <c r="AK183" s="478">
        <f t="shared" si="193"/>
        <v>1414.3862060204801</v>
      </c>
      <c r="AL183" s="478">
        <f t="shared" si="193"/>
        <v>4906.6636207142401</v>
      </c>
      <c r="AM183" s="478">
        <f t="shared" si="193"/>
        <v>7128.9363129599997</v>
      </c>
      <c r="AN183" s="478">
        <f t="shared" si="193"/>
        <v>6633.9930456800012</v>
      </c>
      <c r="AO183" s="478">
        <f t="shared" si="193"/>
        <v>3919.3449679999999</v>
      </c>
      <c r="AP183" s="478">
        <f t="shared" si="193"/>
        <v>0</v>
      </c>
      <c r="AQ183" s="478">
        <f t="shared" si="193"/>
        <v>0</v>
      </c>
      <c r="AR183" s="478">
        <f t="shared" si="193"/>
        <v>0</v>
      </c>
      <c r="AS183" s="478">
        <f t="shared" si="193"/>
        <v>0</v>
      </c>
      <c r="AT183" s="478">
        <f t="shared" si="193"/>
        <v>0</v>
      </c>
      <c r="AU183" s="478">
        <f t="shared" si="193"/>
        <v>0</v>
      </c>
      <c r="AV183" s="478">
        <f t="shared" si="193"/>
        <v>9116.7634391680094</v>
      </c>
      <c r="AW183" s="478">
        <f t="shared" si="193"/>
        <v>3041.3881959999962</v>
      </c>
      <c r="AX183" s="478">
        <f t="shared" si="193"/>
        <v>20147.452199000007</v>
      </c>
      <c r="AY183" s="478">
        <f t="shared" si="193"/>
        <v>11161.860911483334</v>
      </c>
      <c r="AZ183" s="478">
        <f t="shared" si="193"/>
        <v>22323.721822966669</v>
      </c>
      <c r="BA183" s="478">
        <f t="shared" si="193"/>
        <v>11161.860911483334</v>
      </c>
      <c r="BB183" s="478">
        <f t="shared" si="193"/>
        <v>0</v>
      </c>
      <c r="BC183" s="478">
        <f t="shared" si="193"/>
        <v>7952.1417618720034</v>
      </c>
      <c r="BD183" s="478">
        <f t="shared" si="193"/>
        <v>24125.648923067994</v>
      </c>
      <c r="BE183" s="478">
        <f t="shared" si="193"/>
        <v>55283.465621999996</v>
      </c>
      <c r="BF183" s="478">
        <f t="shared" si="193"/>
        <v>0</v>
      </c>
      <c r="BG183" s="478">
        <f t="shared" si="193"/>
        <v>0</v>
      </c>
      <c r="BH183" s="478">
        <f t="shared" si="193"/>
        <v>0</v>
      </c>
      <c r="BI183" s="465">
        <f t="shared" si="189"/>
        <v>439142.66956259013</v>
      </c>
      <c r="BJ183" s="473">
        <v>2024</v>
      </c>
      <c r="BK183" s="471">
        <f t="shared" si="190"/>
        <v>0</v>
      </c>
      <c r="BL183" s="471">
        <f t="shared" si="191"/>
        <v>439142.66956259013</v>
      </c>
    </row>
    <row r="184" spans="1:65" s="482" customFormat="1" hidden="1" x14ac:dyDescent="0.25">
      <c r="A184" s="491">
        <v>2025</v>
      </c>
      <c r="B184" s="492">
        <f t="shared" si="188"/>
        <v>0</v>
      </c>
      <c r="C184" s="492">
        <f t="shared" si="193"/>
        <v>0</v>
      </c>
      <c r="D184" s="492">
        <f t="shared" si="193"/>
        <v>0</v>
      </c>
      <c r="E184" s="492">
        <f t="shared" si="193"/>
        <v>0</v>
      </c>
      <c r="F184" s="492">
        <f t="shared" si="193"/>
        <v>0</v>
      </c>
      <c r="G184" s="492">
        <f t="shared" si="193"/>
        <v>0</v>
      </c>
      <c r="H184" s="492">
        <f t="shared" si="193"/>
        <v>0</v>
      </c>
      <c r="I184" s="492">
        <f t="shared" si="193"/>
        <v>0</v>
      </c>
      <c r="J184" s="492">
        <f t="shared" si="193"/>
        <v>17070.841884699999</v>
      </c>
      <c r="K184" s="492">
        <f t="shared" si="193"/>
        <v>17070.841884699999</v>
      </c>
      <c r="L184" s="492">
        <f t="shared" si="193"/>
        <v>17070.841884699999</v>
      </c>
      <c r="M184" s="492">
        <f t="shared" si="193"/>
        <v>13398.056386827</v>
      </c>
      <c r="N184" s="492">
        <f t="shared" si="193"/>
        <v>11069.653955136</v>
      </c>
      <c r="O184" s="492">
        <f t="shared" si="193"/>
        <v>11659.917313884003</v>
      </c>
      <c r="P184" s="492">
        <f t="shared" si="193"/>
        <v>29938.922930826004</v>
      </c>
      <c r="Q184" s="492">
        <f t="shared" si="193"/>
        <v>14784.794570658005</v>
      </c>
      <c r="R184" s="492">
        <f t="shared" si="193"/>
        <v>0</v>
      </c>
      <c r="S184" s="492">
        <f t="shared" si="193"/>
        <v>0</v>
      </c>
      <c r="T184" s="492">
        <f t="shared" si="193"/>
        <v>0</v>
      </c>
      <c r="U184" s="492">
        <f t="shared" si="193"/>
        <v>0</v>
      </c>
      <c r="V184" s="492">
        <f t="shared" si="193"/>
        <v>0</v>
      </c>
      <c r="W184" s="492">
        <f t="shared" si="193"/>
        <v>0</v>
      </c>
      <c r="X184" s="492">
        <f t="shared" si="193"/>
        <v>0</v>
      </c>
      <c r="Y184" s="492">
        <f t="shared" si="192"/>
        <v>30997.521360000002</v>
      </c>
      <c r="Z184" s="492">
        <f t="shared" si="192"/>
        <v>26376.143039999999</v>
      </c>
      <c r="AA184" s="492">
        <f t="shared" si="192"/>
        <v>24752.927639999998</v>
      </c>
      <c r="AB184" s="492">
        <f t="shared" si="192"/>
        <v>7704.3719200000014</v>
      </c>
      <c r="AC184" s="492">
        <f t="shared" si="192"/>
        <v>11923.315199999999</v>
      </c>
      <c r="AD184" s="492">
        <f t="shared" si="192"/>
        <v>13957.954720000002</v>
      </c>
      <c r="AE184" s="492">
        <f t="shared" si="193"/>
        <v>0</v>
      </c>
      <c r="AF184" s="492">
        <f t="shared" si="193"/>
        <v>0</v>
      </c>
      <c r="AG184" s="492">
        <f t="shared" si="193"/>
        <v>0</v>
      </c>
      <c r="AH184" s="492">
        <f t="shared" si="193"/>
        <v>0</v>
      </c>
      <c r="AI184" s="492">
        <f t="shared" si="193"/>
        <v>0</v>
      </c>
      <c r="AJ184" s="492">
        <f t="shared" si="193"/>
        <v>0</v>
      </c>
      <c r="AK184" s="492">
        <f t="shared" si="193"/>
        <v>0</v>
      </c>
      <c r="AL184" s="492">
        <f t="shared" si="193"/>
        <v>0</v>
      </c>
      <c r="AM184" s="492">
        <f t="shared" si="193"/>
        <v>0</v>
      </c>
      <c r="AN184" s="492">
        <f t="shared" si="193"/>
        <v>0</v>
      </c>
      <c r="AO184" s="492">
        <f t="shared" si="193"/>
        <v>0</v>
      </c>
      <c r="AP184" s="492">
        <f t="shared" si="193"/>
        <v>0</v>
      </c>
      <c r="AQ184" s="492">
        <f t="shared" si="193"/>
        <v>0</v>
      </c>
      <c r="AR184" s="492">
        <f t="shared" si="193"/>
        <v>0</v>
      </c>
      <c r="AS184" s="492">
        <f t="shared" si="193"/>
        <v>0</v>
      </c>
      <c r="AT184" s="492">
        <f t="shared" si="193"/>
        <v>0</v>
      </c>
      <c r="AU184" s="492">
        <f t="shared" si="193"/>
        <v>0</v>
      </c>
      <c r="AV184" s="492">
        <f t="shared" si="193"/>
        <v>13675.145158752015</v>
      </c>
      <c r="AW184" s="492">
        <f t="shared" si="193"/>
        <v>9124.1645879999887</v>
      </c>
      <c r="AX184" s="492">
        <f t="shared" si="193"/>
        <v>30221.178298500003</v>
      </c>
      <c r="AY184" s="492">
        <f t="shared" si="193"/>
        <v>33485.582734449999</v>
      </c>
      <c r="AZ184" s="492">
        <f t="shared" si="193"/>
        <v>33485.582734449999</v>
      </c>
      <c r="BA184" s="492">
        <f t="shared" si="193"/>
        <v>33485.582734449999</v>
      </c>
      <c r="BB184" s="492">
        <f t="shared" si="193"/>
        <v>0</v>
      </c>
      <c r="BC184" s="492">
        <f t="shared" si="193"/>
        <v>13253.569603120006</v>
      </c>
      <c r="BD184" s="492">
        <f t="shared" si="193"/>
        <v>32167.531897423993</v>
      </c>
      <c r="BE184" s="492">
        <f t="shared" si="193"/>
        <v>44226.772497600003</v>
      </c>
      <c r="BF184" s="492">
        <f t="shared" si="193"/>
        <v>0</v>
      </c>
      <c r="BG184" s="492">
        <f t="shared" si="193"/>
        <v>0</v>
      </c>
      <c r="BH184" s="492">
        <f t="shared" si="193"/>
        <v>0</v>
      </c>
      <c r="BI184" s="493">
        <f t="shared" si="189"/>
        <v>490901.21493817709</v>
      </c>
      <c r="BJ184" s="494">
        <v>2025</v>
      </c>
      <c r="BK184" s="495">
        <f t="shared" si="190"/>
        <v>0</v>
      </c>
      <c r="BL184" s="495">
        <f t="shared" si="191"/>
        <v>490901.21493817709</v>
      </c>
    </row>
    <row r="185" spans="1:65" s="485" customFormat="1" hidden="1" x14ac:dyDescent="0.25">
      <c r="A185" s="496">
        <v>2026</v>
      </c>
      <c r="B185" s="497">
        <f t="shared" si="188"/>
        <v>0</v>
      </c>
      <c r="C185" s="497">
        <f t="shared" si="193"/>
        <v>0</v>
      </c>
      <c r="D185" s="497">
        <f t="shared" si="193"/>
        <v>0</v>
      </c>
      <c r="E185" s="497">
        <f t="shared" si="193"/>
        <v>0</v>
      </c>
      <c r="F185" s="497">
        <f t="shared" si="193"/>
        <v>0</v>
      </c>
      <c r="G185" s="497">
        <f t="shared" si="193"/>
        <v>0</v>
      </c>
      <c r="H185" s="497">
        <f t="shared" si="193"/>
        <v>0</v>
      </c>
      <c r="I185" s="497">
        <f t="shared" si="193"/>
        <v>0</v>
      </c>
      <c r="J185" s="497">
        <f t="shared" si="193"/>
        <v>17070.841884699999</v>
      </c>
      <c r="K185" s="497">
        <f t="shared" si="193"/>
        <v>17070.841884699999</v>
      </c>
      <c r="L185" s="497">
        <f t="shared" si="193"/>
        <v>17070.841884699999</v>
      </c>
      <c r="M185" s="497">
        <f t="shared" si="193"/>
        <v>20097.084580240498</v>
      </c>
      <c r="N185" s="497">
        <f t="shared" si="193"/>
        <v>8302.2404663519992</v>
      </c>
      <c r="O185" s="497">
        <f t="shared" si="193"/>
        <v>17489.875970826004</v>
      </c>
      <c r="P185" s="497">
        <f t="shared" si="193"/>
        <v>19959.281953884005</v>
      </c>
      <c r="Q185" s="497">
        <f t="shared" si="193"/>
        <v>22177.191855987006</v>
      </c>
      <c r="R185" s="497">
        <f t="shared" si="193"/>
        <v>2722.3074070080006</v>
      </c>
      <c r="S185" s="497">
        <f t="shared" si="193"/>
        <v>7452.8559853860024</v>
      </c>
      <c r="T185" s="497">
        <f t="shared" si="193"/>
        <v>0</v>
      </c>
      <c r="U185" s="497">
        <f t="shared" si="193"/>
        <v>0</v>
      </c>
      <c r="V185" s="497">
        <f t="shared" si="193"/>
        <v>0</v>
      </c>
      <c r="W185" s="497">
        <f t="shared" si="193"/>
        <v>0</v>
      </c>
      <c r="X185" s="497">
        <f t="shared" si="193"/>
        <v>0</v>
      </c>
      <c r="Y185" s="497">
        <f t="shared" si="192"/>
        <v>46496.282039999998</v>
      </c>
      <c r="Z185" s="497">
        <f t="shared" si="192"/>
        <v>26376.143039999999</v>
      </c>
      <c r="AA185" s="497">
        <f t="shared" si="192"/>
        <v>24752.927639999998</v>
      </c>
      <c r="AB185" s="497">
        <f t="shared" si="192"/>
        <v>5778.2789400000001</v>
      </c>
      <c r="AC185" s="497">
        <f t="shared" si="192"/>
        <v>15897.7536</v>
      </c>
      <c r="AD185" s="497">
        <f t="shared" si="192"/>
        <v>10468.466039999999</v>
      </c>
      <c r="AE185" s="497">
        <f t="shared" si="193"/>
        <v>0</v>
      </c>
      <c r="AF185" s="497">
        <f t="shared" si="193"/>
        <v>0</v>
      </c>
      <c r="AG185" s="497">
        <f t="shared" si="193"/>
        <v>0</v>
      </c>
      <c r="AH185" s="497">
        <f t="shared" si="193"/>
        <v>0</v>
      </c>
      <c r="AI185" s="497">
        <f t="shared" si="193"/>
        <v>0</v>
      </c>
      <c r="AJ185" s="497">
        <f t="shared" si="193"/>
        <v>0</v>
      </c>
      <c r="AK185" s="497">
        <f t="shared" si="193"/>
        <v>0</v>
      </c>
      <c r="AL185" s="497">
        <f t="shared" si="193"/>
        <v>0</v>
      </c>
      <c r="AM185" s="497">
        <f t="shared" si="193"/>
        <v>0</v>
      </c>
      <c r="AN185" s="497">
        <f t="shared" si="193"/>
        <v>0</v>
      </c>
      <c r="AO185" s="497">
        <f t="shared" si="193"/>
        <v>0</v>
      </c>
      <c r="AP185" s="497">
        <f t="shared" si="193"/>
        <v>0</v>
      </c>
      <c r="AQ185" s="497">
        <f t="shared" si="193"/>
        <v>0</v>
      </c>
      <c r="AR185" s="497">
        <f t="shared" si="193"/>
        <v>0</v>
      </c>
      <c r="AS185" s="497">
        <f t="shared" si="193"/>
        <v>0</v>
      </c>
      <c r="AT185" s="497">
        <f t="shared" si="193"/>
        <v>0</v>
      </c>
      <c r="AU185" s="497">
        <f t="shared" si="193"/>
        <v>0</v>
      </c>
      <c r="AV185" s="497">
        <f t="shared" si="193"/>
        <v>13675.145158752015</v>
      </c>
      <c r="AW185" s="497">
        <f t="shared" si="193"/>
        <v>12165.552783999985</v>
      </c>
      <c r="AX185" s="497">
        <f t="shared" si="193"/>
        <v>30221.178298500003</v>
      </c>
      <c r="AY185" s="497">
        <f t="shared" si="193"/>
        <v>44647.443645933337</v>
      </c>
      <c r="AZ185" s="497">
        <f t="shared" si="193"/>
        <v>33485.582734449999</v>
      </c>
      <c r="BA185" s="497">
        <f t="shared" si="193"/>
        <v>44647.443645933337</v>
      </c>
      <c r="BB185" s="497">
        <f t="shared" si="193"/>
        <v>0</v>
      </c>
      <c r="BC185" s="497">
        <f t="shared" si="193"/>
        <v>5301.4278412480026</v>
      </c>
      <c r="BD185" s="497">
        <f t="shared" si="193"/>
        <v>24125.648923067994</v>
      </c>
      <c r="BE185" s="497">
        <f t="shared" si="193"/>
        <v>11056.693124400001</v>
      </c>
      <c r="BF185" s="497">
        <f t="shared" si="193"/>
        <v>0</v>
      </c>
      <c r="BG185" s="497">
        <f t="shared" si="193"/>
        <v>0</v>
      </c>
      <c r="BH185" s="497">
        <f t="shared" si="193"/>
        <v>0</v>
      </c>
      <c r="BI185" s="498">
        <f t="shared" si="189"/>
        <v>498509.33133006823</v>
      </c>
      <c r="BJ185" s="499">
        <v>2026</v>
      </c>
      <c r="BK185" s="500">
        <f t="shared" si="190"/>
        <v>0</v>
      </c>
      <c r="BL185" s="500">
        <f t="shared" si="191"/>
        <v>498509.33133006823</v>
      </c>
    </row>
    <row r="186" spans="1:65" hidden="1" x14ac:dyDescent="0.25">
      <c r="A186" s="480">
        <v>2027</v>
      </c>
      <c r="B186" s="478">
        <f t="shared" si="188"/>
        <v>93130.006397343997</v>
      </c>
      <c r="C186" s="478">
        <f t="shared" si="193"/>
        <v>4180.0510628800039</v>
      </c>
      <c r="D186" s="478">
        <f t="shared" si="193"/>
        <v>2353.8733120000002</v>
      </c>
      <c r="E186" s="478">
        <f t="shared" si="193"/>
        <v>5931.1632500959995</v>
      </c>
      <c r="F186" s="478">
        <f t="shared" ref="C186:BH189" si="194">F105*F$190</f>
        <v>7634.1036337439946</v>
      </c>
      <c r="G186" s="478">
        <f t="shared" si="194"/>
        <v>7788.9760247599961</v>
      </c>
      <c r="H186" s="478">
        <f t="shared" si="194"/>
        <v>6182.2636506960034</v>
      </c>
      <c r="I186" s="478">
        <f t="shared" si="194"/>
        <v>16168.572318303994</v>
      </c>
      <c r="J186" s="478">
        <f t="shared" si="194"/>
        <v>0</v>
      </c>
      <c r="K186" s="478">
        <f t="shared" si="194"/>
        <v>0</v>
      </c>
      <c r="L186" s="478">
        <f t="shared" si="194"/>
        <v>0</v>
      </c>
      <c r="M186" s="478">
        <f t="shared" si="194"/>
        <v>0</v>
      </c>
      <c r="N186" s="478">
        <f t="shared" si="194"/>
        <v>0</v>
      </c>
      <c r="O186" s="478">
        <f t="shared" si="194"/>
        <v>0</v>
      </c>
      <c r="P186" s="478">
        <f t="shared" si="194"/>
        <v>0</v>
      </c>
      <c r="Q186" s="478">
        <f t="shared" si="194"/>
        <v>0</v>
      </c>
      <c r="R186" s="478">
        <f t="shared" si="194"/>
        <v>10889.229628032002</v>
      </c>
      <c r="S186" s="478">
        <f t="shared" si="194"/>
        <v>29811.42394154401</v>
      </c>
      <c r="T186" s="478">
        <f t="shared" si="194"/>
        <v>0</v>
      </c>
      <c r="U186" s="478">
        <f t="shared" si="194"/>
        <v>0</v>
      </c>
      <c r="V186" s="478">
        <f t="shared" si="194"/>
        <v>0</v>
      </c>
      <c r="W186" s="478">
        <f t="shared" si="194"/>
        <v>0</v>
      </c>
      <c r="X186" s="478">
        <f t="shared" si="194"/>
        <v>0</v>
      </c>
      <c r="Y186" s="478">
        <f t="shared" si="192"/>
        <v>46496.282039999998</v>
      </c>
      <c r="Z186" s="478">
        <f t="shared" si="192"/>
        <v>17584.095360000003</v>
      </c>
      <c r="AA186" s="478">
        <f t="shared" si="192"/>
        <v>16501.95176</v>
      </c>
      <c r="AB186" s="478">
        <f t="shared" si="192"/>
        <v>3852.1859600000007</v>
      </c>
      <c r="AC186" s="478">
        <f t="shared" si="192"/>
        <v>7948.8768</v>
      </c>
      <c r="AD186" s="478">
        <f t="shared" si="192"/>
        <v>6978.9773600000008</v>
      </c>
      <c r="AE186" s="478">
        <f t="shared" si="194"/>
        <v>0</v>
      </c>
      <c r="AF186" s="478">
        <f t="shared" si="194"/>
        <v>0</v>
      </c>
      <c r="AG186" s="478">
        <f t="shared" si="194"/>
        <v>0</v>
      </c>
      <c r="AH186" s="478">
        <f t="shared" si="194"/>
        <v>0</v>
      </c>
      <c r="AI186" s="478">
        <f t="shared" si="194"/>
        <v>0</v>
      </c>
      <c r="AJ186" s="478">
        <f t="shared" si="194"/>
        <v>0</v>
      </c>
      <c r="AK186" s="478">
        <f t="shared" si="194"/>
        <v>0</v>
      </c>
      <c r="AL186" s="478">
        <f t="shared" si="194"/>
        <v>0</v>
      </c>
      <c r="AM186" s="478">
        <f t="shared" si="194"/>
        <v>0</v>
      </c>
      <c r="AN186" s="478">
        <f t="shared" si="194"/>
        <v>0</v>
      </c>
      <c r="AO186" s="478">
        <f t="shared" si="194"/>
        <v>0</v>
      </c>
      <c r="AP186" s="478">
        <f t="shared" si="194"/>
        <v>0</v>
      </c>
      <c r="AQ186" s="478">
        <f t="shared" si="194"/>
        <v>0</v>
      </c>
      <c r="AR186" s="478">
        <f t="shared" si="194"/>
        <v>0</v>
      </c>
      <c r="AS186" s="478">
        <f t="shared" si="194"/>
        <v>0</v>
      </c>
      <c r="AT186" s="478">
        <f t="shared" si="194"/>
        <v>0</v>
      </c>
      <c r="AU186" s="478">
        <f t="shared" si="194"/>
        <v>0</v>
      </c>
      <c r="AV186" s="478">
        <f t="shared" si="194"/>
        <v>9116.7634391680094</v>
      </c>
      <c r="AW186" s="478">
        <f t="shared" si="194"/>
        <v>6082.7763919999925</v>
      </c>
      <c r="AX186" s="478">
        <f t="shared" si="194"/>
        <v>20147.452199000007</v>
      </c>
      <c r="AY186" s="478">
        <f t="shared" si="194"/>
        <v>22323.721822966669</v>
      </c>
      <c r="AZ186" s="478">
        <f t="shared" si="194"/>
        <v>22323.721822966669</v>
      </c>
      <c r="BA186" s="478">
        <f t="shared" si="194"/>
        <v>22323.721822966669</v>
      </c>
      <c r="BB186" s="478">
        <f t="shared" si="194"/>
        <v>0</v>
      </c>
      <c r="BC186" s="478">
        <f t="shared" si="194"/>
        <v>0</v>
      </c>
      <c r="BD186" s="478">
        <f t="shared" si="194"/>
        <v>0</v>
      </c>
      <c r="BE186" s="478">
        <f t="shared" si="194"/>
        <v>0</v>
      </c>
      <c r="BF186" s="478">
        <f t="shared" si="194"/>
        <v>0</v>
      </c>
      <c r="BG186" s="478">
        <f t="shared" si="194"/>
        <v>0</v>
      </c>
      <c r="BH186" s="478">
        <f t="shared" si="194"/>
        <v>0</v>
      </c>
      <c r="BI186" s="465">
        <f t="shared" si="189"/>
        <v>385750.18999846792</v>
      </c>
      <c r="BJ186" s="473">
        <v>2027</v>
      </c>
      <c r="BK186" s="471">
        <f t="shared" si="190"/>
        <v>143369.00964982394</v>
      </c>
      <c r="BL186" s="471">
        <f t="shared" si="191"/>
        <v>242381.18034864406</v>
      </c>
    </row>
    <row r="187" spans="1:65" hidden="1" x14ac:dyDescent="0.25">
      <c r="A187" s="480">
        <v>2028</v>
      </c>
      <c r="B187" s="478">
        <f t="shared" si="188"/>
        <v>93130.006397343997</v>
      </c>
      <c r="C187" s="478">
        <f t="shared" si="194"/>
        <v>8360.1021257600078</v>
      </c>
      <c r="D187" s="478">
        <f t="shared" si="194"/>
        <v>2353.8733120000002</v>
      </c>
      <c r="E187" s="478">
        <f t="shared" si="194"/>
        <v>11862.326500191999</v>
      </c>
      <c r="F187" s="478">
        <f t="shared" si="194"/>
        <v>7634.1036337439946</v>
      </c>
      <c r="G187" s="478">
        <f t="shared" si="194"/>
        <v>15577.952049519992</v>
      </c>
      <c r="H187" s="478">
        <f t="shared" si="194"/>
        <v>6182.2636506960034</v>
      </c>
      <c r="I187" s="478">
        <f t="shared" si="194"/>
        <v>32337.144636607987</v>
      </c>
      <c r="J187" s="478">
        <f t="shared" si="194"/>
        <v>0</v>
      </c>
      <c r="K187" s="478">
        <f t="shared" si="194"/>
        <v>0</v>
      </c>
      <c r="L187" s="478">
        <f t="shared" si="194"/>
        <v>0</v>
      </c>
      <c r="M187" s="478">
        <f t="shared" si="194"/>
        <v>0</v>
      </c>
      <c r="N187" s="478">
        <f t="shared" si="194"/>
        <v>0</v>
      </c>
      <c r="O187" s="478">
        <f t="shared" si="194"/>
        <v>0</v>
      </c>
      <c r="P187" s="478">
        <f t="shared" si="194"/>
        <v>0</v>
      </c>
      <c r="Q187" s="478">
        <f t="shared" si="194"/>
        <v>0</v>
      </c>
      <c r="R187" s="478">
        <f t="shared" si="194"/>
        <v>0</v>
      </c>
      <c r="S187" s="478">
        <f t="shared" si="194"/>
        <v>0</v>
      </c>
      <c r="T187" s="478">
        <f t="shared" si="194"/>
        <v>0</v>
      </c>
      <c r="U187" s="478">
        <f t="shared" si="194"/>
        <v>0</v>
      </c>
      <c r="V187" s="478">
        <f t="shared" si="194"/>
        <v>0</v>
      </c>
      <c r="W187" s="478">
        <f t="shared" si="194"/>
        <v>0</v>
      </c>
      <c r="X187" s="478">
        <f t="shared" si="194"/>
        <v>0</v>
      </c>
      <c r="Y187" s="478">
        <f t="shared" si="194"/>
        <v>0</v>
      </c>
      <c r="Z187" s="478">
        <f t="shared" si="194"/>
        <v>0</v>
      </c>
      <c r="AA187" s="478">
        <f t="shared" si="194"/>
        <v>0</v>
      </c>
      <c r="AB187" s="478">
        <f t="shared" si="194"/>
        <v>0</v>
      </c>
      <c r="AC187" s="478">
        <f t="shared" si="194"/>
        <v>0</v>
      </c>
      <c r="AD187" s="478">
        <f t="shared" si="194"/>
        <v>0</v>
      </c>
      <c r="AE187" s="478">
        <f t="shared" si="194"/>
        <v>0</v>
      </c>
      <c r="AF187" s="478">
        <f t="shared" si="194"/>
        <v>0</v>
      </c>
      <c r="AG187" s="478">
        <f t="shared" si="194"/>
        <v>0</v>
      </c>
      <c r="AH187" s="478">
        <f t="shared" si="194"/>
        <v>0</v>
      </c>
      <c r="AI187" s="478">
        <f t="shared" si="194"/>
        <v>0</v>
      </c>
      <c r="AJ187" s="478">
        <f t="shared" si="194"/>
        <v>0</v>
      </c>
      <c r="AK187" s="478">
        <f t="shared" si="194"/>
        <v>0</v>
      </c>
      <c r="AL187" s="478">
        <f t="shared" si="194"/>
        <v>0</v>
      </c>
      <c r="AM187" s="478">
        <f t="shared" si="194"/>
        <v>0</v>
      </c>
      <c r="AN187" s="478">
        <f t="shared" si="194"/>
        <v>0</v>
      </c>
      <c r="AO187" s="478">
        <f t="shared" si="194"/>
        <v>0</v>
      </c>
      <c r="AP187" s="478">
        <f t="shared" si="194"/>
        <v>0</v>
      </c>
      <c r="AQ187" s="478">
        <f t="shared" si="194"/>
        <v>0</v>
      </c>
      <c r="AR187" s="478">
        <f t="shared" si="194"/>
        <v>0</v>
      </c>
      <c r="AS187" s="478">
        <f t="shared" si="194"/>
        <v>0</v>
      </c>
      <c r="AT187" s="478">
        <f t="shared" si="194"/>
        <v>0</v>
      </c>
      <c r="AU187" s="478">
        <f t="shared" si="194"/>
        <v>0</v>
      </c>
      <c r="AV187" s="478">
        <f t="shared" si="194"/>
        <v>0</v>
      </c>
      <c r="AW187" s="478">
        <f t="shared" si="194"/>
        <v>0</v>
      </c>
      <c r="AX187" s="478">
        <f t="shared" si="194"/>
        <v>0</v>
      </c>
      <c r="AY187" s="478">
        <f t="shared" si="194"/>
        <v>0</v>
      </c>
      <c r="AZ187" s="478">
        <f t="shared" si="194"/>
        <v>0</v>
      </c>
      <c r="BA187" s="478">
        <f t="shared" si="194"/>
        <v>0</v>
      </c>
      <c r="BB187" s="478">
        <f t="shared" si="194"/>
        <v>0</v>
      </c>
      <c r="BC187" s="478">
        <f t="shared" si="194"/>
        <v>0</v>
      </c>
      <c r="BD187" s="478">
        <f t="shared" si="194"/>
        <v>0</v>
      </c>
      <c r="BE187" s="478">
        <f t="shared" si="194"/>
        <v>0</v>
      </c>
      <c r="BF187" s="478">
        <f t="shared" si="194"/>
        <v>0</v>
      </c>
      <c r="BG187" s="478">
        <f t="shared" si="194"/>
        <v>0</v>
      </c>
      <c r="BH187" s="478">
        <f t="shared" si="194"/>
        <v>0</v>
      </c>
      <c r="BI187" s="465">
        <f t="shared" si="189"/>
        <v>177437.77230586397</v>
      </c>
      <c r="BJ187" s="473">
        <v>2028</v>
      </c>
      <c r="BK187" s="471">
        <f t="shared" si="190"/>
        <v>177437.77230586397</v>
      </c>
      <c r="BL187" s="471">
        <f t="shared" si="191"/>
        <v>0</v>
      </c>
    </row>
    <row r="188" spans="1:65" hidden="1" x14ac:dyDescent="0.25">
      <c r="A188" s="480">
        <v>2029</v>
      </c>
      <c r="B188" s="478">
        <f t="shared" si="188"/>
        <v>186260.01279468799</v>
      </c>
      <c r="C188" s="478">
        <f t="shared" si="194"/>
        <v>4180.0510628800039</v>
      </c>
      <c r="D188" s="478">
        <f t="shared" si="194"/>
        <v>4707.7466240000003</v>
      </c>
      <c r="E188" s="478">
        <f t="shared" si="194"/>
        <v>5931.1632500959995</v>
      </c>
      <c r="F188" s="478">
        <f t="shared" si="194"/>
        <v>15268.207267487989</v>
      </c>
      <c r="G188" s="478">
        <f t="shared" si="194"/>
        <v>7788.9760247599961</v>
      </c>
      <c r="H188" s="478">
        <f t="shared" si="194"/>
        <v>12364.527301392007</v>
      </c>
      <c r="I188" s="478">
        <f t="shared" si="194"/>
        <v>16168.572318303994</v>
      </c>
      <c r="J188" s="478">
        <f t="shared" si="194"/>
        <v>0</v>
      </c>
      <c r="K188" s="478">
        <f t="shared" si="194"/>
        <v>0</v>
      </c>
      <c r="L188" s="478">
        <f t="shared" si="194"/>
        <v>0</v>
      </c>
      <c r="M188" s="478">
        <f t="shared" si="194"/>
        <v>0</v>
      </c>
      <c r="N188" s="478">
        <f t="shared" si="194"/>
        <v>0</v>
      </c>
      <c r="O188" s="478">
        <f t="shared" si="194"/>
        <v>0</v>
      </c>
      <c r="P188" s="478">
        <f t="shared" si="194"/>
        <v>0</v>
      </c>
      <c r="Q188" s="478">
        <f t="shared" si="194"/>
        <v>0</v>
      </c>
      <c r="R188" s="478">
        <f t="shared" si="194"/>
        <v>0</v>
      </c>
      <c r="S188" s="478">
        <f t="shared" si="194"/>
        <v>0</v>
      </c>
      <c r="T188" s="478">
        <f t="shared" si="194"/>
        <v>0</v>
      </c>
      <c r="U188" s="478">
        <f t="shared" si="194"/>
        <v>0</v>
      </c>
      <c r="V188" s="478">
        <f t="shared" si="194"/>
        <v>0</v>
      </c>
      <c r="W188" s="478">
        <f t="shared" si="194"/>
        <v>0</v>
      </c>
      <c r="X188" s="478">
        <f t="shared" si="194"/>
        <v>0</v>
      </c>
      <c r="Y188" s="478">
        <f t="shared" si="194"/>
        <v>0</v>
      </c>
      <c r="Z188" s="478">
        <f t="shared" si="194"/>
        <v>0</v>
      </c>
      <c r="AA188" s="478">
        <f t="shared" si="194"/>
        <v>0</v>
      </c>
      <c r="AB188" s="478">
        <f t="shared" si="194"/>
        <v>0</v>
      </c>
      <c r="AC188" s="478">
        <f t="shared" si="194"/>
        <v>0</v>
      </c>
      <c r="AD188" s="478">
        <f t="shared" si="194"/>
        <v>0</v>
      </c>
      <c r="AE188" s="478">
        <f t="shared" si="194"/>
        <v>0</v>
      </c>
      <c r="AF188" s="478">
        <f t="shared" si="194"/>
        <v>0</v>
      </c>
      <c r="AG188" s="478">
        <f t="shared" si="194"/>
        <v>0</v>
      </c>
      <c r="AH188" s="478">
        <f t="shared" si="194"/>
        <v>0</v>
      </c>
      <c r="AI188" s="478">
        <f t="shared" si="194"/>
        <v>0</v>
      </c>
      <c r="AJ188" s="478">
        <f t="shared" si="194"/>
        <v>0</v>
      </c>
      <c r="AK188" s="478">
        <f t="shared" si="194"/>
        <v>0</v>
      </c>
      <c r="AL188" s="478">
        <f t="shared" si="194"/>
        <v>0</v>
      </c>
      <c r="AM188" s="478">
        <f t="shared" si="194"/>
        <v>0</v>
      </c>
      <c r="AN188" s="478">
        <f t="shared" si="194"/>
        <v>0</v>
      </c>
      <c r="AO188" s="478">
        <f t="shared" si="194"/>
        <v>0</v>
      </c>
      <c r="AP188" s="478">
        <f t="shared" si="194"/>
        <v>0</v>
      </c>
      <c r="AQ188" s="478">
        <f t="shared" si="194"/>
        <v>0</v>
      </c>
      <c r="AR188" s="478">
        <f t="shared" si="194"/>
        <v>0</v>
      </c>
      <c r="AS188" s="478">
        <f t="shared" si="194"/>
        <v>0</v>
      </c>
      <c r="AT188" s="478">
        <f t="shared" si="194"/>
        <v>0</v>
      </c>
      <c r="AU188" s="478">
        <f t="shared" si="194"/>
        <v>0</v>
      </c>
      <c r="AV188" s="478">
        <f t="shared" si="194"/>
        <v>0</v>
      </c>
      <c r="AW188" s="478">
        <f t="shared" si="194"/>
        <v>0</v>
      </c>
      <c r="AX188" s="478">
        <f t="shared" si="194"/>
        <v>0</v>
      </c>
      <c r="AY188" s="478">
        <f t="shared" si="194"/>
        <v>0</v>
      </c>
      <c r="AZ188" s="478">
        <f t="shared" si="194"/>
        <v>0</v>
      </c>
      <c r="BA188" s="478">
        <f t="shared" si="194"/>
        <v>0</v>
      </c>
      <c r="BB188" s="478">
        <f t="shared" si="194"/>
        <v>0</v>
      </c>
      <c r="BC188" s="478">
        <f t="shared" si="194"/>
        <v>0</v>
      </c>
      <c r="BD188" s="478">
        <f t="shared" si="194"/>
        <v>0</v>
      </c>
      <c r="BE188" s="478">
        <f t="shared" si="194"/>
        <v>0</v>
      </c>
      <c r="BF188" s="478">
        <f t="shared" si="194"/>
        <v>0</v>
      </c>
      <c r="BG188" s="478">
        <f t="shared" si="194"/>
        <v>0</v>
      </c>
      <c r="BH188" s="478">
        <f t="shared" si="194"/>
        <v>0</v>
      </c>
      <c r="BI188" s="465">
        <f t="shared" si="189"/>
        <v>252669.25664360792</v>
      </c>
      <c r="BJ188" s="473">
        <v>2029</v>
      </c>
      <c r="BK188" s="471">
        <f t="shared" si="190"/>
        <v>252669.25664360792</v>
      </c>
      <c r="BL188" s="471">
        <f t="shared" si="191"/>
        <v>0</v>
      </c>
    </row>
    <row r="189" spans="1:65" ht="15.75" hidden="1" thickBot="1" x14ac:dyDescent="0.3">
      <c r="A189" s="480">
        <v>2030</v>
      </c>
      <c r="B189" s="478">
        <f t="shared" si="188"/>
        <v>93130.006397343997</v>
      </c>
      <c r="C189" s="478">
        <f t="shared" si="194"/>
        <v>4180.0510628800039</v>
      </c>
      <c r="D189" s="478">
        <f t="shared" si="194"/>
        <v>2353.8733120000002</v>
      </c>
      <c r="E189" s="478">
        <f t="shared" si="194"/>
        <v>5931.1632500959995</v>
      </c>
      <c r="F189" s="478">
        <f t="shared" si="194"/>
        <v>7634.1036337439946</v>
      </c>
      <c r="G189" s="478">
        <f t="shared" si="194"/>
        <v>7788.9760247599961</v>
      </c>
      <c r="H189" s="478">
        <f t="shared" si="194"/>
        <v>6182.2636506960034</v>
      </c>
      <c r="I189" s="478">
        <f t="shared" si="194"/>
        <v>16168.572318303994</v>
      </c>
      <c r="J189" s="478">
        <f t="shared" si="194"/>
        <v>0</v>
      </c>
      <c r="K189" s="478">
        <f t="shared" si="194"/>
        <v>0</v>
      </c>
      <c r="L189" s="478">
        <f t="shared" si="194"/>
        <v>0</v>
      </c>
      <c r="M189" s="478">
        <f t="shared" si="194"/>
        <v>0</v>
      </c>
      <c r="N189" s="478">
        <f t="shared" si="194"/>
        <v>0</v>
      </c>
      <c r="O189" s="478">
        <f t="shared" si="194"/>
        <v>0</v>
      </c>
      <c r="P189" s="478">
        <f t="shared" si="194"/>
        <v>0</v>
      </c>
      <c r="Q189" s="478">
        <f t="shared" si="194"/>
        <v>0</v>
      </c>
      <c r="R189" s="478">
        <f t="shared" si="194"/>
        <v>0</v>
      </c>
      <c r="S189" s="478">
        <f t="shared" si="194"/>
        <v>0</v>
      </c>
      <c r="T189" s="478">
        <f t="shared" si="194"/>
        <v>0</v>
      </c>
      <c r="U189" s="478">
        <f t="shared" si="194"/>
        <v>0</v>
      </c>
      <c r="V189" s="478">
        <f t="shared" si="194"/>
        <v>0</v>
      </c>
      <c r="W189" s="478">
        <f t="shared" si="194"/>
        <v>0</v>
      </c>
      <c r="X189" s="478">
        <f t="shared" si="194"/>
        <v>0</v>
      </c>
      <c r="Y189" s="478">
        <f t="shared" si="194"/>
        <v>0</v>
      </c>
      <c r="Z189" s="478">
        <f t="shared" si="194"/>
        <v>0</v>
      </c>
      <c r="AA189" s="478">
        <f t="shared" si="194"/>
        <v>0</v>
      </c>
      <c r="AB189" s="478">
        <f t="shared" si="194"/>
        <v>0</v>
      </c>
      <c r="AC189" s="478">
        <f t="shared" si="194"/>
        <v>0</v>
      </c>
      <c r="AD189" s="478">
        <f t="shared" si="194"/>
        <v>0</v>
      </c>
      <c r="AE189" s="478">
        <f t="shared" si="194"/>
        <v>0</v>
      </c>
      <c r="AF189" s="478">
        <f t="shared" si="194"/>
        <v>0</v>
      </c>
      <c r="AG189" s="478">
        <f t="shared" si="194"/>
        <v>0</v>
      </c>
      <c r="AH189" s="478">
        <f t="shared" si="194"/>
        <v>0</v>
      </c>
      <c r="AI189" s="478">
        <f t="shared" si="194"/>
        <v>0</v>
      </c>
      <c r="AJ189" s="478">
        <f t="shared" si="194"/>
        <v>0</v>
      </c>
      <c r="AK189" s="478">
        <f t="shared" si="194"/>
        <v>0</v>
      </c>
      <c r="AL189" s="478">
        <f t="shared" si="194"/>
        <v>0</v>
      </c>
      <c r="AM189" s="478">
        <f t="shared" si="194"/>
        <v>0</v>
      </c>
      <c r="AN189" s="478">
        <f t="shared" si="194"/>
        <v>0</v>
      </c>
      <c r="AO189" s="478">
        <f t="shared" si="194"/>
        <v>0</v>
      </c>
      <c r="AP189" s="478">
        <f t="shared" si="194"/>
        <v>0</v>
      </c>
      <c r="AQ189" s="478">
        <f t="shared" si="194"/>
        <v>0</v>
      </c>
      <c r="AR189" s="478">
        <f t="shared" si="194"/>
        <v>0</v>
      </c>
      <c r="AS189" s="478">
        <f t="shared" si="194"/>
        <v>0</v>
      </c>
      <c r="AT189" s="478">
        <f t="shared" si="194"/>
        <v>0</v>
      </c>
      <c r="AU189" s="478">
        <f t="shared" si="194"/>
        <v>0</v>
      </c>
      <c r="AV189" s="478">
        <f t="shared" si="194"/>
        <v>0</v>
      </c>
      <c r="AW189" s="478">
        <f t="shared" si="194"/>
        <v>0</v>
      </c>
      <c r="AX189" s="478">
        <f t="shared" si="194"/>
        <v>0</v>
      </c>
      <c r="AY189" s="478">
        <f t="shared" si="194"/>
        <v>0</v>
      </c>
      <c r="AZ189" s="478">
        <f t="shared" si="194"/>
        <v>0</v>
      </c>
      <c r="BA189" s="478">
        <f t="shared" si="194"/>
        <v>0</v>
      </c>
      <c r="BB189" s="478">
        <f t="shared" si="194"/>
        <v>0</v>
      </c>
      <c r="BC189" s="478">
        <f t="shared" si="194"/>
        <v>0</v>
      </c>
      <c r="BD189" s="478">
        <f t="shared" si="194"/>
        <v>0</v>
      </c>
      <c r="BE189" s="478">
        <f t="shared" si="194"/>
        <v>0</v>
      </c>
      <c r="BF189" s="478">
        <f t="shared" si="194"/>
        <v>0</v>
      </c>
      <c r="BG189" s="478">
        <f t="shared" si="194"/>
        <v>0</v>
      </c>
      <c r="BH189" s="478">
        <f t="shared" si="194"/>
        <v>0</v>
      </c>
      <c r="BI189" s="465">
        <f t="shared" si="189"/>
        <v>143369.00964982394</v>
      </c>
      <c r="BJ189" s="473">
        <v>2030</v>
      </c>
      <c r="BK189" s="471">
        <f t="shared" si="190"/>
        <v>143369.00964982394</v>
      </c>
      <c r="BL189" s="471">
        <f t="shared" si="191"/>
        <v>0</v>
      </c>
    </row>
    <row r="190" spans="1:65" ht="15.75" hidden="1" thickBot="1" x14ac:dyDescent="0.3">
      <c r="A190" s="479" t="s">
        <v>270</v>
      </c>
      <c r="B190" s="60">
        <f>B48</f>
        <v>465650.03198671999</v>
      </c>
      <c r="C190" s="61">
        <f t="shared" ref="C190:I190" si="195">C48</f>
        <v>20900.255314400019</v>
      </c>
      <c r="D190" s="61">
        <f t="shared" si="195"/>
        <v>11769.36656</v>
      </c>
      <c r="E190" s="61">
        <f t="shared" si="195"/>
        <v>29655.816250479995</v>
      </c>
      <c r="F190" s="62">
        <f t="shared" si="195"/>
        <v>38170.518168719973</v>
      </c>
      <c r="G190" s="61">
        <f t="shared" si="195"/>
        <v>38944.88012379998</v>
      </c>
      <c r="H190" s="62">
        <f t="shared" si="195"/>
        <v>30911.318253480014</v>
      </c>
      <c r="I190" s="61">
        <f t="shared" si="195"/>
        <v>80842.861591519963</v>
      </c>
      <c r="J190" s="437">
        <f>J62/3</f>
        <v>56902.806282333331</v>
      </c>
      <c r="K190" s="437">
        <f>J62/3</f>
        <v>56902.806282333331</v>
      </c>
      <c r="L190" s="437">
        <f>J62/3</f>
        <v>56902.806282333331</v>
      </c>
      <c r="M190" s="61">
        <f>M62</f>
        <v>66990.281934134997</v>
      </c>
      <c r="N190" s="62">
        <f t="shared" ref="N190:S190" si="196">N62</f>
        <v>27674.134887839999</v>
      </c>
      <c r="O190" s="62">
        <f t="shared" si="196"/>
        <v>58299.586569420011</v>
      </c>
      <c r="P190" s="88">
        <f t="shared" si="196"/>
        <v>99796.409769420017</v>
      </c>
      <c r="Q190" s="87">
        <f t="shared" si="196"/>
        <v>73923.972853290019</v>
      </c>
      <c r="R190" s="61">
        <f t="shared" si="196"/>
        <v>13611.537035040003</v>
      </c>
      <c r="S190" s="62">
        <f t="shared" si="196"/>
        <v>37264.279926930009</v>
      </c>
      <c r="T190" s="87">
        <f>T62</f>
        <v>53904.638723459888</v>
      </c>
      <c r="U190" s="301">
        <f>U62/2</f>
        <v>79234.879350000003</v>
      </c>
      <c r="V190" s="301">
        <f>U62/2</f>
        <v>79234.879350000003</v>
      </c>
      <c r="W190" s="105">
        <f>W62</f>
        <v>79196.938800000004</v>
      </c>
      <c r="X190" s="432">
        <f t="shared" ref="X190:BH190" si="197">X62</f>
        <v>46089.691200000001</v>
      </c>
      <c r="Y190" s="105">
        <f t="shared" si="197"/>
        <v>154987.60680000001</v>
      </c>
      <c r="Z190" s="436">
        <f t="shared" si="197"/>
        <v>87920.476800000004</v>
      </c>
      <c r="AA190" s="436">
        <f t="shared" si="197"/>
        <v>82509.758799999996</v>
      </c>
      <c r="AB190" s="436">
        <f t="shared" si="197"/>
        <v>19260.929800000002</v>
      </c>
      <c r="AC190" s="436">
        <f t="shared" si="197"/>
        <v>39744.383999999998</v>
      </c>
      <c r="AD190" s="61">
        <f t="shared" si="197"/>
        <v>34894.8868</v>
      </c>
      <c r="AE190" s="97">
        <f t="shared" si="197"/>
        <v>64953.676623079991</v>
      </c>
      <c r="AF190" s="107">
        <f t="shared" si="197"/>
        <v>26001.554530559999</v>
      </c>
      <c r="AG190" s="120">
        <f t="shared" si="197"/>
        <v>9086.4189779999997</v>
      </c>
      <c r="AH190" s="120">
        <f t="shared" si="197"/>
        <v>63317.81003275</v>
      </c>
      <c r="AI190" s="120">
        <f t="shared" si="197"/>
        <v>25148.2993216</v>
      </c>
      <c r="AJ190" s="97">
        <f t="shared" si="197"/>
        <v>25999.386817039998</v>
      </c>
      <c r="AK190" s="436">
        <f t="shared" si="197"/>
        <v>7071.9310301023997</v>
      </c>
      <c r="AL190" s="436">
        <f t="shared" si="197"/>
        <v>24533.3181035712</v>
      </c>
      <c r="AM190" s="120">
        <f t="shared" si="197"/>
        <v>35644.681564799997</v>
      </c>
      <c r="AN190" s="87">
        <f t="shared" si="197"/>
        <v>33169.965228400004</v>
      </c>
      <c r="AO190" s="97">
        <f t="shared" si="197"/>
        <v>19596.724839999999</v>
      </c>
      <c r="AP190" s="97">
        <f t="shared" si="197"/>
        <v>34725.908444919995</v>
      </c>
      <c r="AQ190" s="437">
        <f t="shared" si="197"/>
        <v>281556</v>
      </c>
      <c r="AR190" s="437">
        <f t="shared" si="197"/>
        <v>0</v>
      </c>
      <c r="AS190" s="98">
        <f t="shared" si="197"/>
        <v>28130.906058640001</v>
      </c>
      <c r="AT190" s="331">
        <f t="shared" si="197"/>
        <v>53519.949008064003</v>
      </c>
      <c r="AU190" s="97">
        <f t="shared" si="197"/>
        <v>30633.211193200001</v>
      </c>
      <c r="AV190" s="61">
        <f t="shared" si="197"/>
        <v>45583.817195840049</v>
      </c>
      <c r="AW190" s="87">
        <f t="shared" si="197"/>
        <v>30413.881959999962</v>
      </c>
      <c r="AX190" s="432">
        <f t="shared" si="197"/>
        <v>100737.26099500002</v>
      </c>
      <c r="AY190" s="432">
        <f>AY62/3</f>
        <v>111618.60911483334</v>
      </c>
      <c r="AZ190" s="432">
        <f>AY62/3</f>
        <v>111618.60911483334</v>
      </c>
      <c r="BA190" s="432">
        <f>AY62/3</f>
        <v>111618.60911483334</v>
      </c>
      <c r="BB190" s="436">
        <f t="shared" si="197"/>
        <v>112933.32157099972</v>
      </c>
      <c r="BC190" s="62">
        <f t="shared" si="197"/>
        <v>26507.139206240012</v>
      </c>
      <c r="BD190" s="87">
        <f t="shared" si="197"/>
        <v>80418.829743559982</v>
      </c>
      <c r="BE190" s="87">
        <f t="shared" si="197"/>
        <v>110566.93124399999</v>
      </c>
      <c r="BF190" s="97">
        <f t="shared" si="197"/>
        <v>65901.325171499688</v>
      </c>
      <c r="BG190" s="83">
        <f t="shared" si="197"/>
        <v>130533.29012360002</v>
      </c>
      <c r="BH190" s="62">
        <f t="shared" si="197"/>
        <v>78344.609116200008</v>
      </c>
      <c r="BI190" s="474">
        <f>SUM(BI177:BI189)</f>
        <v>3901978.7159418217</v>
      </c>
      <c r="BJ190" s="459"/>
      <c r="BK190" s="471">
        <f t="shared" si="190"/>
        <v>716845.04824911989</v>
      </c>
      <c r="BL190" s="471">
        <f t="shared" si="191"/>
        <v>3185133.6676927013</v>
      </c>
      <c r="BM190" s="471">
        <f>BI62</f>
        <v>3185133.6676927018</v>
      </c>
    </row>
    <row r="191" spans="1:65" hidden="1" x14ac:dyDescent="0.25">
      <c r="A191" s="464"/>
      <c r="B191" s="464">
        <f t="shared" ref="B191:I191" si="198">SUM(B177:B189)</f>
        <v>465650.03198671999</v>
      </c>
      <c r="C191" s="464">
        <f t="shared" si="198"/>
        <v>20900.255314400019</v>
      </c>
      <c r="D191" s="464">
        <f t="shared" si="198"/>
        <v>11769.36656</v>
      </c>
      <c r="E191" s="464">
        <f t="shared" si="198"/>
        <v>29655.816250479998</v>
      </c>
      <c r="F191" s="464">
        <f t="shared" si="198"/>
        <v>38170.518168719973</v>
      </c>
      <c r="G191" s="464">
        <f t="shared" si="198"/>
        <v>38944.88012379998</v>
      </c>
      <c r="H191" s="464">
        <f t="shared" si="198"/>
        <v>30911.318253480018</v>
      </c>
      <c r="I191" s="464">
        <f t="shared" si="198"/>
        <v>80842.861591519963</v>
      </c>
      <c r="J191" s="464">
        <f t="shared" ref="J191:BG191" si="199">SUM(J177:J189)</f>
        <v>56902.806282333331</v>
      </c>
      <c r="K191" s="464">
        <f t="shared" si="199"/>
        <v>56902.806282333331</v>
      </c>
      <c r="L191" s="464">
        <f t="shared" si="199"/>
        <v>56902.806282333331</v>
      </c>
      <c r="M191" s="464">
        <f t="shared" si="199"/>
        <v>66990.281934134997</v>
      </c>
      <c r="N191" s="464">
        <f t="shared" si="199"/>
        <v>27674.134887839999</v>
      </c>
      <c r="O191" s="464">
        <f t="shared" si="199"/>
        <v>58299.586569420018</v>
      </c>
      <c r="P191" s="464">
        <f t="shared" si="199"/>
        <v>99796.409769420017</v>
      </c>
      <c r="Q191" s="464">
        <f t="shared" si="199"/>
        <v>73923.972853290019</v>
      </c>
      <c r="R191" s="464">
        <f t="shared" si="199"/>
        <v>13611.537035040003</v>
      </c>
      <c r="S191" s="464">
        <f t="shared" si="199"/>
        <v>37264.279926930016</v>
      </c>
      <c r="T191" s="464">
        <f t="shared" si="199"/>
        <v>53904.638723459888</v>
      </c>
      <c r="U191" s="464">
        <f t="shared" si="199"/>
        <v>79234.879350000003</v>
      </c>
      <c r="V191" s="464">
        <f t="shared" si="199"/>
        <v>79234.879350000003</v>
      </c>
      <c r="W191" s="464">
        <f t="shared" si="199"/>
        <v>79196.938800000004</v>
      </c>
      <c r="X191" s="464">
        <f t="shared" si="199"/>
        <v>46089.691200000001</v>
      </c>
      <c r="Y191" s="464">
        <f t="shared" si="199"/>
        <v>154987.60680000001</v>
      </c>
      <c r="Z191" s="464">
        <f t="shared" si="199"/>
        <v>87920.476800000004</v>
      </c>
      <c r="AA191" s="464">
        <f t="shared" si="199"/>
        <v>82509.758799999996</v>
      </c>
      <c r="AB191" s="464">
        <f t="shared" si="199"/>
        <v>19260.929800000005</v>
      </c>
      <c r="AC191" s="464">
        <f t="shared" si="199"/>
        <v>39744.383999999998</v>
      </c>
      <c r="AD191" s="464">
        <f t="shared" si="199"/>
        <v>34894.886800000007</v>
      </c>
      <c r="AE191" s="464">
        <f t="shared" si="199"/>
        <v>64953.676623079984</v>
      </c>
      <c r="AF191" s="464">
        <f t="shared" si="199"/>
        <v>26001.554530559999</v>
      </c>
      <c r="AG191" s="464">
        <f t="shared" si="199"/>
        <v>9086.4189779999997</v>
      </c>
      <c r="AH191" s="464">
        <f t="shared" si="199"/>
        <v>63317.81003275</v>
      </c>
      <c r="AI191" s="464">
        <f t="shared" si="199"/>
        <v>25148.2993216</v>
      </c>
      <c r="AJ191" s="464">
        <f t="shared" si="199"/>
        <v>25999.386817039998</v>
      </c>
      <c r="AK191" s="464">
        <f t="shared" si="199"/>
        <v>7071.9310301023997</v>
      </c>
      <c r="AL191" s="464">
        <f t="shared" si="199"/>
        <v>24533.3181035712</v>
      </c>
      <c r="AM191" s="464">
        <f t="shared" si="199"/>
        <v>35644.681564799997</v>
      </c>
      <c r="AN191" s="464">
        <f t="shared" si="199"/>
        <v>33169.965228400004</v>
      </c>
      <c r="AO191" s="464">
        <f t="shared" si="199"/>
        <v>19596.724839999999</v>
      </c>
      <c r="AP191" s="464">
        <f t="shared" si="199"/>
        <v>34725.908444919995</v>
      </c>
      <c r="AQ191" s="464">
        <f t="shared" si="199"/>
        <v>281556</v>
      </c>
      <c r="AR191" s="464">
        <f t="shared" si="199"/>
        <v>0</v>
      </c>
      <c r="AS191" s="464">
        <f t="shared" si="199"/>
        <v>28130.906058640001</v>
      </c>
      <c r="AT191" s="464">
        <f t="shared" si="199"/>
        <v>53519.949008064003</v>
      </c>
      <c r="AU191" s="464">
        <f t="shared" si="199"/>
        <v>30633.211193200001</v>
      </c>
      <c r="AV191" s="464">
        <f t="shared" si="199"/>
        <v>45583.817195840049</v>
      </c>
      <c r="AW191" s="464">
        <f t="shared" si="199"/>
        <v>30413.881959999962</v>
      </c>
      <c r="AX191" s="464">
        <f t="shared" si="199"/>
        <v>100737.26099500002</v>
      </c>
      <c r="AY191" s="464">
        <f t="shared" si="199"/>
        <v>111618.60911483335</v>
      </c>
      <c r="AZ191" s="464">
        <f t="shared" si="199"/>
        <v>111618.60911483335</v>
      </c>
      <c r="BA191" s="464">
        <f t="shared" si="199"/>
        <v>111618.60911483335</v>
      </c>
      <c r="BB191" s="464">
        <f t="shared" si="199"/>
        <v>112933.32157099972</v>
      </c>
      <c r="BC191" s="464">
        <f t="shared" si="199"/>
        <v>26507.139206240012</v>
      </c>
      <c r="BD191" s="464">
        <f t="shared" si="199"/>
        <v>80418.829743559982</v>
      </c>
      <c r="BE191" s="464">
        <f t="shared" si="199"/>
        <v>110566.93124399999</v>
      </c>
      <c r="BF191" s="464">
        <f t="shared" si="199"/>
        <v>65901.325171499688</v>
      </c>
      <c r="BG191" s="464">
        <f t="shared" si="199"/>
        <v>130533.29012360002</v>
      </c>
      <c r="BH191" s="464">
        <f t="shared" ref="BH191" si="200">SUM(BH177:BH189)</f>
        <v>78344.609116200008</v>
      </c>
      <c r="BI191" s="465">
        <f>SUM(B191:BH191)</f>
        <v>3901978.7159418217</v>
      </c>
      <c r="BJ191" s="464"/>
      <c r="BK191" s="471">
        <f t="shared" si="190"/>
        <v>716845.04824911989</v>
      </c>
      <c r="BL191" s="471">
        <f t="shared" si="191"/>
        <v>3185133.6676927013</v>
      </c>
    </row>
    <row r="192" spans="1:65" hidden="1" x14ac:dyDescent="0.25">
      <c r="B192" s="471">
        <f t="shared" ref="B192:BG192" si="201">B190-B191</f>
        <v>0</v>
      </c>
      <c r="C192" s="471">
        <f t="shared" si="201"/>
        <v>0</v>
      </c>
      <c r="D192" s="471">
        <f t="shared" si="201"/>
        <v>0</v>
      </c>
      <c r="E192" s="471">
        <f t="shared" si="201"/>
        <v>0</v>
      </c>
      <c r="F192" s="471">
        <f t="shared" si="201"/>
        <v>0</v>
      </c>
      <c r="G192" s="471">
        <f t="shared" si="201"/>
        <v>0</v>
      </c>
      <c r="H192" s="471">
        <f t="shared" si="201"/>
        <v>0</v>
      </c>
      <c r="I192" s="471">
        <f t="shared" si="201"/>
        <v>0</v>
      </c>
      <c r="J192" s="471">
        <f t="shared" si="201"/>
        <v>0</v>
      </c>
      <c r="K192" s="471">
        <f t="shared" si="201"/>
        <v>0</v>
      </c>
      <c r="L192" s="471">
        <f t="shared" si="201"/>
        <v>0</v>
      </c>
      <c r="M192" s="471">
        <f t="shared" si="201"/>
        <v>0</v>
      </c>
      <c r="N192" s="471">
        <f t="shared" si="201"/>
        <v>0</v>
      </c>
      <c r="O192" s="471">
        <f t="shared" si="201"/>
        <v>0</v>
      </c>
      <c r="P192" s="471">
        <f t="shared" si="201"/>
        <v>0</v>
      </c>
      <c r="Q192" s="471">
        <f t="shared" si="201"/>
        <v>0</v>
      </c>
      <c r="R192" s="471">
        <f t="shared" si="201"/>
        <v>0</v>
      </c>
      <c r="S192" s="471">
        <f t="shared" si="201"/>
        <v>0</v>
      </c>
      <c r="T192" s="471">
        <f t="shared" si="201"/>
        <v>0</v>
      </c>
      <c r="U192" s="471">
        <f t="shared" si="201"/>
        <v>0</v>
      </c>
      <c r="V192" s="471">
        <f t="shared" si="201"/>
        <v>0</v>
      </c>
      <c r="W192" s="471">
        <f t="shared" si="201"/>
        <v>0</v>
      </c>
      <c r="X192" s="471">
        <f t="shared" si="201"/>
        <v>0</v>
      </c>
      <c r="Y192" s="471">
        <f t="shared" si="201"/>
        <v>0</v>
      </c>
      <c r="Z192" s="471">
        <f t="shared" si="201"/>
        <v>0</v>
      </c>
      <c r="AA192" s="471">
        <f t="shared" si="201"/>
        <v>0</v>
      </c>
      <c r="AB192" s="471">
        <f t="shared" si="201"/>
        <v>0</v>
      </c>
      <c r="AC192" s="471">
        <f t="shared" si="201"/>
        <v>0</v>
      </c>
      <c r="AD192" s="471">
        <f t="shared" si="201"/>
        <v>0</v>
      </c>
      <c r="AE192" s="471">
        <f t="shared" si="201"/>
        <v>0</v>
      </c>
      <c r="AF192" s="471">
        <f t="shared" si="201"/>
        <v>0</v>
      </c>
      <c r="AG192" s="471">
        <f t="shared" si="201"/>
        <v>0</v>
      </c>
      <c r="AH192" s="471">
        <f t="shared" si="201"/>
        <v>0</v>
      </c>
      <c r="AI192" s="471">
        <f t="shared" si="201"/>
        <v>0</v>
      </c>
      <c r="AJ192" s="471">
        <f t="shared" si="201"/>
        <v>0</v>
      </c>
      <c r="AK192" s="471">
        <f t="shared" si="201"/>
        <v>0</v>
      </c>
      <c r="AL192" s="471">
        <f t="shared" si="201"/>
        <v>0</v>
      </c>
      <c r="AM192" s="471">
        <f t="shared" si="201"/>
        <v>0</v>
      </c>
      <c r="AN192" s="471">
        <f t="shared" si="201"/>
        <v>0</v>
      </c>
      <c r="AO192" s="471">
        <f t="shared" si="201"/>
        <v>0</v>
      </c>
      <c r="AP192" s="471">
        <f t="shared" si="201"/>
        <v>0</v>
      </c>
      <c r="AQ192" s="471">
        <f t="shared" si="201"/>
        <v>0</v>
      </c>
      <c r="AR192" s="471">
        <f t="shared" si="201"/>
        <v>0</v>
      </c>
      <c r="AS192" s="471">
        <f t="shared" si="201"/>
        <v>0</v>
      </c>
      <c r="AT192" s="471">
        <f t="shared" si="201"/>
        <v>0</v>
      </c>
      <c r="AU192" s="471">
        <f t="shared" si="201"/>
        <v>0</v>
      </c>
      <c r="AV192" s="471">
        <f t="shared" si="201"/>
        <v>0</v>
      </c>
      <c r="AW192" s="471">
        <f t="shared" si="201"/>
        <v>0</v>
      </c>
      <c r="AX192" s="471">
        <f t="shared" si="201"/>
        <v>0</v>
      </c>
      <c r="AY192" s="471">
        <f t="shared" si="201"/>
        <v>0</v>
      </c>
      <c r="AZ192" s="471">
        <f t="shared" si="201"/>
        <v>0</v>
      </c>
      <c r="BA192" s="471">
        <f t="shared" si="201"/>
        <v>0</v>
      </c>
      <c r="BB192" s="471">
        <f t="shared" si="201"/>
        <v>0</v>
      </c>
      <c r="BC192" s="471">
        <f t="shared" si="201"/>
        <v>0</v>
      </c>
      <c r="BD192" s="471">
        <f t="shared" si="201"/>
        <v>0</v>
      </c>
      <c r="BE192" s="471">
        <f t="shared" si="201"/>
        <v>0</v>
      </c>
      <c r="BF192" s="471">
        <f t="shared" si="201"/>
        <v>0</v>
      </c>
      <c r="BG192" s="471">
        <f t="shared" si="201"/>
        <v>0</v>
      </c>
      <c r="BH192" s="471">
        <f>BH190-BH191</f>
        <v>0</v>
      </c>
    </row>
    <row r="193" spans="1:68" s="459" customFormat="1" ht="15.75" thickBot="1" x14ac:dyDescent="0.3">
      <c r="B193" s="471"/>
      <c r="C193" s="471"/>
      <c r="D193" s="471"/>
      <c r="E193" s="471"/>
      <c r="F193" s="471"/>
      <c r="G193" s="471"/>
      <c r="H193" s="471"/>
      <c r="I193" s="471"/>
      <c r="J193" s="471"/>
      <c r="K193" s="471"/>
      <c r="L193" s="471"/>
      <c r="M193" s="471"/>
      <c r="N193" s="471"/>
      <c r="O193" s="471"/>
      <c r="P193" s="471"/>
      <c r="Q193" s="471"/>
      <c r="R193" s="471"/>
      <c r="S193" s="471"/>
      <c r="T193" s="471"/>
      <c r="U193" s="471"/>
      <c r="V193" s="471"/>
      <c r="W193" s="471"/>
      <c r="X193" s="471"/>
      <c r="Y193" s="471"/>
      <c r="Z193" s="471"/>
      <c r="AA193" s="471"/>
      <c r="AB193" s="471"/>
      <c r="AC193" s="471"/>
      <c r="AD193" s="471"/>
      <c r="AE193" s="471"/>
      <c r="AF193" s="471"/>
      <c r="AG193" s="471"/>
      <c r="AH193" s="471"/>
      <c r="AI193" s="471"/>
      <c r="AJ193" s="471"/>
      <c r="AK193" s="471"/>
      <c r="AL193" s="471"/>
      <c r="AM193" s="471"/>
      <c r="AN193" s="471"/>
      <c r="AO193" s="471"/>
      <c r="AP193" s="471"/>
      <c r="AQ193" s="471"/>
      <c r="AR193" s="471"/>
      <c r="AS193" s="471"/>
      <c r="AT193" s="471"/>
      <c r="AU193" s="471"/>
      <c r="AV193" s="471"/>
      <c r="AW193" s="471"/>
      <c r="AX193" s="471"/>
      <c r="AY193" s="471"/>
      <c r="AZ193" s="471"/>
      <c r="BA193" s="471"/>
      <c r="BB193" s="471"/>
      <c r="BC193" s="471"/>
      <c r="BD193" s="471"/>
      <c r="BE193" s="471"/>
      <c r="BF193" s="471"/>
      <c r="BG193" s="471"/>
      <c r="BH193" s="471"/>
    </row>
    <row r="194" spans="1:68" s="540" customFormat="1" hidden="1" x14ac:dyDescent="0.25">
      <c r="A194" s="538" t="s">
        <v>288</v>
      </c>
      <c r="B194" s="539"/>
      <c r="C194" s="539"/>
      <c r="D194" s="539"/>
      <c r="E194" s="539"/>
      <c r="F194" s="539"/>
      <c r="G194" s="539"/>
      <c r="H194" s="539"/>
      <c r="I194" s="539"/>
      <c r="J194" s="539"/>
      <c r="K194" s="539"/>
      <c r="L194" s="539"/>
      <c r="M194" s="539"/>
      <c r="N194" s="539"/>
      <c r="O194" s="539"/>
      <c r="P194" s="539"/>
      <c r="Q194" s="539"/>
      <c r="R194" s="539"/>
      <c r="S194" s="539"/>
      <c r="T194" s="539"/>
      <c r="U194" s="539"/>
      <c r="V194" s="539"/>
      <c r="W194" s="539"/>
      <c r="X194" s="539"/>
      <c r="Y194" s="539"/>
      <c r="Z194" s="539"/>
      <c r="AA194" s="539"/>
      <c r="AB194" s="539"/>
      <c r="AC194" s="539"/>
      <c r="AD194" s="539"/>
      <c r="AE194" s="539"/>
      <c r="AF194" s="539"/>
      <c r="AG194" s="539"/>
      <c r="AH194" s="539"/>
      <c r="AI194" s="539"/>
      <c r="AJ194" s="539"/>
      <c r="AK194" s="539"/>
      <c r="AL194" s="539"/>
      <c r="AM194" s="539"/>
      <c r="AN194" s="539"/>
      <c r="AO194" s="539"/>
      <c r="AP194" s="539"/>
      <c r="AQ194" s="539"/>
      <c r="AR194" s="539"/>
      <c r="AS194" s="539"/>
      <c r="AT194" s="539"/>
      <c r="AU194" s="539"/>
      <c r="AV194" s="539"/>
      <c r="AW194" s="539"/>
      <c r="AX194" s="539"/>
      <c r="AY194" s="539"/>
      <c r="AZ194" s="539"/>
      <c r="BA194" s="539"/>
      <c r="BB194" s="539"/>
      <c r="BC194" s="539"/>
      <c r="BD194" s="539"/>
      <c r="BE194" s="539"/>
      <c r="BF194" s="539"/>
      <c r="BG194" s="539"/>
      <c r="BH194" s="539"/>
    </row>
    <row r="195" spans="1:68" hidden="1" x14ac:dyDescent="0.25"/>
    <row r="196" spans="1:68" ht="15.75" hidden="1" thickBot="1" x14ac:dyDescent="0.3">
      <c r="A196" s="526" t="s">
        <v>262</v>
      </c>
      <c r="B196" s="526"/>
    </row>
    <row r="197" spans="1:68" s="473" customFormat="1" hidden="1" x14ac:dyDescent="0.25">
      <c r="A197" s="472"/>
      <c r="B197" s="472" t="s">
        <v>10</v>
      </c>
      <c r="C197" s="472" t="s">
        <v>11</v>
      </c>
      <c r="D197" s="472" t="s">
        <v>12</v>
      </c>
      <c r="E197" s="472" t="s">
        <v>13</v>
      </c>
      <c r="F197" s="472" t="s">
        <v>14</v>
      </c>
      <c r="G197" s="472" t="s">
        <v>15</v>
      </c>
      <c r="H197" s="472" t="s">
        <v>16</v>
      </c>
      <c r="I197" s="472" t="s">
        <v>17</v>
      </c>
      <c r="J197" s="472" t="s">
        <v>18</v>
      </c>
      <c r="K197" s="472" t="s">
        <v>19</v>
      </c>
      <c r="L197" s="472" t="s">
        <v>20</v>
      </c>
      <c r="M197" s="472" t="s">
        <v>21</v>
      </c>
      <c r="N197" s="472" t="s">
        <v>22</v>
      </c>
      <c r="O197" s="472" t="s">
        <v>23</v>
      </c>
      <c r="P197" s="472" t="s">
        <v>24</v>
      </c>
      <c r="Q197" s="472" t="s">
        <v>25</v>
      </c>
      <c r="R197" s="472" t="s">
        <v>26</v>
      </c>
      <c r="S197" s="472" t="s">
        <v>27</v>
      </c>
      <c r="T197" s="472" t="s">
        <v>28</v>
      </c>
      <c r="U197" s="472" t="s">
        <v>29</v>
      </c>
      <c r="V197" s="472" t="s">
        <v>30</v>
      </c>
      <c r="W197" s="472" t="s">
        <v>31</v>
      </c>
      <c r="X197" s="472" t="s">
        <v>32</v>
      </c>
      <c r="Y197" s="472" t="s">
        <v>33</v>
      </c>
      <c r="Z197" s="472" t="s">
        <v>34</v>
      </c>
      <c r="AA197" s="472" t="s">
        <v>35</v>
      </c>
      <c r="AB197" s="472" t="s">
        <v>36</v>
      </c>
      <c r="AC197" s="472" t="s">
        <v>37</v>
      </c>
      <c r="AD197" s="472" t="s">
        <v>38</v>
      </c>
      <c r="AE197" s="472" t="s">
        <v>39</v>
      </c>
      <c r="AF197" s="472" t="s">
        <v>40</v>
      </c>
      <c r="AG197" s="472" t="s">
        <v>41</v>
      </c>
      <c r="AH197" s="472" t="s">
        <v>42</v>
      </c>
      <c r="AI197" s="472" t="s">
        <v>43</v>
      </c>
      <c r="AJ197" s="472" t="s">
        <v>44</v>
      </c>
      <c r="AK197" s="472" t="s">
        <v>45</v>
      </c>
      <c r="AL197" s="472" t="s">
        <v>46</v>
      </c>
      <c r="AM197" s="472" t="s">
        <v>47</v>
      </c>
      <c r="AN197" s="472" t="s">
        <v>66</v>
      </c>
      <c r="AO197" s="472" t="s">
        <v>48</v>
      </c>
      <c r="AP197" s="472" t="s">
        <v>49</v>
      </c>
      <c r="AQ197" s="472" t="s">
        <v>50</v>
      </c>
      <c r="AR197" s="472" t="s">
        <v>51</v>
      </c>
      <c r="AS197" s="472" t="s">
        <v>52</v>
      </c>
      <c r="AT197" s="472" t="s">
        <v>53</v>
      </c>
      <c r="AU197" s="472" t="s">
        <v>54</v>
      </c>
      <c r="AV197" s="472" t="s">
        <v>55</v>
      </c>
      <c r="AW197" s="472" t="s">
        <v>56</v>
      </c>
      <c r="AX197" s="472" t="s">
        <v>58</v>
      </c>
      <c r="AY197" s="472" t="s">
        <v>57</v>
      </c>
      <c r="AZ197" s="472" t="s">
        <v>59</v>
      </c>
      <c r="BA197" s="472" t="s">
        <v>60</v>
      </c>
      <c r="BB197" s="472">
        <v>13</v>
      </c>
      <c r="BC197" s="472" t="s">
        <v>61</v>
      </c>
      <c r="BD197" s="472" t="s">
        <v>62</v>
      </c>
      <c r="BE197" s="472" t="s">
        <v>63</v>
      </c>
      <c r="BF197" s="472">
        <v>15</v>
      </c>
      <c r="BG197" s="472" t="s">
        <v>64</v>
      </c>
      <c r="BH197" s="472" t="s">
        <v>65</v>
      </c>
      <c r="BI197" s="556" t="s">
        <v>291</v>
      </c>
      <c r="BJ197" s="557" t="s">
        <v>289</v>
      </c>
      <c r="BK197" s="556" t="s">
        <v>70</v>
      </c>
      <c r="BL197" s="557" t="s">
        <v>289</v>
      </c>
      <c r="BM197" s="556" t="s">
        <v>290</v>
      </c>
      <c r="BN197" s="557" t="s">
        <v>289</v>
      </c>
      <c r="BO197" s="588" t="s">
        <v>262</v>
      </c>
      <c r="BP197" s="589"/>
    </row>
    <row r="198" spans="1:68" s="459" customFormat="1" hidden="1" x14ac:dyDescent="0.25">
      <c r="A198" s="462" t="s">
        <v>261</v>
      </c>
      <c r="B198" s="60">
        <f>B48</f>
        <v>465650.03198671999</v>
      </c>
      <c r="C198" s="61">
        <f t="shared" ref="C198:BH198" si="202">C48</f>
        <v>20900.255314400019</v>
      </c>
      <c r="D198" s="61">
        <f t="shared" si="202"/>
        <v>11769.36656</v>
      </c>
      <c r="E198" s="61">
        <f t="shared" si="202"/>
        <v>29655.816250479995</v>
      </c>
      <c r="F198" s="62">
        <f t="shared" si="202"/>
        <v>38170.518168719973</v>
      </c>
      <c r="G198" s="61">
        <f t="shared" si="202"/>
        <v>38944.88012379998</v>
      </c>
      <c r="H198" s="62">
        <f t="shared" si="202"/>
        <v>30911.318253480014</v>
      </c>
      <c r="I198" s="61">
        <f t="shared" si="202"/>
        <v>80842.861591519963</v>
      </c>
      <c r="J198" s="61">
        <f t="shared" si="202"/>
        <v>83395.92</v>
      </c>
      <c r="K198" s="62">
        <f t="shared" si="202"/>
        <v>30107.233641029994</v>
      </c>
      <c r="L198" s="62">
        <f t="shared" si="202"/>
        <v>59703.264866280013</v>
      </c>
      <c r="M198" s="61">
        <f t="shared" si="202"/>
        <v>66990.281934134997</v>
      </c>
      <c r="N198" s="120">
        <f t="shared" si="202"/>
        <v>23381.771049000003</v>
      </c>
      <c r="O198" s="176">
        <f t="shared" si="202"/>
        <v>46977.274863540006</v>
      </c>
      <c r="P198" s="178">
        <f t="shared" si="202"/>
        <v>99796.409769420017</v>
      </c>
      <c r="Q198" s="177">
        <f t="shared" si="202"/>
        <v>72163.71138963</v>
      </c>
      <c r="R198" s="61">
        <f t="shared" si="202"/>
        <v>13611.537035040003</v>
      </c>
      <c r="S198" s="120">
        <f t="shared" si="202"/>
        <v>31137.093035999998</v>
      </c>
      <c r="T198" s="87">
        <f t="shared" si="202"/>
        <v>53904.638723459888</v>
      </c>
      <c r="U198" s="87">
        <f t="shared" si="202"/>
        <v>75412.565400000007</v>
      </c>
      <c r="V198" s="61">
        <f t="shared" si="202"/>
        <v>15291.962100000002</v>
      </c>
      <c r="W198" s="61">
        <f t="shared" si="202"/>
        <v>28802.188514400048</v>
      </c>
      <c r="X198" s="61">
        <f t="shared" si="202"/>
        <v>29514.592799999999</v>
      </c>
      <c r="Y198" s="61">
        <f t="shared" si="202"/>
        <v>85287.18640260004</v>
      </c>
      <c r="Z198" s="87">
        <f t="shared" si="202"/>
        <v>93279.310800000007</v>
      </c>
      <c r="AA198" s="87">
        <f t="shared" si="202"/>
        <v>58126.4712</v>
      </c>
      <c r="AB198" s="61">
        <f t="shared" si="202"/>
        <v>15433.250399999999</v>
      </c>
      <c r="AC198" s="61">
        <f t="shared" si="202"/>
        <v>11265.045399999999</v>
      </c>
      <c r="AD198" s="61">
        <f t="shared" si="202"/>
        <v>34894.8868</v>
      </c>
      <c r="AE198" s="88">
        <f t="shared" si="202"/>
        <v>64953.676623079991</v>
      </c>
      <c r="AF198" s="61">
        <f t="shared" si="202"/>
        <v>12184.205081999997</v>
      </c>
      <c r="AG198" s="120">
        <f t="shared" si="202"/>
        <v>9086.4189779999997</v>
      </c>
      <c r="AH198" s="63">
        <f t="shared" si="202"/>
        <v>63317.81003275</v>
      </c>
      <c r="AI198" s="120">
        <f t="shared" si="202"/>
        <v>25148.2993216</v>
      </c>
      <c r="AJ198" s="61">
        <f t="shared" si="202"/>
        <v>25999.386817039998</v>
      </c>
      <c r="AK198" s="62">
        <f t="shared" si="202"/>
        <v>5388.5248894400011</v>
      </c>
      <c r="AL198" s="62">
        <f t="shared" si="202"/>
        <v>10998.990188524798</v>
      </c>
      <c r="AM198" s="120">
        <f t="shared" si="202"/>
        <v>35644.681564799997</v>
      </c>
      <c r="AN198" s="87">
        <f t="shared" si="202"/>
        <v>33169.965228400004</v>
      </c>
      <c r="AO198" s="88">
        <f t="shared" si="202"/>
        <v>19596.724839999999</v>
      </c>
      <c r="AP198" s="88">
        <f t="shared" si="202"/>
        <v>34725.908444919995</v>
      </c>
      <c r="AQ198" s="88">
        <f t="shared" si="202"/>
        <v>108032.00944227999</v>
      </c>
      <c r="AR198" s="62">
        <f t="shared" si="202"/>
        <v>35735.595280000001</v>
      </c>
      <c r="AS198" s="61">
        <f t="shared" si="202"/>
        <v>28769.957135919998</v>
      </c>
      <c r="AT198" s="331">
        <f t="shared" si="202"/>
        <v>53519.949008064003</v>
      </c>
      <c r="AU198" s="61">
        <f t="shared" si="202"/>
        <v>30633.211193200001</v>
      </c>
      <c r="AV198" s="61">
        <f t="shared" si="202"/>
        <v>45583.817195840049</v>
      </c>
      <c r="AW198" s="61">
        <f t="shared" si="202"/>
        <v>21485.247414399953</v>
      </c>
      <c r="AX198" s="61">
        <f t="shared" si="202"/>
        <v>23763.39084</v>
      </c>
      <c r="AY198" s="61">
        <f t="shared" si="202"/>
        <v>47778.989803999983</v>
      </c>
      <c r="AZ198" s="61">
        <f t="shared" si="202"/>
        <v>88492.66942249985</v>
      </c>
      <c r="BA198" s="61">
        <f t="shared" si="202"/>
        <v>25354.527844799995</v>
      </c>
      <c r="BB198" s="88">
        <f t="shared" si="202"/>
        <v>91856.320000000007</v>
      </c>
      <c r="BC198" s="62">
        <f t="shared" si="202"/>
        <v>26507.139206240012</v>
      </c>
      <c r="BD198" s="61">
        <f t="shared" si="202"/>
        <v>27961.389616160021</v>
      </c>
      <c r="BE198" s="120">
        <f t="shared" si="202"/>
        <v>53729.401291719994</v>
      </c>
      <c r="BF198" s="88">
        <f t="shared" si="202"/>
        <v>65901.325171499688</v>
      </c>
      <c r="BG198" s="61">
        <f t="shared" si="202"/>
        <v>130533.29012360002</v>
      </c>
      <c r="BH198" s="565">
        <f t="shared" si="202"/>
        <v>78344.609116200008</v>
      </c>
      <c r="BI198" s="558">
        <f>SUM(B198:BH198)</f>
        <v>3069519.0754906335</v>
      </c>
      <c r="BJ198" s="559"/>
      <c r="BK198" s="558">
        <f>SUM(B198:I198)</f>
        <v>716845.04824911989</v>
      </c>
      <c r="BL198" s="559"/>
      <c r="BM198" s="558">
        <f>SUM(J198:BH198)</f>
        <v>2352674.0272415131</v>
      </c>
      <c r="BN198" s="566"/>
    </row>
    <row r="199" spans="1:68" hidden="1" x14ac:dyDescent="0.25">
      <c r="A199" s="529" t="s">
        <v>276</v>
      </c>
      <c r="B199" s="530"/>
      <c r="C199" s="530"/>
      <c r="D199" s="530"/>
      <c r="E199" s="530"/>
      <c r="F199" s="530"/>
      <c r="G199" s="530"/>
      <c r="H199" s="530"/>
      <c r="I199" s="530"/>
      <c r="J199" s="530"/>
      <c r="K199" s="530"/>
      <c r="L199" s="530"/>
      <c r="M199" s="530"/>
      <c r="N199" s="530"/>
      <c r="O199" s="530"/>
      <c r="P199" s="530"/>
      <c r="Q199" s="530"/>
      <c r="R199" s="530"/>
      <c r="S199" s="530"/>
      <c r="T199" s="530"/>
      <c r="U199" s="530"/>
      <c r="V199" s="530"/>
      <c r="W199" s="530"/>
      <c r="X199" s="530"/>
      <c r="Y199" s="530"/>
      <c r="Z199" s="530"/>
      <c r="AA199" s="530"/>
      <c r="AB199" s="530"/>
      <c r="AC199" s="530"/>
      <c r="AD199" s="530"/>
      <c r="AE199" s="530"/>
      <c r="AF199" s="530"/>
      <c r="AG199" s="530"/>
      <c r="AH199" s="530"/>
      <c r="AI199" s="530"/>
      <c r="AJ199" s="530"/>
      <c r="AK199" s="530"/>
      <c r="AL199" s="530"/>
      <c r="AM199" s="530"/>
      <c r="AN199" s="530"/>
      <c r="AO199" s="530"/>
      <c r="AP199" s="530"/>
      <c r="AQ199" s="530"/>
      <c r="AR199" s="530"/>
      <c r="AS199" s="530"/>
      <c r="AT199" s="530"/>
      <c r="AU199" s="530"/>
      <c r="AV199" s="530"/>
      <c r="AW199" s="530"/>
      <c r="AX199" s="530"/>
      <c r="AY199" s="530"/>
      <c r="AZ199" s="530"/>
      <c r="BA199" s="530"/>
      <c r="BB199" s="530"/>
      <c r="BC199" s="530"/>
      <c r="BD199" s="530"/>
      <c r="BE199" s="530"/>
      <c r="BF199" s="530"/>
      <c r="BG199" s="530"/>
      <c r="BH199" s="530"/>
      <c r="BI199" s="560"/>
      <c r="BJ199" s="561"/>
      <c r="BK199" s="560"/>
      <c r="BL199" s="561"/>
      <c r="BM199" s="560"/>
      <c r="BN199" s="567"/>
      <c r="BO199" s="548" t="s">
        <v>276</v>
      </c>
      <c r="BP199" s="549"/>
    </row>
    <row r="200" spans="1:68" hidden="1" x14ac:dyDescent="0.25">
      <c r="A200" s="449" t="s">
        <v>277</v>
      </c>
      <c r="B200" s="450">
        <v>68051.199999999997</v>
      </c>
      <c r="C200" s="450">
        <v>1845</v>
      </c>
      <c r="D200" s="450">
        <v>1025</v>
      </c>
      <c r="E200" s="450">
        <v>4249.76</v>
      </c>
      <c r="F200" s="450">
        <v>14937.74</v>
      </c>
      <c r="G200" s="450">
        <v>1804</v>
      </c>
      <c r="H200" s="450">
        <v>1197.6099999999999</v>
      </c>
      <c r="I200" s="450">
        <v>6934.44</v>
      </c>
      <c r="J200" s="450">
        <v>15313</v>
      </c>
      <c r="K200" s="450">
        <v>1148</v>
      </c>
      <c r="L200" s="450">
        <v>8705.92</v>
      </c>
      <c r="M200" s="450">
        <v>14762.1</v>
      </c>
      <c r="N200" s="450">
        <v>1845</v>
      </c>
      <c r="O200" s="450">
        <v>4010.73</v>
      </c>
      <c r="P200" s="450">
        <v>1393.18</v>
      </c>
      <c r="Q200" s="450">
        <v>7219.26</v>
      </c>
      <c r="R200" s="450">
        <v>1146.3599999999999</v>
      </c>
      <c r="S200" s="450">
        <v>2501</v>
      </c>
      <c r="T200" s="450">
        <v>7633.36</v>
      </c>
      <c r="U200" s="450">
        <v>8478.7799999999988</v>
      </c>
      <c r="V200" s="450">
        <v>1071.74</v>
      </c>
      <c r="W200" s="450">
        <v>2398.5</v>
      </c>
      <c r="X200" s="450">
        <v>7043.78</v>
      </c>
      <c r="Y200" s="450">
        <v>15705.1</v>
      </c>
      <c r="Z200" s="450">
        <v>4237.3500000000004</v>
      </c>
      <c r="AA200" s="450">
        <v>4147.67</v>
      </c>
      <c r="AB200" s="450">
        <v>1558</v>
      </c>
      <c r="AC200" s="450">
        <v>1107</v>
      </c>
      <c r="AD200" s="450">
        <v>1271</v>
      </c>
      <c r="AE200" s="450">
        <v>9724.36</v>
      </c>
      <c r="AF200" s="450">
        <v>1189</v>
      </c>
      <c r="AG200" s="450">
        <v>984</v>
      </c>
      <c r="AH200" s="450">
        <v>17013</v>
      </c>
      <c r="AI200" s="450">
        <v>1377</v>
      </c>
      <c r="AJ200" s="450">
        <v>7503.29</v>
      </c>
      <c r="AK200" s="450">
        <v>533.41</v>
      </c>
      <c r="AL200" s="450">
        <v>1104.54</v>
      </c>
      <c r="AM200" s="450">
        <v>1722</v>
      </c>
      <c r="AN200" s="450">
        <v>3868.05</v>
      </c>
      <c r="AO200" s="450">
        <v>1189</v>
      </c>
      <c r="AP200" s="450">
        <v>6200</v>
      </c>
      <c r="AQ200" s="450">
        <v>17189.3</v>
      </c>
      <c r="AR200" s="450">
        <v>2009</v>
      </c>
      <c r="AS200" s="450">
        <v>4371.53</v>
      </c>
      <c r="AT200" s="450">
        <v>10544.36</v>
      </c>
      <c r="AU200" s="450">
        <v>7922</v>
      </c>
      <c r="AV200" s="450">
        <v>6632.96</v>
      </c>
      <c r="AW200" s="450">
        <v>1599</v>
      </c>
      <c r="AX200" s="450">
        <v>2050</v>
      </c>
      <c r="AY200" s="450">
        <v>4936.18</v>
      </c>
      <c r="AZ200" s="450">
        <v>7578.83</v>
      </c>
      <c r="BA200" s="450">
        <v>2255</v>
      </c>
      <c r="BB200" s="450">
        <v>8655.08</v>
      </c>
      <c r="BC200" s="450">
        <v>1373.9099999999999</v>
      </c>
      <c r="BD200" s="450">
        <v>1148</v>
      </c>
      <c r="BE200" s="450">
        <v>2050</v>
      </c>
      <c r="BF200" s="450">
        <v>20373</v>
      </c>
      <c r="BG200" s="450">
        <v>14197.12</v>
      </c>
      <c r="BH200" s="450">
        <v>7431.64</v>
      </c>
      <c r="BI200" s="558">
        <f>SUM(B200:BH200)</f>
        <v>387466.14</v>
      </c>
      <c r="BJ200" s="559">
        <f>BI200/BI$198</f>
        <v>0.12623024339344338</v>
      </c>
      <c r="BK200" s="558">
        <f>SUM(B200:I200)</f>
        <v>100044.75</v>
      </c>
      <c r="BL200" s="559">
        <f>BK200/BK$198</f>
        <v>0.13956258782055808</v>
      </c>
      <c r="BM200" s="558">
        <f t="shared" ref="BM200:BM201" si="203">SUM(J200:BH200)</f>
        <v>287421.38999999996</v>
      </c>
      <c r="BN200" s="559">
        <f>BM200/BM$198</f>
        <v>0.12216796150761211</v>
      </c>
      <c r="BO200" s="542" t="s">
        <v>277</v>
      </c>
    </row>
    <row r="201" spans="1:68" hidden="1" x14ac:dyDescent="0.25">
      <c r="A201" s="449" t="s">
        <v>278</v>
      </c>
      <c r="B201" s="450">
        <v>18240.84</v>
      </c>
      <c r="C201" s="450">
        <v>675</v>
      </c>
      <c r="D201" s="450">
        <v>375</v>
      </c>
      <c r="E201" s="450">
        <v>1787.52</v>
      </c>
      <c r="F201" s="450">
        <v>1662.8999999999999</v>
      </c>
      <c r="G201" s="450">
        <v>660</v>
      </c>
      <c r="H201" s="450">
        <v>438.15</v>
      </c>
      <c r="I201" s="450">
        <v>2933.88</v>
      </c>
      <c r="J201" s="450">
        <v>4167</v>
      </c>
      <c r="K201" s="450">
        <v>420</v>
      </c>
      <c r="L201" s="450">
        <v>2180.4</v>
      </c>
      <c r="M201" s="450">
        <v>2692.35</v>
      </c>
      <c r="N201" s="450">
        <v>675</v>
      </c>
      <c r="O201" s="450">
        <v>1812.3899999999999</v>
      </c>
      <c r="P201" s="450">
        <v>509.70000000000005</v>
      </c>
      <c r="Q201" s="450">
        <v>2850.9600000000005</v>
      </c>
      <c r="R201" s="450">
        <v>419.4</v>
      </c>
      <c r="S201" s="450">
        <v>2562</v>
      </c>
      <c r="T201" s="450">
        <v>2023.44</v>
      </c>
      <c r="U201" s="450">
        <v>2431.0200000000004</v>
      </c>
      <c r="V201" s="450">
        <v>392.1</v>
      </c>
      <c r="W201" s="450">
        <v>877.5</v>
      </c>
      <c r="X201" s="450">
        <v>1517.22</v>
      </c>
      <c r="Y201" s="450">
        <v>2928</v>
      </c>
      <c r="Z201" s="450">
        <v>1550.25</v>
      </c>
      <c r="AA201" s="450">
        <v>1752.33</v>
      </c>
      <c r="AB201" s="450">
        <v>570</v>
      </c>
      <c r="AC201" s="450">
        <v>405</v>
      </c>
      <c r="AD201" s="450">
        <v>465</v>
      </c>
      <c r="AE201" s="450">
        <v>2577.84</v>
      </c>
      <c r="AF201" s="450">
        <v>435</v>
      </c>
      <c r="AG201" s="450">
        <v>360</v>
      </c>
      <c r="AH201" s="450">
        <v>2523.7799999999997</v>
      </c>
      <c r="AI201" s="450">
        <v>765</v>
      </c>
      <c r="AJ201" s="450">
        <v>1689.4499999999998</v>
      </c>
      <c r="AK201" s="450">
        <v>195.14999999999998</v>
      </c>
      <c r="AL201" s="450">
        <v>404.09999999999997</v>
      </c>
      <c r="AM201" s="450">
        <v>336</v>
      </c>
      <c r="AN201" s="450">
        <v>1906.8</v>
      </c>
      <c r="AO201" s="450">
        <v>435</v>
      </c>
      <c r="AP201" s="450">
        <v>1350.27</v>
      </c>
      <c r="AQ201" s="450">
        <v>4204.59</v>
      </c>
      <c r="AR201" s="450">
        <v>735</v>
      </c>
      <c r="AS201" s="450">
        <v>875.19</v>
      </c>
      <c r="AT201" s="450">
        <v>1589.4</v>
      </c>
      <c r="AU201" s="450">
        <v>860</v>
      </c>
      <c r="AV201" s="450">
        <v>1972.8</v>
      </c>
      <c r="AW201" s="450">
        <v>585</v>
      </c>
      <c r="AX201" s="450">
        <v>750</v>
      </c>
      <c r="AY201" s="450">
        <v>1911.06</v>
      </c>
      <c r="AZ201" s="450">
        <v>2174.3999999999996</v>
      </c>
      <c r="BA201" s="450">
        <v>825</v>
      </c>
      <c r="BB201" s="450">
        <v>5467.4099999999989</v>
      </c>
      <c r="BC201" s="450">
        <v>502.65</v>
      </c>
      <c r="BD201" s="450">
        <v>420</v>
      </c>
      <c r="BE201" s="450">
        <v>750</v>
      </c>
      <c r="BF201" s="450">
        <v>2550</v>
      </c>
      <c r="BG201" s="450">
        <v>5594.56</v>
      </c>
      <c r="BH201" s="450">
        <v>5100.32</v>
      </c>
      <c r="BI201" s="558">
        <f t="shared" ref="BI201:BI211" si="204">SUM(B201:BH201)</f>
        <v>109820.12</v>
      </c>
      <c r="BJ201" s="559">
        <f t="shared" ref="BJ201:BJ211" si="205">BI201/BI$198</f>
        <v>3.5777630729480411E-2</v>
      </c>
      <c r="BK201" s="558">
        <f t="shared" ref="BK201:BK212" si="206">SUM(B201:I201)</f>
        <v>26773.290000000005</v>
      </c>
      <c r="BL201" s="559">
        <f t="shared" ref="BL201:BL212" si="207">BK201/BK$198</f>
        <v>3.7348782788404894E-2</v>
      </c>
      <c r="BM201" s="558">
        <f t="shared" si="203"/>
        <v>83046.829999999987</v>
      </c>
      <c r="BN201" s="559">
        <f t="shared" ref="BN201:BN211" si="208">BM201/BM$198</f>
        <v>3.5298910532612783E-2</v>
      </c>
      <c r="BO201" s="542" t="s">
        <v>278</v>
      </c>
    </row>
    <row r="202" spans="1:68" hidden="1" x14ac:dyDescent="0.25">
      <c r="A202" s="449" t="s">
        <v>279</v>
      </c>
      <c r="B202" s="450">
        <v>27535.560905333336</v>
      </c>
      <c r="C202" s="450">
        <v>1249.2302733333345</v>
      </c>
      <c r="D202" s="450">
        <v>643.21418666666671</v>
      </c>
      <c r="E202" s="450">
        <v>1864.176689333337</v>
      </c>
      <c r="F202" s="450">
        <v>2373.3542173333312</v>
      </c>
      <c r="G202" s="450">
        <v>2449.1124433333339</v>
      </c>
      <c r="H202" s="450">
        <v>1934.6987060000004</v>
      </c>
      <c r="I202" s="450">
        <v>5108.2915439999924</v>
      </c>
      <c r="J202" s="450">
        <v>5187.1262800000013</v>
      </c>
      <c r="K202" s="450">
        <v>1883.5260868333328</v>
      </c>
      <c r="L202" s="450">
        <v>3475.6235319999978</v>
      </c>
      <c r="M202" s="450">
        <v>3865.7823898333322</v>
      </c>
      <c r="N202" s="450">
        <v>1378.2397666666668</v>
      </c>
      <c r="O202" s="450">
        <v>2710.4958593333336</v>
      </c>
      <c r="P202" s="450">
        <v>5738.378298000006</v>
      </c>
      <c r="Q202" s="450">
        <v>4146.3965636666644</v>
      </c>
      <c r="R202" s="450">
        <v>799.2367093333329</v>
      </c>
      <c r="S202" s="450">
        <v>1840.7217333333319</v>
      </c>
      <c r="T202" s="450">
        <v>3113.2644406666586</v>
      </c>
      <c r="U202" s="450">
        <v>4368.1592080000019</v>
      </c>
      <c r="V202" s="450">
        <v>893.27957066666443</v>
      </c>
      <c r="W202" s="450">
        <v>1880.7852200000041</v>
      </c>
      <c r="X202" s="450">
        <v>1881.6819746666661</v>
      </c>
      <c r="Y202" s="450">
        <v>5878.3012233333329</v>
      </c>
      <c r="Z202" s="450">
        <v>6472.9148033333331</v>
      </c>
      <c r="AA202" s="450">
        <v>3623.1846039999996</v>
      </c>
      <c r="AB202" s="450">
        <v>987.08997333333537</v>
      </c>
      <c r="AC202" s="450">
        <v>716.30668666666497</v>
      </c>
      <c r="AD202" s="450">
        <v>1999.5259133333348</v>
      </c>
      <c r="AE202" s="450">
        <v>3765.5260606666657</v>
      </c>
      <c r="AF202" s="450">
        <v>711.35009999999909</v>
      </c>
      <c r="AG202" s="450">
        <v>547.08526666666637</v>
      </c>
      <c r="AH202" s="450">
        <v>3788.8045083333368</v>
      </c>
      <c r="AI202" s="450">
        <v>1517.9632533333327</v>
      </c>
      <c r="AJ202" s="450">
        <v>1508.2390479999995</v>
      </c>
      <c r="AK202" s="450">
        <v>328.73617933333389</v>
      </c>
      <c r="AL202" s="450">
        <v>684.30170098666531</v>
      </c>
      <c r="AM202" s="450">
        <v>2192.4119866666638</v>
      </c>
      <c r="AN202" s="450">
        <v>2024.1359350000009</v>
      </c>
      <c r="AO202" s="450">
        <v>1206.6851666666662</v>
      </c>
      <c r="AP202" s="450">
        <v>2087.8457488333297</v>
      </c>
      <c r="AQ202" s="450">
        <v>6634.822814499993</v>
      </c>
      <c r="AR202" s="450">
        <v>2206.0769999999998</v>
      </c>
      <c r="AS202" s="450">
        <v>1772.3556696666649</v>
      </c>
      <c r="AT202" s="450">
        <v>3348.105584266666</v>
      </c>
      <c r="AU202" s="450">
        <v>1875.9079216666662</v>
      </c>
      <c r="AV202" s="450">
        <v>2756.8383560000025</v>
      </c>
      <c r="AW202" s="450">
        <v>1332.5672933333324</v>
      </c>
      <c r="AX202" s="450">
        <v>1310.7182799999998</v>
      </c>
      <c r="AY202" s="450">
        <v>2600.036067999999</v>
      </c>
      <c r="AZ202" s="450">
        <v>4736.5955574999925</v>
      </c>
      <c r="BA202" s="450">
        <v>1585.2431533333329</v>
      </c>
      <c r="BB202" s="450">
        <v>57.526666666667246</v>
      </c>
      <c r="BC202" s="450">
        <v>1629.8799660000004</v>
      </c>
      <c r="BD202" s="450">
        <v>1711.4028606666677</v>
      </c>
      <c r="BE202" s="450">
        <v>3295.4863271666668</v>
      </c>
      <c r="BF202" s="450">
        <v>4012.4198699999811</v>
      </c>
      <c r="BG202" s="450">
        <v>7848.8411813333323</v>
      </c>
      <c r="BH202" s="450">
        <v>4698.8527826666641</v>
      </c>
      <c r="BI202" s="558">
        <f t="shared" si="204"/>
        <v>179774.42210958654</v>
      </c>
      <c r="BJ202" s="559">
        <f t="shared" si="205"/>
        <v>5.8567618473213526E-2</v>
      </c>
      <c r="BK202" s="558">
        <f t="shared" si="206"/>
        <v>43157.638965333332</v>
      </c>
      <c r="BL202" s="559">
        <f t="shared" si="207"/>
        <v>6.0204976055487899E-2</v>
      </c>
      <c r="BM202" s="558">
        <f>SUM(J202:BH202)</f>
        <v>136616.78314425331</v>
      </c>
      <c r="BN202" s="559">
        <f t="shared" si="208"/>
        <v>5.8068725867830968E-2</v>
      </c>
      <c r="BO202" s="542" t="s">
        <v>279</v>
      </c>
    </row>
    <row r="203" spans="1:68" hidden="1" x14ac:dyDescent="0.25">
      <c r="A203" s="529" t="s">
        <v>280</v>
      </c>
      <c r="B203" s="530"/>
      <c r="C203" s="530"/>
      <c r="D203" s="530"/>
      <c r="E203" s="530"/>
      <c r="F203" s="530"/>
      <c r="G203" s="530"/>
      <c r="H203" s="530"/>
      <c r="I203" s="530"/>
      <c r="J203" s="530"/>
      <c r="K203" s="530"/>
      <c r="L203" s="530"/>
      <c r="M203" s="530"/>
      <c r="N203" s="530"/>
      <c r="O203" s="530"/>
      <c r="P203" s="530"/>
      <c r="Q203" s="530"/>
      <c r="R203" s="530"/>
      <c r="S203" s="530"/>
      <c r="T203" s="530"/>
      <c r="U203" s="530"/>
      <c r="V203" s="530"/>
      <c r="W203" s="530"/>
      <c r="X203" s="530"/>
      <c r="Y203" s="530"/>
      <c r="Z203" s="530"/>
      <c r="AA203" s="530"/>
      <c r="AB203" s="530"/>
      <c r="AC203" s="530"/>
      <c r="AD203" s="530"/>
      <c r="AE203" s="530"/>
      <c r="AF203" s="530"/>
      <c r="AG203" s="530"/>
      <c r="AH203" s="530"/>
      <c r="AI203" s="530"/>
      <c r="AJ203" s="530"/>
      <c r="AK203" s="530"/>
      <c r="AL203" s="530"/>
      <c r="AM203" s="530"/>
      <c r="AN203" s="530"/>
      <c r="AO203" s="530"/>
      <c r="AP203" s="530"/>
      <c r="AQ203" s="530"/>
      <c r="AR203" s="530"/>
      <c r="AS203" s="530"/>
      <c r="AT203" s="530"/>
      <c r="AU203" s="530"/>
      <c r="AV203" s="530"/>
      <c r="AW203" s="530"/>
      <c r="AX203" s="530"/>
      <c r="AY203" s="530"/>
      <c r="AZ203" s="530"/>
      <c r="BA203" s="530"/>
      <c r="BB203" s="530"/>
      <c r="BC203" s="530"/>
      <c r="BD203" s="530"/>
      <c r="BE203" s="530"/>
      <c r="BF203" s="530"/>
      <c r="BG203" s="530"/>
      <c r="BH203" s="530"/>
      <c r="BI203" s="560"/>
      <c r="BJ203" s="561"/>
      <c r="BK203" s="562"/>
      <c r="BL203" s="561"/>
      <c r="BM203" s="562"/>
      <c r="BN203" s="561"/>
      <c r="BO203" s="548" t="s">
        <v>280</v>
      </c>
      <c r="BP203" s="549"/>
    </row>
    <row r="204" spans="1:68" hidden="1" x14ac:dyDescent="0.25">
      <c r="A204" s="449" t="s">
        <v>281</v>
      </c>
      <c r="B204" s="450">
        <v>40323.599999999999</v>
      </c>
      <c r="C204" s="450">
        <v>2475.0000000000041</v>
      </c>
      <c r="D204" s="450">
        <v>1375</v>
      </c>
      <c r="E204" s="450">
        <v>3341.6</v>
      </c>
      <c r="F204" s="450">
        <v>2619.6999999999944</v>
      </c>
      <c r="G204" s="450">
        <v>2419.9999999999955</v>
      </c>
      <c r="H204" s="450">
        <v>1606.5500000000036</v>
      </c>
      <c r="I204" s="450">
        <v>7125.399999999996</v>
      </c>
      <c r="J204" s="450">
        <v>5895.0000000000055</v>
      </c>
      <c r="K204" s="450">
        <v>1539.9999999999984</v>
      </c>
      <c r="L204" s="450">
        <v>4765.5999999999995</v>
      </c>
      <c r="M204" s="450">
        <v>4452</v>
      </c>
      <c r="N204" s="450">
        <v>2475</v>
      </c>
      <c r="O204" s="450">
        <v>3145.75</v>
      </c>
      <c r="P204" s="450">
        <v>0</v>
      </c>
      <c r="Q204" s="450">
        <v>4120.7000000000007</v>
      </c>
      <c r="R204" s="450">
        <v>1537.8</v>
      </c>
      <c r="S204" s="450">
        <v>3355</v>
      </c>
      <c r="T204" s="450">
        <v>3588.3999999999774</v>
      </c>
      <c r="U204" s="450">
        <v>4831.7000000000116</v>
      </c>
      <c r="V204" s="450">
        <v>1437.6999999999866</v>
      </c>
      <c r="W204" s="450">
        <v>3217.5000000000127</v>
      </c>
      <c r="X204" s="450">
        <v>2474.6999999999957</v>
      </c>
      <c r="Y204" s="450">
        <v>5595.5000000000055</v>
      </c>
      <c r="Z204" s="450">
        <v>5684.2500000000045</v>
      </c>
      <c r="AA204" s="450">
        <v>3207.0499999999993</v>
      </c>
      <c r="AB204" s="450">
        <v>2090.0000000000064</v>
      </c>
      <c r="AC204" s="450">
        <v>1484.9999999999936</v>
      </c>
      <c r="AD204" s="450">
        <v>1704.9999999999968</v>
      </c>
      <c r="AE204" s="450">
        <v>6159.4000000000005</v>
      </c>
      <c r="AF204" s="450">
        <v>1595</v>
      </c>
      <c r="AG204" s="450">
        <v>1320</v>
      </c>
      <c r="AH204" s="450">
        <v>5944.2</v>
      </c>
      <c r="AI204" s="450">
        <v>2805</v>
      </c>
      <c r="AJ204" s="450">
        <v>1448.1</v>
      </c>
      <c r="AK204" s="450">
        <v>715.55</v>
      </c>
      <c r="AL204" s="450">
        <v>1481.7</v>
      </c>
      <c r="AM204" s="450">
        <v>2310</v>
      </c>
      <c r="AN204" s="450">
        <v>3117.25</v>
      </c>
      <c r="AO204" s="450">
        <v>1595</v>
      </c>
      <c r="AP204" s="450">
        <v>1500.3000000000002</v>
      </c>
      <c r="AQ204" s="450">
        <v>8401.6</v>
      </c>
      <c r="AR204" s="450">
        <v>2695</v>
      </c>
      <c r="AS204" s="450">
        <v>3352.8500000000004</v>
      </c>
      <c r="AT204" s="450">
        <v>5827.8</v>
      </c>
      <c r="AU204" s="450">
        <v>2022.5</v>
      </c>
      <c r="AV204" s="450">
        <v>2596.8000000000129</v>
      </c>
      <c r="AW204" s="450">
        <v>2144.9999999999873</v>
      </c>
      <c r="AX204" s="450">
        <v>2750</v>
      </c>
      <c r="AY204" s="450">
        <v>4407.299999999992</v>
      </c>
      <c r="AZ204" s="450">
        <v>3705.1499999999805</v>
      </c>
      <c r="BA204" s="450">
        <v>3025</v>
      </c>
      <c r="BB204" s="450">
        <v>8370.3000000000211</v>
      </c>
      <c r="BC204" s="450">
        <v>1843.0499999999995</v>
      </c>
      <c r="BD204" s="450">
        <v>1540.0000000000064</v>
      </c>
      <c r="BE204" s="450">
        <v>2750</v>
      </c>
      <c r="BF204" s="450">
        <v>4864.9999999999382</v>
      </c>
      <c r="BG204" s="450">
        <v>6000</v>
      </c>
      <c r="BH204" s="450">
        <v>3000</v>
      </c>
      <c r="BI204" s="558">
        <f t="shared" si="204"/>
        <v>227179.34999999995</v>
      </c>
      <c r="BJ204" s="559">
        <f t="shared" si="205"/>
        <v>7.4011382373861775E-2</v>
      </c>
      <c r="BK204" s="558">
        <f t="shared" si="206"/>
        <v>61286.849999999991</v>
      </c>
      <c r="BL204" s="559">
        <f t="shared" si="207"/>
        <v>8.5495254727213268E-2</v>
      </c>
      <c r="BM204" s="558">
        <f>SUM(J204:BH204)</f>
        <v>165892.49999999994</v>
      </c>
      <c r="BN204" s="559">
        <f t="shared" si="208"/>
        <v>7.0512318357383003E-2</v>
      </c>
      <c r="BO204" s="542" t="s">
        <v>281</v>
      </c>
    </row>
    <row r="205" spans="1:68" hidden="1" x14ac:dyDescent="0.25">
      <c r="A205" s="449" t="s">
        <v>282</v>
      </c>
      <c r="B205" s="450">
        <v>109237.59999999999</v>
      </c>
      <c r="C205" s="450">
        <v>6300.00000000001</v>
      </c>
      <c r="D205" s="450">
        <v>3500</v>
      </c>
      <c r="E205" s="450">
        <v>9373.5999999999876</v>
      </c>
      <c r="F205" s="450">
        <v>7544.9999999999782</v>
      </c>
      <c r="G205" s="450">
        <v>6159.9999999999882</v>
      </c>
      <c r="H205" s="450">
        <v>5548.0000000000073</v>
      </c>
      <c r="I205" s="450">
        <v>19118.39999999998</v>
      </c>
      <c r="J205" s="450">
        <v>17540.000000000018</v>
      </c>
      <c r="K205" s="450">
        <v>3919.9999999999964</v>
      </c>
      <c r="L205" s="450">
        <v>13304.200000000008</v>
      </c>
      <c r="M205" s="450">
        <v>13168.75</v>
      </c>
      <c r="N205" s="450">
        <v>6300</v>
      </c>
      <c r="O205" s="450">
        <v>8915.5999999999985</v>
      </c>
      <c r="P205" s="450">
        <v>4077.6</v>
      </c>
      <c r="Q205" s="450">
        <v>12512.6</v>
      </c>
      <c r="R205" s="450">
        <v>3355.2</v>
      </c>
      <c r="S205" s="450">
        <v>7320</v>
      </c>
      <c r="T205" s="450">
        <v>10158.399999999927</v>
      </c>
      <c r="U205" s="450">
        <v>13237.000000000047</v>
      </c>
      <c r="V205" s="450">
        <v>3659.5999999999663</v>
      </c>
      <c r="W205" s="450">
        <v>8190.0000000000318</v>
      </c>
      <c r="X205" s="450">
        <v>7133.3999999999887</v>
      </c>
      <c r="Y205" s="450">
        <v>15631.500000000024</v>
      </c>
      <c r="Z205" s="450">
        <v>14495.000000000009</v>
      </c>
      <c r="AA205" s="450">
        <v>9350.5500000000065</v>
      </c>
      <c r="AB205" s="450">
        <v>5320.0000000000164</v>
      </c>
      <c r="AC205" s="450">
        <v>3779.9999999999841</v>
      </c>
      <c r="AD205" s="450">
        <v>3719.9999999999936</v>
      </c>
      <c r="AE205" s="450">
        <v>14951.1</v>
      </c>
      <c r="AF205" s="450">
        <v>3480</v>
      </c>
      <c r="AG205" s="450">
        <v>2880</v>
      </c>
      <c r="AH205" s="450">
        <v>14527.8</v>
      </c>
      <c r="AI205" s="450">
        <v>6120</v>
      </c>
      <c r="AJ205" s="450">
        <v>4611.1499999999996</v>
      </c>
      <c r="AK205" s="450">
        <v>1563</v>
      </c>
      <c r="AL205" s="450">
        <v>3235</v>
      </c>
      <c r="AM205" s="450">
        <v>5040</v>
      </c>
      <c r="AN205" s="450">
        <v>8463.25</v>
      </c>
      <c r="AO205" s="450">
        <v>3480</v>
      </c>
      <c r="AP205" s="450">
        <v>5046.7000000000007</v>
      </c>
      <c r="AQ205" s="450">
        <v>21630.9</v>
      </c>
      <c r="AR205" s="450">
        <v>5880</v>
      </c>
      <c r="AS205" s="450">
        <v>8541.1500000000015</v>
      </c>
      <c r="AT205" s="450">
        <v>12892.7</v>
      </c>
      <c r="AU205" s="450">
        <v>4142.5</v>
      </c>
      <c r="AV205" s="450">
        <v>7862.4000000000278</v>
      </c>
      <c r="AW205" s="450">
        <v>5459.9999999999682</v>
      </c>
      <c r="AX205" s="450">
        <v>7000</v>
      </c>
      <c r="AY205" s="450">
        <v>10729.199999999993</v>
      </c>
      <c r="AZ205" s="450">
        <v>9911.3499999999076</v>
      </c>
      <c r="BA205" s="450">
        <v>7700</v>
      </c>
      <c r="BB205" s="450">
        <v>24460.050000000083</v>
      </c>
      <c r="BC205" s="450">
        <v>4711.0000000000127</v>
      </c>
      <c r="BD205" s="450">
        <v>3920.0000000000159</v>
      </c>
      <c r="BE205" s="450">
        <v>7000</v>
      </c>
      <c r="BF205" s="450">
        <v>13594.999999999798</v>
      </c>
      <c r="BG205" s="450">
        <v>21500</v>
      </c>
      <c r="BH205" s="450">
        <v>19500</v>
      </c>
      <c r="BI205" s="558">
        <f t="shared" si="204"/>
        <v>621706.24999999977</v>
      </c>
      <c r="BJ205" s="559">
        <f t="shared" si="205"/>
        <v>0.20254190793736179</v>
      </c>
      <c r="BK205" s="558">
        <f t="shared" si="206"/>
        <v>166782.59999999998</v>
      </c>
      <c r="BL205" s="559">
        <f t="shared" si="207"/>
        <v>0.23266199635104301</v>
      </c>
      <c r="BM205" s="558">
        <f t="shared" ref="BM205:BM211" si="209">SUM(J205:BH205)</f>
        <v>454923.64999999991</v>
      </c>
      <c r="BN205" s="559">
        <f t="shared" si="208"/>
        <v>0.19336450555090004</v>
      </c>
      <c r="BO205" s="542" t="s">
        <v>282</v>
      </c>
    </row>
    <row r="206" spans="1:68" hidden="1" x14ac:dyDescent="0.25">
      <c r="A206" s="449" t="s">
        <v>283</v>
      </c>
      <c r="B206" s="450">
        <v>33382.800000000003</v>
      </c>
      <c r="C206" s="450">
        <v>2370</v>
      </c>
      <c r="D206" s="450">
        <v>520</v>
      </c>
      <c r="E206" s="450">
        <v>2134.4</v>
      </c>
      <c r="F206" s="450">
        <v>2022</v>
      </c>
      <c r="G206" s="450">
        <v>2311.5</v>
      </c>
      <c r="H206" s="450">
        <v>742</v>
      </c>
      <c r="I206" s="450">
        <v>11079.6</v>
      </c>
      <c r="J206" s="450">
        <v>9567</v>
      </c>
      <c r="K206" s="450">
        <v>0</v>
      </c>
      <c r="L206" s="450">
        <v>5298</v>
      </c>
      <c r="M206" s="450">
        <v>7916.57</v>
      </c>
      <c r="N206" s="450">
        <v>1942</v>
      </c>
      <c r="O206" s="450">
        <v>4198.8</v>
      </c>
      <c r="P206" s="450">
        <v>0</v>
      </c>
      <c r="Q206" s="450">
        <v>6941.7</v>
      </c>
      <c r="R206" s="450">
        <v>2000</v>
      </c>
      <c r="S206" s="450">
        <v>5484</v>
      </c>
      <c r="T206" s="450">
        <v>4930.6000000000004</v>
      </c>
      <c r="U206" s="450">
        <v>4002.4</v>
      </c>
      <c r="V206" s="450">
        <v>2103</v>
      </c>
      <c r="W206" s="450">
        <v>4100</v>
      </c>
      <c r="X206" s="450">
        <v>4071.4</v>
      </c>
      <c r="Y206" s="450">
        <v>11037.5</v>
      </c>
      <c r="Z206" s="450">
        <v>8506</v>
      </c>
      <c r="AA206" s="450">
        <v>3243</v>
      </c>
      <c r="AB206" s="450">
        <v>1160</v>
      </c>
      <c r="AC206" s="450">
        <v>1152</v>
      </c>
      <c r="AD206" s="450">
        <v>4800</v>
      </c>
      <c r="AE206" s="450">
        <v>5527.8</v>
      </c>
      <c r="AF206" s="450">
        <v>342</v>
      </c>
      <c r="AG206" s="450">
        <v>0</v>
      </c>
      <c r="AH206" s="450">
        <v>4804.1000000000004</v>
      </c>
      <c r="AI206" s="450">
        <v>2582</v>
      </c>
      <c r="AJ206" s="450">
        <v>1591.05</v>
      </c>
      <c r="AK206" s="450">
        <v>800</v>
      </c>
      <c r="AL206" s="450">
        <v>1.0776000000000001</v>
      </c>
      <c r="AM206" s="450">
        <v>1600</v>
      </c>
      <c r="AN206" s="450">
        <v>3484.25</v>
      </c>
      <c r="AO206" s="450">
        <v>1942</v>
      </c>
      <c r="AP206" s="450">
        <v>3277.15</v>
      </c>
      <c r="AQ206" s="450">
        <v>12645.05</v>
      </c>
      <c r="AR206" s="450">
        <v>4000</v>
      </c>
      <c r="AS206" s="450">
        <v>3122.35</v>
      </c>
      <c r="AT206" s="450">
        <v>5980</v>
      </c>
      <c r="AU206" s="450">
        <v>7527</v>
      </c>
      <c r="AV206" s="450">
        <v>4094</v>
      </c>
      <c r="AW206" s="450">
        <v>5846</v>
      </c>
      <c r="AX206" s="450">
        <v>1560</v>
      </c>
      <c r="AY206" s="450">
        <v>7080.2</v>
      </c>
      <c r="AZ206" s="450">
        <v>3531.25</v>
      </c>
      <c r="BA206" s="450">
        <v>2464</v>
      </c>
      <c r="BB206" s="450">
        <v>14485.45</v>
      </c>
      <c r="BC206" s="450">
        <v>640</v>
      </c>
      <c r="BD206" s="450">
        <v>0</v>
      </c>
      <c r="BE206" s="450">
        <v>2800</v>
      </c>
      <c r="BF206" s="450">
        <v>4169.5</v>
      </c>
      <c r="BG206" s="450">
        <v>9522</v>
      </c>
      <c r="BH206" s="450">
        <v>5842</v>
      </c>
      <c r="BI206" s="558">
        <f t="shared" si="204"/>
        <v>268276.4976</v>
      </c>
      <c r="BJ206" s="559">
        <f t="shared" si="205"/>
        <v>8.7400172796488831E-2</v>
      </c>
      <c r="BK206" s="558">
        <f t="shared" si="206"/>
        <v>54562.3</v>
      </c>
      <c r="BL206" s="559">
        <f t="shared" si="207"/>
        <v>7.6114496617180186E-2</v>
      </c>
      <c r="BM206" s="558">
        <f t="shared" si="209"/>
        <v>213714.19760000004</v>
      </c>
      <c r="BN206" s="559">
        <f t="shared" si="208"/>
        <v>9.0838847679454257E-2</v>
      </c>
      <c r="BO206" s="542" t="s">
        <v>283</v>
      </c>
    </row>
    <row r="207" spans="1:68" hidden="1" x14ac:dyDescent="0.25">
      <c r="A207" s="449" t="s">
        <v>284</v>
      </c>
      <c r="B207" s="450">
        <v>22114.6</v>
      </c>
      <c r="C207" s="450">
        <v>797.2</v>
      </c>
      <c r="D207" s="450">
        <v>603.6</v>
      </c>
      <c r="E207" s="450">
        <v>628.6</v>
      </c>
      <c r="F207" s="450">
        <v>1158.2</v>
      </c>
      <c r="G207" s="450">
        <v>871.8</v>
      </c>
      <c r="H207" s="450">
        <v>16184.2</v>
      </c>
      <c r="I207" s="450">
        <v>5733.8</v>
      </c>
      <c r="J207" s="450">
        <v>9150.4</v>
      </c>
      <c r="K207" s="450">
        <v>18084.2</v>
      </c>
      <c r="L207" s="450">
        <v>7362.6</v>
      </c>
      <c r="M207" s="450">
        <v>7122</v>
      </c>
      <c r="N207" s="450">
        <v>3094</v>
      </c>
      <c r="O207" s="450">
        <v>10786.800000000001</v>
      </c>
      <c r="P207" s="450">
        <v>74472</v>
      </c>
      <c r="Q207" s="450">
        <v>4161.3999999999996</v>
      </c>
      <c r="R207" s="450">
        <v>951.6</v>
      </c>
      <c r="S207" s="450">
        <v>429</v>
      </c>
      <c r="T207" s="450">
        <v>9567.7000000000007</v>
      </c>
      <c r="U207" s="450">
        <v>11042.4</v>
      </c>
      <c r="V207" s="450">
        <v>2224.2000000000003</v>
      </c>
      <c r="W207" s="450">
        <v>3657.6</v>
      </c>
      <c r="X207" s="450">
        <v>873</v>
      </c>
      <c r="Y207" s="450">
        <v>8511.4</v>
      </c>
      <c r="Z207" s="450">
        <v>50626.8</v>
      </c>
      <c r="AA207" s="450">
        <v>23760.600000000002</v>
      </c>
      <c r="AB207" s="450">
        <v>529.20000000000005</v>
      </c>
      <c r="AC207" s="450">
        <v>323.60000000000002</v>
      </c>
      <c r="AD207" s="450">
        <v>1681.4</v>
      </c>
      <c r="AE207" s="450">
        <v>4755</v>
      </c>
      <c r="AF207" s="450">
        <v>972</v>
      </c>
      <c r="AG207" s="450">
        <v>546</v>
      </c>
      <c r="AH207" s="450">
        <v>2621.8</v>
      </c>
      <c r="AI207" s="450">
        <v>4202.6000000000004</v>
      </c>
      <c r="AJ207" s="450">
        <v>1322</v>
      </c>
      <c r="AK207" s="450">
        <v>42</v>
      </c>
      <c r="AL207" s="450">
        <v>1604.6000000000001</v>
      </c>
      <c r="AM207" s="450">
        <v>405.6</v>
      </c>
      <c r="AN207" s="450">
        <v>2945.8</v>
      </c>
      <c r="AO207" s="450">
        <v>4052</v>
      </c>
      <c r="AP207" s="450">
        <v>3810.4</v>
      </c>
      <c r="AQ207" s="450">
        <v>6855</v>
      </c>
      <c r="AR207" s="450">
        <v>8268</v>
      </c>
      <c r="AS207" s="450">
        <v>1728.65</v>
      </c>
      <c r="AT207" s="450">
        <v>2954.1880000000006</v>
      </c>
      <c r="AU207" s="450">
        <v>586.40000000000009</v>
      </c>
      <c r="AV207" s="450">
        <v>992.60000000000014</v>
      </c>
      <c r="AW207" s="450">
        <v>500.8</v>
      </c>
      <c r="AX207" s="450">
        <v>860.4</v>
      </c>
      <c r="AY207" s="450">
        <v>1520</v>
      </c>
      <c r="AZ207" s="450">
        <v>24418.800000000003</v>
      </c>
      <c r="BA207" s="450">
        <v>2184.6000000000004</v>
      </c>
      <c r="BB207" s="450">
        <v>5246.2</v>
      </c>
      <c r="BC207" s="450">
        <v>2206.6</v>
      </c>
      <c r="BD207" s="450">
        <v>15590.8</v>
      </c>
      <c r="BE207" s="450">
        <v>28331.199999999997</v>
      </c>
      <c r="BF207" s="450">
        <v>508.2</v>
      </c>
      <c r="BG207" s="450">
        <v>24782.600000000002</v>
      </c>
      <c r="BH207" s="450">
        <v>16854.800000000003</v>
      </c>
      <c r="BI207" s="558">
        <f t="shared" si="204"/>
        <v>468173.53799999994</v>
      </c>
      <c r="BJ207" s="559">
        <f t="shared" si="205"/>
        <v>0.1525234170193801</v>
      </c>
      <c r="BK207" s="558">
        <f t="shared" si="206"/>
        <v>48092</v>
      </c>
      <c r="BL207" s="559">
        <f t="shared" si="207"/>
        <v>6.7088417667756473E-2</v>
      </c>
      <c r="BM207" s="558">
        <f t="shared" si="209"/>
        <v>420081.538</v>
      </c>
      <c r="BN207" s="559">
        <f t="shared" si="208"/>
        <v>0.17855492649465826</v>
      </c>
      <c r="BO207" s="542" t="s">
        <v>284</v>
      </c>
    </row>
    <row r="208" spans="1:68" hidden="1" x14ac:dyDescent="0.25">
      <c r="A208" s="449" t="s">
        <v>285</v>
      </c>
      <c r="B208" s="450">
        <v>82482.080000000002</v>
      </c>
      <c r="C208" s="450">
        <v>2790</v>
      </c>
      <c r="D208" s="450">
        <v>1550</v>
      </c>
      <c r="E208" s="450">
        <v>3682.24</v>
      </c>
      <c r="F208" s="450">
        <v>2861.4799999999996</v>
      </c>
      <c r="G208" s="450">
        <v>20428</v>
      </c>
      <c r="H208" s="450">
        <v>1811.02</v>
      </c>
      <c r="I208" s="450">
        <v>17636.559999999998</v>
      </c>
      <c r="J208" s="450">
        <v>6398</v>
      </c>
      <c r="K208" s="450">
        <v>1736</v>
      </c>
      <c r="L208" s="450">
        <v>5287.04</v>
      </c>
      <c r="M208" s="450">
        <v>5190</v>
      </c>
      <c r="N208" s="450">
        <v>2790</v>
      </c>
      <c r="O208" s="450">
        <v>3453.8999999999996</v>
      </c>
      <c r="P208" s="450">
        <v>2106.7600000000002</v>
      </c>
      <c r="Q208" s="450">
        <v>21845.4</v>
      </c>
      <c r="R208" s="450">
        <v>1733.52</v>
      </c>
      <c r="S208" s="450">
        <v>3782</v>
      </c>
      <c r="T208" s="450">
        <v>3944.16</v>
      </c>
      <c r="U208" s="450">
        <v>16639.080000000002</v>
      </c>
      <c r="V208" s="450">
        <v>1620.6799999999998</v>
      </c>
      <c r="W208" s="450">
        <v>3627</v>
      </c>
      <c r="X208" s="450">
        <v>2708.2799999999997</v>
      </c>
      <c r="Y208" s="450">
        <v>20970.2</v>
      </c>
      <c r="Z208" s="450">
        <v>6407.7000000000007</v>
      </c>
      <c r="AA208" s="450">
        <v>5230.42</v>
      </c>
      <c r="AB208" s="450">
        <v>2356</v>
      </c>
      <c r="AC208" s="450">
        <v>1674</v>
      </c>
      <c r="AD208" s="450">
        <v>14822</v>
      </c>
      <c r="AE208" s="450">
        <v>6856.56</v>
      </c>
      <c r="AF208" s="450">
        <v>1798</v>
      </c>
      <c r="AG208" s="450">
        <v>1488</v>
      </c>
      <c r="AH208" s="450">
        <v>5766</v>
      </c>
      <c r="AI208" s="450">
        <v>3162</v>
      </c>
      <c r="AJ208" s="450">
        <v>1544.6399999999999</v>
      </c>
      <c r="AK208" s="450">
        <v>806.62</v>
      </c>
      <c r="AL208" s="450">
        <v>1670.28</v>
      </c>
      <c r="AM208" s="450">
        <v>19604</v>
      </c>
      <c r="AN208" s="450">
        <v>2448.6999999999998</v>
      </c>
      <c r="AO208" s="450">
        <v>1798</v>
      </c>
      <c r="AP208" s="450">
        <v>4900.9800000000005</v>
      </c>
      <c r="AQ208" s="450">
        <v>9692.7200000000012</v>
      </c>
      <c r="AR208" s="450">
        <v>3038</v>
      </c>
      <c r="AS208" s="450">
        <v>2732.3</v>
      </c>
      <c r="AT208" s="450">
        <v>6569.52</v>
      </c>
      <c r="AU208" s="450">
        <v>3018</v>
      </c>
      <c r="AV208" s="450">
        <v>12505.119999999999</v>
      </c>
      <c r="AW208" s="450">
        <v>2418</v>
      </c>
      <c r="AX208" s="450">
        <v>3100</v>
      </c>
      <c r="AY208" s="450">
        <v>4899.72</v>
      </c>
      <c r="AZ208" s="450">
        <v>13764.26</v>
      </c>
      <c r="BA208" s="450">
        <v>3410</v>
      </c>
      <c r="BB208" s="450">
        <v>9127.92</v>
      </c>
      <c r="BC208" s="450">
        <v>11777.619999999999</v>
      </c>
      <c r="BD208" s="450">
        <v>1736</v>
      </c>
      <c r="BE208" s="450">
        <v>3100</v>
      </c>
      <c r="BF208" s="450">
        <v>5366</v>
      </c>
      <c r="BG208" s="450">
        <v>24200</v>
      </c>
      <c r="BH208" s="450">
        <v>5760</v>
      </c>
      <c r="BI208" s="558">
        <f t="shared" si="204"/>
        <v>445622.48</v>
      </c>
      <c r="BJ208" s="559">
        <f t="shared" si="205"/>
        <v>0.14517664462755342</v>
      </c>
      <c r="BK208" s="558">
        <f t="shared" si="206"/>
        <v>133241.38</v>
      </c>
      <c r="BL208" s="559">
        <f t="shared" si="207"/>
        <v>0.18587194028254711</v>
      </c>
      <c r="BM208" s="558">
        <f t="shared" si="209"/>
        <v>312381.10000000003</v>
      </c>
      <c r="BN208" s="559">
        <f t="shared" si="208"/>
        <v>0.13277704279596428</v>
      </c>
      <c r="BO208" s="542" t="s">
        <v>285</v>
      </c>
    </row>
    <row r="209" spans="1:81" hidden="1" x14ac:dyDescent="0.25">
      <c r="A209" s="449" t="s">
        <v>286</v>
      </c>
      <c r="B209" s="450">
        <v>14546.04</v>
      </c>
      <c r="C209" s="450">
        <v>104.5</v>
      </c>
      <c r="D209" s="450">
        <v>37.5</v>
      </c>
      <c r="E209" s="450">
        <v>1263.5999999999999</v>
      </c>
      <c r="F209" s="450">
        <v>1340.6100000000001</v>
      </c>
      <c r="G209" s="450">
        <v>103</v>
      </c>
      <c r="H209" s="450">
        <v>80.814999999999998</v>
      </c>
      <c r="I209" s="450">
        <v>1556.9</v>
      </c>
      <c r="J209" s="450">
        <v>6614.5</v>
      </c>
      <c r="K209" s="450">
        <v>43.555</v>
      </c>
      <c r="L209" s="450">
        <v>2375.0799999999995</v>
      </c>
      <c r="M209" s="450">
        <v>96.425000000000011</v>
      </c>
      <c r="N209" s="450">
        <v>104.5</v>
      </c>
      <c r="O209" s="450">
        <v>2515.855</v>
      </c>
      <c r="P209" s="450">
        <v>50.97</v>
      </c>
      <c r="Q209" s="450">
        <v>83.18</v>
      </c>
      <c r="R209" s="450">
        <v>41.94</v>
      </c>
      <c r="S209" s="450">
        <v>165.5</v>
      </c>
      <c r="T209" s="450">
        <v>2717.4</v>
      </c>
      <c r="U209" s="450">
        <v>1658.5300000000002</v>
      </c>
      <c r="V209" s="450">
        <v>76.210000000000008</v>
      </c>
      <c r="W209" s="450">
        <v>161.75</v>
      </c>
      <c r="X209" s="450">
        <v>1194.6299999999999</v>
      </c>
      <c r="Y209" s="450">
        <v>3704.65</v>
      </c>
      <c r="Z209" s="450">
        <v>328.02499999999998</v>
      </c>
      <c r="AA209" s="450">
        <v>1301.0549999999998</v>
      </c>
      <c r="AB209" s="450">
        <v>119</v>
      </c>
      <c r="AC209" s="450">
        <v>77.5</v>
      </c>
      <c r="AD209" s="450">
        <v>46.5</v>
      </c>
      <c r="AE209" s="450">
        <v>2419.5</v>
      </c>
      <c r="AF209" s="450">
        <v>80.5</v>
      </c>
      <c r="AG209" s="450">
        <v>36</v>
      </c>
      <c r="AH209" s="450">
        <v>148.07</v>
      </c>
      <c r="AI209" s="450">
        <v>113.5</v>
      </c>
      <c r="AJ209" s="450">
        <v>2316.96</v>
      </c>
      <c r="AK209" s="450">
        <v>19.515000000000001</v>
      </c>
      <c r="AL209" s="450">
        <v>40.409999999999997</v>
      </c>
      <c r="AM209" s="450">
        <v>63</v>
      </c>
      <c r="AN209" s="450">
        <v>2734.2750000000001</v>
      </c>
      <c r="AO209" s="450">
        <v>142.5</v>
      </c>
      <c r="AP209" s="450">
        <v>25.005000000000003</v>
      </c>
      <c r="AQ209" s="450">
        <v>270.78500000000003</v>
      </c>
      <c r="AR209" s="450">
        <v>73.5</v>
      </c>
      <c r="AS209" s="450">
        <v>346.61500000000001</v>
      </c>
      <c r="AT209" s="450">
        <v>158.94</v>
      </c>
      <c r="AU209" s="450">
        <v>652</v>
      </c>
      <c r="AV209" s="450">
        <v>3241.44</v>
      </c>
      <c r="AW209" s="450">
        <v>132.5</v>
      </c>
      <c r="AX209" s="450">
        <v>75</v>
      </c>
      <c r="AY209" s="450">
        <v>1143.05</v>
      </c>
      <c r="AZ209" s="450">
        <v>3021.73</v>
      </c>
      <c r="BA209" s="450">
        <v>156.5</v>
      </c>
      <c r="BB209" s="450">
        <v>8249.8599999999988</v>
      </c>
      <c r="BC209" s="450">
        <v>50.265000000000001</v>
      </c>
      <c r="BD209" s="450">
        <v>43.62</v>
      </c>
      <c r="BE209" s="450">
        <v>115.065</v>
      </c>
      <c r="BF209" s="450">
        <v>1868.5</v>
      </c>
      <c r="BG209" s="450">
        <v>100</v>
      </c>
      <c r="BH209" s="450">
        <v>90</v>
      </c>
      <c r="BI209" s="558">
        <f t="shared" si="204"/>
        <v>70438.324999999997</v>
      </c>
      <c r="BJ209" s="559">
        <f t="shared" si="205"/>
        <v>2.2947674625133613E-2</v>
      </c>
      <c r="BK209" s="558">
        <f t="shared" si="206"/>
        <v>19032.965</v>
      </c>
      <c r="BL209" s="559">
        <f t="shared" si="207"/>
        <v>2.6551016912912558E-2</v>
      </c>
      <c r="BM209" s="558">
        <f t="shared" si="209"/>
        <v>51405.360000000015</v>
      </c>
      <c r="BN209" s="559">
        <f t="shared" si="208"/>
        <v>2.1849758787141578E-2</v>
      </c>
      <c r="BO209" s="542" t="s">
        <v>286</v>
      </c>
    </row>
    <row r="210" spans="1:81" hidden="1" x14ac:dyDescent="0.25">
      <c r="A210" s="449" t="s">
        <v>287</v>
      </c>
      <c r="B210" s="450">
        <v>35155.896399999998</v>
      </c>
      <c r="C210" s="450">
        <v>1613.2780000000014</v>
      </c>
      <c r="D210" s="450">
        <v>853.62400000000014</v>
      </c>
      <c r="E210" s="450">
        <v>2429.6571999999992</v>
      </c>
      <c r="F210" s="450">
        <v>3116.6307999999981</v>
      </c>
      <c r="G210" s="450">
        <v>3179.1069999999991</v>
      </c>
      <c r="H210" s="450">
        <v>2530.9522000000015</v>
      </c>
      <c r="I210" s="450">
        <v>6559.4727999999977</v>
      </c>
      <c r="J210" s="450">
        <v>6765.4360000000024</v>
      </c>
      <c r="K210" s="450">
        <v>2466.0779499999994</v>
      </c>
      <c r="L210" s="450">
        <v>4491.3484000000008</v>
      </c>
      <c r="M210" s="450">
        <v>5035.0190499999999</v>
      </c>
      <c r="N210" s="450">
        <v>1781.47</v>
      </c>
      <c r="O210" s="450">
        <v>3541.8861999999999</v>
      </c>
      <c r="P210" s="450">
        <v>7482.6226000000006</v>
      </c>
      <c r="Q210" s="450">
        <v>5420.9989000000005</v>
      </c>
      <c r="R210" s="450">
        <v>1052.5312000000004</v>
      </c>
      <c r="S210" s="450">
        <v>2360.08</v>
      </c>
      <c r="T210" s="450">
        <v>4058.7237999999911</v>
      </c>
      <c r="U210" s="450">
        <v>5663.3896000000059</v>
      </c>
      <c r="V210" s="450">
        <v>1177.9047999999959</v>
      </c>
      <c r="W210" s="450">
        <v>2416.1140000000037</v>
      </c>
      <c r="X210" s="450">
        <v>2474.9595999999988</v>
      </c>
      <c r="Y210" s="450">
        <v>7623.7930000000024</v>
      </c>
      <c r="Z210" s="450">
        <v>8334.7389999999996</v>
      </c>
      <c r="AA210" s="450">
        <v>4726.6948000000011</v>
      </c>
      <c r="AB210" s="450">
        <v>1282.1680000000022</v>
      </c>
      <c r="AC210" s="450">
        <v>945.87399999999809</v>
      </c>
      <c r="AD210" s="450">
        <v>2612.7459999999996</v>
      </c>
      <c r="AE210" s="450">
        <v>4831.5178000000005</v>
      </c>
      <c r="AF210" s="450">
        <v>936.37</v>
      </c>
      <c r="AG210" s="450">
        <v>729.82</v>
      </c>
      <c r="AH210" s="450">
        <v>4864.8474999999999</v>
      </c>
      <c r="AI210" s="450">
        <v>1954.5039999999999</v>
      </c>
      <c r="AJ210" s="450">
        <v>2019.3976</v>
      </c>
      <c r="AK210" s="450">
        <v>461.87020000000007</v>
      </c>
      <c r="AL210" s="450">
        <v>904.23978399999999</v>
      </c>
      <c r="AM210" s="450">
        <v>2847.4839999999999</v>
      </c>
      <c r="AN210" s="450">
        <v>2652.3595</v>
      </c>
      <c r="AO210" s="450">
        <v>4015.4500000000003</v>
      </c>
      <c r="AP210" s="450">
        <v>7086.9173499999997</v>
      </c>
      <c r="AQ210" s="450">
        <v>21969.233649999998</v>
      </c>
      <c r="AR210" s="450">
        <v>7291.9000000000005</v>
      </c>
      <c r="AS210" s="450">
        <v>2305.4311000000002</v>
      </c>
      <c r="AT210" s="450">
        <v>4256.89912</v>
      </c>
      <c r="AU210" s="450">
        <v>2452.3434999999999</v>
      </c>
      <c r="AV210" s="450">
        <v>3631.1572000000042</v>
      </c>
      <c r="AW210" s="450">
        <v>1731.0519999999963</v>
      </c>
      <c r="AX210" s="450">
        <v>1685.836</v>
      </c>
      <c r="AY210" s="450">
        <v>3352.1715999999988</v>
      </c>
      <c r="AZ210" s="450">
        <v>6177.1127499999911</v>
      </c>
      <c r="BA210" s="450">
        <v>2036.134</v>
      </c>
      <c r="BB210" s="450">
        <v>7621.4665000000105</v>
      </c>
      <c r="BC210" s="450">
        <v>2127.014200000001</v>
      </c>
      <c r="BD210" s="450">
        <v>2241.6778000000018</v>
      </c>
      <c r="BE210" s="450">
        <v>4273.4138499999999</v>
      </c>
      <c r="BF210" s="450">
        <v>9128.7189999999555</v>
      </c>
      <c r="BG210" s="450">
        <v>18045.317600000002</v>
      </c>
      <c r="BH210" s="450">
        <v>10845.389200000001</v>
      </c>
      <c r="BI210" s="558">
        <f t="shared" si="204"/>
        <v>281630.24210399995</v>
      </c>
      <c r="BJ210" s="559">
        <f t="shared" si="205"/>
        <v>9.1750608215061841E-2</v>
      </c>
      <c r="BK210" s="558">
        <f t="shared" si="206"/>
        <v>55438.618399999992</v>
      </c>
      <c r="BL210" s="559">
        <f t="shared" si="207"/>
        <v>7.7336962200419385E-2</v>
      </c>
      <c r="BM210" s="558">
        <f t="shared" si="209"/>
        <v>226191.623704</v>
      </c>
      <c r="BN210" s="559">
        <f t="shared" si="208"/>
        <v>9.6142355925613474E-2</v>
      </c>
      <c r="BO210" s="542" t="s">
        <v>287</v>
      </c>
    </row>
    <row r="211" spans="1:81" ht="15.75" hidden="1" thickBot="1" x14ac:dyDescent="0.3">
      <c r="A211" s="449" t="s">
        <v>279</v>
      </c>
      <c r="B211" s="450">
        <v>55071.121810666671</v>
      </c>
      <c r="C211" s="450">
        <v>2498.460546666669</v>
      </c>
      <c r="D211" s="450">
        <v>1286.4283733333334</v>
      </c>
      <c r="E211" s="450">
        <v>3728.353378666674</v>
      </c>
      <c r="F211" s="450">
        <v>4746.7084346666625</v>
      </c>
      <c r="G211" s="450">
        <v>4898.2248866666678</v>
      </c>
      <c r="H211" s="450">
        <v>3869.3974120000007</v>
      </c>
      <c r="I211" s="450">
        <v>10216.583087999985</v>
      </c>
      <c r="J211" s="450">
        <v>10374.252560000003</v>
      </c>
      <c r="K211" s="450">
        <v>3767.0521736666656</v>
      </c>
      <c r="L211" s="450">
        <v>6951.2470639999956</v>
      </c>
      <c r="M211" s="450">
        <v>7731.5647796666644</v>
      </c>
      <c r="N211" s="450">
        <v>2756.4795333333336</v>
      </c>
      <c r="O211" s="450">
        <v>5420.9917186666671</v>
      </c>
      <c r="P211" s="450">
        <v>11476.756596000012</v>
      </c>
      <c r="Q211" s="450">
        <v>8292.7931273333288</v>
      </c>
      <c r="R211" s="450">
        <v>1598.4734186666658</v>
      </c>
      <c r="S211" s="450">
        <v>3681.4434666666639</v>
      </c>
      <c r="T211" s="450">
        <v>6226.5288813333173</v>
      </c>
      <c r="U211" s="450">
        <v>8736.3184160000037</v>
      </c>
      <c r="V211" s="450">
        <v>1786.5591413333289</v>
      </c>
      <c r="W211" s="450">
        <v>3761.5704400000081</v>
      </c>
      <c r="X211" s="450">
        <v>3763.3639493333321</v>
      </c>
      <c r="Y211" s="450">
        <v>11756.602446666666</v>
      </c>
      <c r="Z211" s="450">
        <v>12945.829606666666</v>
      </c>
      <c r="AA211" s="450">
        <v>7246.3692079999992</v>
      </c>
      <c r="AB211" s="450">
        <v>1974.1799466666707</v>
      </c>
      <c r="AC211" s="450">
        <v>1432.6133733333299</v>
      </c>
      <c r="AD211" s="450">
        <v>3999.0518266666695</v>
      </c>
      <c r="AE211" s="450">
        <v>7531.0521213333313</v>
      </c>
      <c r="AF211" s="450">
        <v>1422.7001999999982</v>
      </c>
      <c r="AG211" s="450">
        <v>1094.1705333333327</v>
      </c>
      <c r="AH211" s="450">
        <v>7577.6090166666736</v>
      </c>
      <c r="AI211" s="450">
        <v>3035.9265066666653</v>
      </c>
      <c r="AJ211" s="450">
        <v>3016.4780959999989</v>
      </c>
      <c r="AK211" s="450">
        <v>657.47235866666779</v>
      </c>
      <c r="AL211" s="450">
        <v>1368.6034019733306</v>
      </c>
      <c r="AM211" s="450">
        <v>4384.8239733333276</v>
      </c>
      <c r="AN211" s="450">
        <v>4048.2718700000019</v>
      </c>
      <c r="AO211" s="450">
        <v>2413.3703333333324</v>
      </c>
      <c r="AP211" s="450">
        <v>4175.6914976666594</v>
      </c>
      <c r="AQ211" s="450">
        <v>13269.645628999986</v>
      </c>
      <c r="AR211" s="450">
        <v>4412.1539999999995</v>
      </c>
      <c r="AS211" s="450">
        <v>3544.7113393333298</v>
      </c>
      <c r="AT211" s="450">
        <v>6696.2111685333321</v>
      </c>
      <c r="AU211" s="450">
        <v>3751.8158433333324</v>
      </c>
      <c r="AV211" s="450">
        <v>5513.676712000005</v>
      </c>
      <c r="AW211" s="450">
        <v>2665.1345866666647</v>
      </c>
      <c r="AX211" s="450">
        <v>2621.4365599999996</v>
      </c>
      <c r="AY211" s="450">
        <v>5200.072135999998</v>
      </c>
      <c r="AZ211" s="450">
        <v>9473.1911149999851</v>
      </c>
      <c r="BA211" s="450">
        <v>3170.4863066666658</v>
      </c>
      <c r="BB211" s="450">
        <v>115.05333333333449</v>
      </c>
      <c r="BC211" s="450">
        <v>3259.7599320000008</v>
      </c>
      <c r="BD211" s="450">
        <v>3422.8057213333354</v>
      </c>
      <c r="BE211" s="450">
        <v>6590.9726543333336</v>
      </c>
      <c r="BF211" s="450">
        <v>8024.8397399999621</v>
      </c>
      <c r="BG211" s="450">
        <v>15697.682362666665</v>
      </c>
      <c r="BH211" s="450">
        <v>9397.7055653333282</v>
      </c>
      <c r="BI211" s="563">
        <f t="shared" si="204"/>
        <v>359548.84421917307</v>
      </c>
      <c r="BJ211" s="564">
        <f t="shared" si="205"/>
        <v>0.11713523694642705</v>
      </c>
      <c r="BK211" s="563">
        <f t="shared" si="206"/>
        <v>86315.277930666663</v>
      </c>
      <c r="BL211" s="564">
        <f t="shared" si="207"/>
        <v>0.1204099521109758</v>
      </c>
      <c r="BM211" s="563">
        <f t="shared" si="209"/>
        <v>273233.56628850661</v>
      </c>
      <c r="BN211" s="564">
        <f t="shared" si="208"/>
        <v>0.11613745173566194</v>
      </c>
      <c r="BO211" s="542" t="s">
        <v>279</v>
      </c>
    </row>
    <row r="212" spans="1:81" s="471" customFormat="1" hidden="1" x14ac:dyDescent="0.25">
      <c r="A212" s="541"/>
      <c r="B212" s="541">
        <f>SUM(B200:B211)</f>
        <v>506141.33911599993</v>
      </c>
      <c r="C212" s="541">
        <f t="shared" ref="C212:BI212" si="210">SUM(C200:C211)</f>
        <v>22717.668820000021</v>
      </c>
      <c r="D212" s="541">
        <f t="shared" si="210"/>
        <v>11769.36656</v>
      </c>
      <c r="E212" s="541">
        <f t="shared" si="210"/>
        <v>34483.507268000001</v>
      </c>
      <c r="F212" s="541">
        <f t="shared" si="210"/>
        <v>44384.323451999961</v>
      </c>
      <c r="G212" s="541">
        <f t="shared" si="210"/>
        <v>45284.744329999987</v>
      </c>
      <c r="H212" s="541">
        <f t="shared" si="210"/>
        <v>35943.393318000009</v>
      </c>
      <c r="I212" s="541">
        <f t="shared" si="210"/>
        <v>94003.327431999947</v>
      </c>
      <c r="J212" s="541">
        <f t="shared" si="210"/>
        <v>96971.71484000003</v>
      </c>
      <c r="K212" s="541">
        <f t="shared" si="210"/>
        <v>35008.411210499995</v>
      </c>
      <c r="L212" s="541">
        <f t="shared" si="210"/>
        <v>64197.058996000007</v>
      </c>
      <c r="M212" s="541">
        <f t="shared" si="210"/>
        <v>72032.561219499999</v>
      </c>
      <c r="N212" s="541">
        <f t="shared" si="210"/>
        <v>25141.689300000002</v>
      </c>
      <c r="O212" s="541">
        <f t="shared" si="210"/>
        <v>50513.198777999998</v>
      </c>
      <c r="P212" s="541">
        <f t="shared" si="210"/>
        <v>107307.96749400001</v>
      </c>
      <c r="Q212" s="541">
        <f t="shared" si="210"/>
        <v>77595.388590999995</v>
      </c>
      <c r="R212" s="541">
        <f t="shared" si="210"/>
        <v>14636.061328000002</v>
      </c>
      <c r="S212" s="541">
        <f t="shared" si="210"/>
        <v>33480.745199999998</v>
      </c>
      <c r="T212" s="541">
        <f t="shared" si="210"/>
        <v>57961.977121999873</v>
      </c>
      <c r="U212" s="541">
        <f t="shared" si="210"/>
        <v>81088.777224000078</v>
      </c>
      <c r="V212" s="541">
        <f t="shared" si="210"/>
        <v>16442.973511999942</v>
      </c>
      <c r="W212" s="541">
        <f t="shared" si="210"/>
        <v>34288.319660000059</v>
      </c>
      <c r="X212" s="541">
        <f t="shared" si="210"/>
        <v>35136.415523999982</v>
      </c>
      <c r="Y212" s="541">
        <f t="shared" si="210"/>
        <v>109342.54667000003</v>
      </c>
      <c r="Z212" s="541">
        <f t="shared" si="210"/>
        <v>119588.85841</v>
      </c>
      <c r="AA212" s="541">
        <f t="shared" si="210"/>
        <v>67588.923612000013</v>
      </c>
      <c r="AB212" s="541">
        <f t="shared" si="210"/>
        <v>17945.63792000003</v>
      </c>
      <c r="AC212" s="541">
        <f t="shared" si="210"/>
        <v>13098.894059999971</v>
      </c>
      <c r="AD212" s="541">
        <f t="shared" si="210"/>
        <v>37122.223739999994</v>
      </c>
      <c r="AE212" s="541">
        <f t="shared" si="210"/>
        <v>69099.655981999997</v>
      </c>
      <c r="AF212" s="541">
        <f t="shared" si="210"/>
        <v>12961.920299999998</v>
      </c>
      <c r="AG212" s="541">
        <f t="shared" si="210"/>
        <v>9985.0757999999987</v>
      </c>
      <c r="AH212" s="541">
        <f t="shared" si="210"/>
        <v>69580.011025000014</v>
      </c>
      <c r="AI212" s="541">
        <f t="shared" si="210"/>
        <v>27635.493760000001</v>
      </c>
      <c r="AJ212" s="541">
        <f t="shared" si="210"/>
        <v>28570.754743999998</v>
      </c>
      <c r="AK212" s="541">
        <f t="shared" si="210"/>
        <v>6123.3237380000019</v>
      </c>
      <c r="AL212" s="541">
        <f t="shared" si="210"/>
        <v>12498.852486959995</v>
      </c>
      <c r="AM212" s="541">
        <f t="shared" si="210"/>
        <v>40505.319959999986</v>
      </c>
      <c r="AN212" s="541">
        <f t="shared" si="210"/>
        <v>37693.142305000008</v>
      </c>
      <c r="AO212" s="541">
        <f t="shared" si="210"/>
        <v>22269.005499999999</v>
      </c>
      <c r="AP212" s="541">
        <f t="shared" si="210"/>
        <v>39461.259596499993</v>
      </c>
      <c r="AQ212" s="541">
        <f t="shared" si="210"/>
        <v>122763.64709349998</v>
      </c>
      <c r="AR212" s="541">
        <f t="shared" si="210"/>
        <v>40608.631000000001</v>
      </c>
      <c r="AS212" s="541">
        <f t="shared" si="210"/>
        <v>32693.133108999999</v>
      </c>
      <c r="AT212" s="541">
        <f t="shared" si="210"/>
        <v>60818.123872799995</v>
      </c>
      <c r="AU212" s="541">
        <f t="shared" si="210"/>
        <v>34810.467264999999</v>
      </c>
      <c r="AV212" s="541">
        <f t="shared" si="210"/>
        <v>51799.792268000056</v>
      </c>
      <c r="AW212" s="541">
        <f t="shared" si="210"/>
        <v>24415.053879999949</v>
      </c>
      <c r="AX212" s="541">
        <f t="shared" si="210"/>
        <v>23763.39084</v>
      </c>
      <c r="AY212" s="541">
        <f t="shared" si="210"/>
        <v>47778.98980399999</v>
      </c>
      <c r="AZ212" s="541">
        <f t="shared" si="210"/>
        <v>88492.669422499835</v>
      </c>
      <c r="BA212" s="541">
        <f t="shared" si="210"/>
        <v>28811.963459999999</v>
      </c>
      <c r="BB212" s="541">
        <f t="shared" si="210"/>
        <v>91856.316500000103</v>
      </c>
      <c r="BC212" s="541">
        <f t="shared" si="210"/>
        <v>30121.749098000011</v>
      </c>
      <c r="BD212" s="541">
        <f t="shared" si="210"/>
        <v>31774.306382000024</v>
      </c>
      <c r="BE212" s="541">
        <f t="shared" si="210"/>
        <v>61056.137831499997</v>
      </c>
      <c r="BF212" s="541">
        <f t="shared" si="210"/>
        <v>74461.178609999639</v>
      </c>
      <c r="BG212" s="541">
        <f t="shared" si="210"/>
        <v>147488.121144</v>
      </c>
      <c r="BH212" s="541">
        <f t="shared" si="210"/>
        <v>88520.707547999991</v>
      </c>
      <c r="BI212" s="541">
        <f t="shared" si="210"/>
        <v>3419636.20903276</v>
      </c>
      <c r="BJ212" s="555">
        <f>SUM(BJ200:BJ211)</f>
        <v>1.1140625371374058</v>
      </c>
      <c r="BK212" s="537">
        <f t="shared" si="206"/>
        <v>794727.67029599985</v>
      </c>
      <c r="BL212" s="555">
        <f t="shared" si="207"/>
        <v>1.1086463835344984</v>
      </c>
      <c r="BM212" s="554">
        <f>SUM(BM200:BM211)</f>
        <v>2624908.5387367597</v>
      </c>
      <c r="BN212" s="555">
        <f>SUM(BN200:BN211)</f>
        <v>1.1157128052348328</v>
      </c>
    </row>
    <row r="213" spans="1:81" hidden="1" x14ac:dyDescent="0.25">
      <c r="BK213" s="542"/>
    </row>
    <row r="214" spans="1:81" ht="15.75" hidden="1" thickBot="1" x14ac:dyDescent="0.3">
      <c r="A214" s="466" t="s">
        <v>263</v>
      </c>
      <c r="BK214" s="542"/>
    </row>
    <row r="215" spans="1:81" s="473" customFormat="1" ht="15.75" thickBot="1" x14ac:dyDescent="0.3">
      <c r="A215" s="472"/>
      <c r="B215" s="472" t="s">
        <v>10</v>
      </c>
      <c r="C215" s="472" t="s">
        <v>11</v>
      </c>
      <c r="D215" s="472" t="s">
        <v>12</v>
      </c>
      <c r="E215" s="472" t="s">
        <v>13</v>
      </c>
      <c r="F215" s="472" t="s">
        <v>14</v>
      </c>
      <c r="G215" s="472" t="s">
        <v>15</v>
      </c>
      <c r="H215" s="472" t="s">
        <v>16</v>
      </c>
      <c r="I215" s="472" t="s">
        <v>17</v>
      </c>
      <c r="J215" s="472" t="s">
        <v>18</v>
      </c>
      <c r="K215" s="472" t="s">
        <v>19</v>
      </c>
      <c r="L215" s="472" t="s">
        <v>20</v>
      </c>
      <c r="M215" s="472" t="s">
        <v>21</v>
      </c>
      <c r="N215" s="472" t="s">
        <v>22</v>
      </c>
      <c r="O215" s="472" t="s">
        <v>23</v>
      </c>
      <c r="P215" s="472" t="s">
        <v>24</v>
      </c>
      <c r="Q215" s="472" t="s">
        <v>25</v>
      </c>
      <c r="R215" s="472" t="s">
        <v>26</v>
      </c>
      <c r="S215" s="472" t="s">
        <v>27</v>
      </c>
      <c r="T215" s="472" t="s">
        <v>28</v>
      </c>
      <c r="U215" s="472" t="s">
        <v>29</v>
      </c>
      <c r="V215" s="472" t="s">
        <v>30</v>
      </c>
      <c r="W215" s="472" t="s">
        <v>31</v>
      </c>
      <c r="X215" s="472" t="s">
        <v>32</v>
      </c>
      <c r="Y215" s="472" t="s">
        <v>33</v>
      </c>
      <c r="Z215" s="472" t="s">
        <v>34</v>
      </c>
      <c r="AA215" s="472" t="s">
        <v>35</v>
      </c>
      <c r="AB215" s="472" t="s">
        <v>36</v>
      </c>
      <c r="AC215" s="472" t="s">
        <v>37</v>
      </c>
      <c r="AD215" s="472" t="s">
        <v>38</v>
      </c>
      <c r="AE215" s="472" t="s">
        <v>39</v>
      </c>
      <c r="AF215" s="472" t="s">
        <v>40</v>
      </c>
      <c r="AG215" s="472" t="s">
        <v>41</v>
      </c>
      <c r="AH215" s="472" t="s">
        <v>42</v>
      </c>
      <c r="AI215" s="472" t="s">
        <v>43</v>
      </c>
      <c r="AJ215" s="472" t="s">
        <v>44</v>
      </c>
      <c r="AK215" s="472" t="s">
        <v>45</v>
      </c>
      <c r="AL215" s="472" t="s">
        <v>46</v>
      </c>
      <c r="AM215" s="472" t="s">
        <v>47</v>
      </c>
      <c r="AN215" s="472" t="s">
        <v>66</v>
      </c>
      <c r="AO215" s="472" t="s">
        <v>48</v>
      </c>
      <c r="AP215" s="472" t="s">
        <v>49</v>
      </c>
      <c r="AQ215" s="472" t="s">
        <v>50</v>
      </c>
      <c r="AR215" s="472" t="s">
        <v>51</v>
      </c>
      <c r="AS215" s="472" t="s">
        <v>52</v>
      </c>
      <c r="AT215" s="472" t="s">
        <v>53</v>
      </c>
      <c r="AU215" s="472" t="s">
        <v>54</v>
      </c>
      <c r="AV215" s="472" t="s">
        <v>55</v>
      </c>
      <c r="AW215" s="472" t="s">
        <v>56</v>
      </c>
      <c r="AX215" s="472" t="s">
        <v>58</v>
      </c>
      <c r="AY215" s="472" t="s">
        <v>57</v>
      </c>
      <c r="AZ215" s="472" t="s">
        <v>59</v>
      </c>
      <c r="BA215" s="472" t="s">
        <v>60</v>
      </c>
      <c r="BB215" s="472">
        <v>13</v>
      </c>
      <c r="BC215" s="472" t="s">
        <v>61</v>
      </c>
      <c r="BD215" s="472" t="s">
        <v>62</v>
      </c>
      <c r="BE215" s="472" t="s">
        <v>63</v>
      </c>
      <c r="BF215" s="472">
        <v>15</v>
      </c>
      <c r="BG215" s="472" t="s">
        <v>64</v>
      </c>
      <c r="BH215" s="472" t="s">
        <v>65</v>
      </c>
      <c r="BI215" s="556" t="s">
        <v>291</v>
      </c>
      <c r="BJ215" s="557" t="s">
        <v>289</v>
      </c>
      <c r="BK215" s="556" t="s">
        <v>70</v>
      </c>
      <c r="BL215" s="557" t="s">
        <v>289</v>
      </c>
      <c r="BM215" s="556" t="s">
        <v>290</v>
      </c>
      <c r="BN215" s="557" t="s">
        <v>289</v>
      </c>
      <c r="BO215" s="545" t="s">
        <v>263</v>
      </c>
      <c r="BP215" s="545"/>
    </row>
    <row r="216" spans="1:81" s="459" customFormat="1" ht="15.75" thickBot="1" x14ac:dyDescent="0.3">
      <c r="A216" s="469" t="s">
        <v>264</v>
      </c>
      <c r="B216" s="60">
        <f>B48</f>
        <v>465650.03198671999</v>
      </c>
      <c r="C216" s="61">
        <f t="shared" ref="C216:I216" si="211">C48</f>
        <v>20900.255314400019</v>
      </c>
      <c r="D216" s="61">
        <f t="shared" si="211"/>
        <v>11769.36656</v>
      </c>
      <c r="E216" s="61">
        <f t="shared" si="211"/>
        <v>29655.816250479995</v>
      </c>
      <c r="F216" s="62">
        <f t="shared" si="211"/>
        <v>38170.518168719973</v>
      </c>
      <c r="G216" s="61">
        <f t="shared" si="211"/>
        <v>38944.88012379998</v>
      </c>
      <c r="H216" s="62">
        <f t="shared" si="211"/>
        <v>30911.318253480014</v>
      </c>
      <c r="I216" s="61">
        <f t="shared" si="211"/>
        <v>80842.861591519963</v>
      </c>
      <c r="J216" s="317">
        <f>J55</f>
        <v>83395.92</v>
      </c>
      <c r="K216" s="318">
        <f t="shared" ref="K216:BH216" si="212">K55</f>
        <v>30107.233641029994</v>
      </c>
      <c r="L216" s="318">
        <f t="shared" si="212"/>
        <v>59703.264866280013</v>
      </c>
      <c r="M216" s="266">
        <f t="shared" si="212"/>
        <v>66990.281934134997</v>
      </c>
      <c r="N216" s="267">
        <f t="shared" si="212"/>
        <v>27674.134887839999</v>
      </c>
      <c r="O216" s="267">
        <f t="shared" si="212"/>
        <v>58299.586569420011</v>
      </c>
      <c r="P216" s="319">
        <f t="shared" si="212"/>
        <v>99796.409769420017</v>
      </c>
      <c r="Q216" s="268">
        <f t="shared" si="212"/>
        <v>73923.972853290019</v>
      </c>
      <c r="R216" s="266">
        <f t="shared" si="212"/>
        <v>13611.537035040003</v>
      </c>
      <c r="S216" s="267">
        <f t="shared" si="212"/>
        <v>37264.279926930009</v>
      </c>
      <c r="T216" s="268">
        <f t="shared" si="212"/>
        <v>53904.638723459888</v>
      </c>
      <c r="U216" s="268">
        <f t="shared" si="212"/>
        <v>75412.565400000007</v>
      </c>
      <c r="V216" s="266">
        <f t="shared" si="212"/>
        <v>15291.962100000002</v>
      </c>
      <c r="W216" s="269">
        <f t="shared" si="212"/>
        <v>79196.938800000004</v>
      </c>
      <c r="X216" s="270">
        <f t="shared" si="212"/>
        <v>46089.691200000001</v>
      </c>
      <c r="Y216" s="269">
        <f t="shared" si="212"/>
        <v>154987.60680000001</v>
      </c>
      <c r="Z216" s="301">
        <f t="shared" si="212"/>
        <v>87920.476800000004</v>
      </c>
      <c r="AA216" s="268">
        <f t="shared" si="212"/>
        <v>58126.4712</v>
      </c>
      <c r="AB216" s="301">
        <f t="shared" si="212"/>
        <v>19260.929800000002</v>
      </c>
      <c r="AC216" s="266">
        <f t="shared" si="212"/>
        <v>11265.045399999999</v>
      </c>
      <c r="AD216" s="266">
        <f t="shared" si="212"/>
        <v>34894.8868</v>
      </c>
      <c r="AE216" s="273">
        <f t="shared" si="212"/>
        <v>64953.676623079991</v>
      </c>
      <c r="AF216" s="266">
        <f t="shared" si="212"/>
        <v>12184.205081999997</v>
      </c>
      <c r="AG216" s="272">
        <f t="shared" si="212"/>
        <v>9086.4189779999997</v>
      </c>
      <c r="AH216" s="272">
        <f t="shared" si="212"/>
        <v>63317.81003275</v>
      </c>
      <c r="AI216" s="272">
        <f t="shared" si="212"/>
        <v>25148.2993216</v>
      </c>
      <c r="AJ216" s="273">
        <f t="shared" si="212"/>
        <v>25999.386817039998</v>
      </c>
      <c r="AK216" s="301">
        <f t="shared" si="212"/>
        <v>7071.9310301023997</v>
      </c>
      <c r="AL216" s="268">
        <f t="shared" si="212"/>
        <v>19157.1697065056</v>
      </c>
      <c r="AM216" s="272">
        <f t="shared" si="212"/>
        <v>35644.681564799997</v>
      </c>
      <c r="AN216" s="268">
        <f t="shared" si="212"/>
        <v>33169.965228400004</v>
      </c>
      <c r="AO216" s="273">
        <f t="shared" si="212"/>
        <v>19596.724839999999</v>
      </c>
      <c r="AP216" s="273">
        <f t="shared" si="212"/>
        <v>34725.908444919995</v>
      </c>
      <c r="AQ216" s="524">
        <f>AQ55/2</f>
        <v>140778</v>
      </c>
      <c r="AR216" s="524">
        <f>AQ55/2</f>
        <v>140778</v>
      </c>
      <c r="AS216" s="105">
        <f t="shared" si="212"/>
        <v>28130.906058640001</v>
      </c>
      <c r="AT216" s="335">
        <f t="shared" si="212"/>
        <v>53519.949008064003</v>
      </c>
      <c r="AU216" s="273">
        <f t="shared" si="212"/>
        <v>30633.211193200001</v>
      </c>
      <c r="AV216" s="266">
        <f t="shared" si="212"/>
        <v>45583.817195840049</v>
      </c>
      <c r="AW216" s="268">
        <f t="shared" si="212"/>
        <v>30413.881959999962</v>
      </c>
      <c r="AX216" s="266">
        <f t="shared" si="212"/>
        <v>23763.39084</v>
      </c>
      <c r="AY216" s="266">
        <f t="shared" si="212"/>
        <v>47778.989803999983</v>
      </c>
      <c r="AZ216" s="266">
        <f t="shared" si="212"/>
        <v>88492.66942249985</v>
      </c>
      <c r="BA216" s="523">
        <f t="shared" si="212"/>
        <v>25522.25221391999</v>
      </c>
      <c r="BB216" s="385">
        <f t="shared" si="212"/>
        <v>112933.32157099972</v>
      </c>
      <c r="BC216" s="267">
        <f t="shared" si="212"/>
        <v>26507.139206240012</v>
      </c>
      <c r="BD216" s="266">
        <f t="shared" si="212"/>
        <v>27961.389616160021</v>
      </c>
      <c r="BE216" s="267">
        <f t="shared" si="212"/>
        <v>75576.105337040048</v>
      </c>
      <c r="BF216" s="273">
        <f t="shared" si="212"/>
        <v>65901.325171499688</v>
      </c>
      <c r="BG216" s="307">
        <f t="shared" si="212"/>
        <v>130533.29012360002</v>
      </c>
      <c r="BH216" s="579">
        <f t="shared" si="212"/>
        <v>78344.609116200008</v>
      </c>
      <c r="BI216" s="582">
        <f>SUM(B216:BH216)</f>
        <v>3427171.3082630672</v>
      </c>
      <c r="BJ216" s="583"/>
      <c r="BK216" s="582">
        <f>SUM(B216:I216)</f>
        <v>716845.04824911989</v>
      </c>
      <c r="BL216" s="583"/>
      <c r="BM216" s="582">
        <f>SUM(J216:BH216)</f>
        <v>2710326.2600139459</v>
      </c>
      <c r="BN216" s="583"/>
      <c r="BO216" s="580"/>
      <c r="BP216" s="280"/>
      <c r="BQ216" s="580"/>
      <c r="BR216" s="580"/>
      <c r="BS216" s="580"/>
      <c r="BT216" s="580"/>
      <c r="BU216" s="580"/>
      <c r="BV216" s="581"/>
      <c r="BW216" s="580"/>
      <c r="BX216" s="543"/>
      <c r="BY216" s="543"/>
      <c r="BZ216" s="543"/>
      <c r="CA216" s="543"/>
      <c r="CB216" s="543"/>
      <c r="CC216" s="543"/>
    </row>
    <row r="217" spans="1:81" x14ac:dyDescent="0.25">
      <c r="A217" s="528" t="s">
        <v>276</v>
      </c>
      <c r="B217" s="531"/>
      <c r="C217" s="531"/>
      <c r="D217" s="531"/>
      <c r="E217" s="531"/>
      <c r="F217" s="531"/>
      <c r="G217" s="531"/>
      <c r="H217" s="531"/>
      <c r="I217" s="531"/>
      <c r="J217" s="531"/>
      <c r="K217" s="531"/>
      <c r="L217" s="531"/>
      <c r="M217" s="531"/>
      <c r="N217" s="531"/>
      <c r="O217" s="531"/>
      <c r="P217" s="531"/>
      <c r="Q217" s="531"/>
      <c r="R217" s="531"/>
      <c r="S217" s="531"/>
      <c r="T217" s="531"/>
      <c r="U217" s="531"/>
      <c r="V217" s="531"/>
      <c r="W217" s="531"/>
      <c r="X217" s="531"/>
      <c r="Y217" s="531"/>
      <c r="Z217" s="531"/>
      <c r="AA217" s="531"/>
      <c r="AB217" s="531"/>
      <c r="AC217" s="531"/>
      <c r="AD217" s="531"/>
      <c r="AE217" s="531"/>
      <c r="AF217" s="531"/>
      <c r="AG217" s="531"/>
      <c r="AH217" s="531"/>
      <c r="AI217" s="531"/>
      <c r="AJ217" s="531"/>
      <c r="AK217" s="531"/>
      <c r="AL217" s="531"/>
      <c r="AM217" s="531"/>
      <c r="AN217" s="531"/>
      <c r="AO217" s="531"/>
      <c r="AP217" s="531"/>
      <c r="AQ217" s="531"/>
      <c r="AR217" s="531"/>
      <c r="AS217" s="531"/>
      <c r="AT217" s="531"/>
      <c r="AU217" s="531"/>
      <c r="AV217" s="531"/>
      <c r="AW217" s="531"/>
      <c r="AX217" s="531"/>
      <c r="AY217" s="531"/>
      <c r="AZ217" s="531"/>
      <c r="BA217" s="531"/>
      <c r="BB217" s="531"/>
      <c r="BC217" s="531"/>
      <c r="BD217" s="531"/>
      <c r="BE217" s="531"/>
      <c r="BF217" s="531"/>
      <c r="BG217" s="531"/>
      <c r="BH217" s="531"/>
      <c r="BI217" s="568"/>
      <c r="BJ217" s="569"/>
      <c r="BK217" s="568"/>
      <c r="BL217" s="569"/>
      <c r="BM217" s="568"/>
      <c r="BN217" s="570"/>
      <c r="BO217" s="527" t="s">
        <v>276</v>
      </c>
      <c r="BP217" s="571"/>
    </row>
    <row r="218" spans="1:81" x14ac:dyDescent="0.25">
      <c r="A218" s="459" t="s">
        <v>277</v>
      </c>
      <c r="B218" s="450">
        <v>68051.199999999997</v>
      </c>
      <c r="C218" s="450">
        <v>1845</v>
      </c>
      <c r="D218" s="450">
        <v>1025</v>
      </c>
      <c r="E218" s="450">
        <v>4249.76</v>
      </c>
      <c r="F218" s="450">
        <v>14937.74</v>
      </c>
      <c r="G218" s="450">
        <v>1804</v>
      </c>
      <c r="H218" s="450">
        <v>1197.6099999999999</v>
      </c>
      <c r="I218" s="450">
        <v>6934.44</v>
      </c>
      <c r="J218" s="450">
        <v>15313</v>
      </c>
      <c r="K218" s="450">
        <v>1148</v>
      </c>
      <c r="L218" s="450">
        <v>8705.92</v>
      </c>
      <c r="M218" s="450">
        <v>14762.1</v>
      </c>
      <c r="N218" s="450">
        <v>1841.31</v>
      </c>
      <c r="O218" s="450">
        <v>4005.3999999999996</v>
      </c>
      <c r="P218" s="450">
        <v>1393.18</v>
      </c>
      <c r="Q218" s="450">
        <v>7214.75</v>
      </c>
      <c r="R218" s="450">
        <v>1146.3599999999999</v>
      </c>
      <c r="S218" s="450">
        <v>2470.25</v>
      </c>
      <c r="T218" s="450">
        <v>7633.36</v>
      </c>
      <c r="U218" s="450">
        <v>8478.7799999999988</v>
      </c>
      <c r="V218" s="450">
        <v>1071.74</v>
      </c>
      <c r="W218" s="450">
        <v>2393.9900000000002</v>
      </c>
      <c r="X218" s="450">
        <v>3520.7799999999997</v>
      </c>
      <c r="Y218" s="450">
        <v>15352.91</v>
      </c>
      <c r="Z218" s="450">
        <v>4185.28</v>
      </c>
      <c r="AA218" s="577">
        <v>4147.67</v>
      </c>
      <c r="AB218" s="450">
        <v>1555.13</v>
      </c>
      <c r="AC218" s="450">
        <v>1107</v>
      </c>
      <c r="AD218" s="450">
        <v>1271</v>
      </c>
      <c r="AE218" s="450">
        <v>9724.36</v>
      </c>
      <c r="AF218" s="450">
        <v>1189</v>
      </c>
      <c r="AG218" s="450">
        <v>984</v>
      </c>
      <c r="AH218" s="450">
        <v>17013</v>
      </c>
      <c r="AI218" s="450">
        <v>1377</v>
      </c>
      <c r="AJ218" s="450">
        <v>7503.29</v>
      </c>
      <c r="AK218" s="450">
        <v>531.77</v>
      </c>
      <c r="AL218" s="450">
        <v>1104.1300000000001</v>
      </c>
      <c r="AM218" s="450">
        <v>1722</v>
      </c>
      <c r="AN218" s="450">
        <v>3868.05</v>
      </c>
      <c r="AO218" s="450">
        <v>1189</v>
      </c>
      <c r="AP218" s="450">
        <v>6200</v>
      </c>
      <c r="AQ218" s="450">
        <v>9116.58</v>
      </c>
      <c r="AR218" s="450">
        <v>9116.58</v>
      </c>
      <c r="AS218" s="450">
        <v>2004.08</v>
      </c>
      <c r="AT218" s="450">
        <v>10544.36</v>
      </c>
      <c r="AU218" s="450">
        <v>7922</v>
      </c>
      <c r="AV218" s="450">
        <v>6632.96</v>
      </c>
      <c r="AW218" s="450">
        <v>1594.9</v>
      </c>
      <c r="AX218" s="450">
        <v>2050</v>
      </c>
      <c r="AY218" s="450">
        <v>4936.18</v>
      </c>
      <c r="AZ218" s="450">
        <v>7578.83</v>
      </c>
      <c r="BA218" s="450">
        <v>2252.13</v>
      </c>
      <c r="BB218" s="450">
        <v>8433.68</v>
      </c>
      <c r="BC218" s="450">
        <v>1373.9099999999999</v>
      </c>
      <c r="BD218" s="450">
        <v>1148</v>
      </c>
      <c r="BE218" s="450">
        <v>1988.5</v>
      </c>
      <c r="BF218" s="450">
        <v>20373</v>
      </c>
      <c r="BG218" s="450">
        <v>14197.12</v>
      </c>
      <c r="BH218" s="450">
        <v>7431.64</v>
      </c>
      <c r="BI218" s="558">
        <f>SUM(B218:BH218)</f>
        <v>379862.71</v>
      </c>
      <c r="BJ218" s="559">
        <f>BI218/BI$216</f>
        <v>0.11083855338194902</v>
      </c>
      <c r="BK218" s="558">
        <f>SUM(B218:I218)</f>
        <v>100044.75</v>
      </c>
      <c r="BL218" s="559">
        <f>BK218/BK$216</f>
        <v>0.13956258782055808</v>
      </c>
      <c r="BM218" s="558">
        <f>SUM(J218:BH218)</f>
        <v>279817.95999999996</v>
      </c>
      <c r="BN218" s="559">
        <f>BM218/BM$216</f>
        <v>0.10324143042415866</v>
      </c>
      <c r="BO218" s="542" t="s">
        <v>277</v>
      </c>
    </row>
    <row r="219" spans="1:81" x14ac:dyDescent="0.25">
      <c r="A219" s="459" t="s">
        <v>278</v>
      </c>
      <c r="B219" s="450">
        <v>18240.84</v>
      </c>
      <c r="C219" s="450">
        <v>675</v>
      </c>
      <c r="D219" s="450">
        <v>375</v>
      </c>
      <c r="E219" s="450">
        <v>1787.52</v>
      </c>
      <c r="F219" s="450">
        <v>1662.8999999999999</v>
      </c>
      <c r="G219" s="450">
        <v>660</v>
      </c>
      <c r="H219" s="450">
        <v>438.15</v>
      </c>
      <c r="I219" s="450">
        <v>2933.88</v>
      </c>
      <c r="J219" s="450">
        <v>4167</v>
      </c>
      <c r="K219" s="450">
        <v>420</v>
      </c>
      <c r="L219" s="450">
        <v>2180.4</v>
      </c>
      <c r="M219" s="450">
        <v>2692.35</v>
      </c>
      <c r="N219" s="450">
        <v>673.65</v>
      </c>
      <c r="O219" s="450">
        <v>1810.44</v>
      </c>
      <c r="P219" s="450">
        <v>509.70000000000005</v>
      </c>
      <c r="Q219" s="450">
        <v>2849.3100000000004</v>
      </c>
      <c r="R219" s="450">
        <v>419.4</v>
      </c>
      <c r="S219" s="450">
        <v>903.75</v>
      </c>
      <c r="T219" s="450">
        <v>2023.44</v>
      </c>
      <c r="U219" s="450">
        <v>2431.0200000000004</v>
      </c>
      <c r="V219" s="450">
        <v>392.1</v>
      </c>
      <c r="W219" s="450">
        <v>875.85</v>
      </c>
      <c r="X219" s="450">
        <v>1754.1</v>
      </c>
      <c r="Y219" s="450">
        <v>2913.09</v>
      </c>
      <c r="Z219" s="450">
        <v>1531.2</v>
      </c>
      <c r="AA219" s="577">
        <v>1752.33</v>
      </c>
      <c r="AB219" s="450">
        <v>568.95000000000005</v>
      </c>
      <c r="AC219" s="450">
        <v>405</v>
      </c>
      <c r="AD219" s="450">
        <v>465</v>
      </c>
      <c r="AE219" s="450">
        <v>2577.84</v>
      </c>
      <c r="AF219" s="450">
        <v>435</v>
      </c>
      <c r="AG219" s="450">
        <v>360</v>
      </c>
      <c r="AH219" s="450">
        <v>2523.7799999999997</v>
      </c>
      <c r="AI219" s="450">
        <v>765</v>
      </c>
      <c r="AJ219" s="450">
        <v>1689.4499999999998</v>
      </c>
      <c r="AK219" s="450">
        <v>194.54999999999998</v>
      </c>
      <c r="AL219" s="450">
        <v>403.95</v>
      </c>
      <c r="AM219" s="450">
        <v>336</v>
      </c>
      <c r="AN219" s="450">
        <v>1906.8</v>
      </c>
      <c r="AO219" s="450">
        <v>435</v>
      </c>
      <c r="AP219" s="450">
        <v>1350.27</v>
      </c>
      <c r="AQ219" s="450">
        <v>2096.145</v>
      </c>
      <c r="AR219" s="450">
        <v>2096.145</v>
      </c>
      <c r="AS219" s="450">
        <v>733.19999999999993</v>
      </c>
      <c r="AT219" s="450">
        <v>1589.4</v>
      </c>
      <c r="AU219" s="450">
        <v>860</v>
      </c>
      <c r="AV219" s="450">
        <v>1972.8</v>
      </c>
      <c r="AW219" s="450">
        <v>583.5</v>
      </c>
      <c r="AX219" s="450">
        <v>750</v>
      </c>
      <c r="AY219" s="450">
        <v>1911.06</v>
      </c>
      <c r="AZ219" s="450">
        <v>2174.3999999999996</v>
      </c>
      <c r="BA219" s="450">
        <v>823.95</v>
      </c>
      <c r="BB219" s="450">
        <v>5429.07</v>
      </c>
      <c r="BC219" s="450">
        <v>502.65</v>
      </c>
      <c r="BD219" s="450">
        <v>420</v>
      </c>
      <c r="BE219" s="450">
        <v>727.5</v>
      </c>
      <c r="BF219" s="450">
        <v>2550</v>
      </c>
      <c r="BG219" s="450">
        <v>5594.56</v>
      </c>
      <c r="BH219" s="450">
        <v>5100.32</v>
      </c>
      <c r="BI219" s="558">
        <f t="shared" ref="BI219:BI220" si="213">SUM(B219:BH219)</f>
        <v>107403.70999999999</v>
      </c>
      <c r="BJ219" s="559">
        <f t="shared" ref="BJ219:BJ229" si="214">BI219/BI$216</f>
        <v>3.1338879892302066E-2</v>
      </c>
      <c r="BK219" s="558">
        <f t="shared" ref="BK219:BK220" si="215">SUM(B219:I219)</f>
        <v>26773.290000000005</v>
      </c>
      <c r="BL219" s="559">
        <f t="shared" ref="BL219:BL229" si="216">BK219/BK$216</f>
        <v>3.7348782788404894E-2</v>
      </c>
      <c r="BM219" s="558">
        <f t="shared" ref="BM219:BM229" si="217">SUM(J219:BH219)</f>
        <v>80630.419999999984</v>
      </c>
      <c r="BN219" s="559">
        <f t="shared" ref="BN219:BN229" si="218">BM219/BM$216</f>
        <v>2.9749340951884185E-2</v>
      </c>
      <c r="BO219" s="542" t="s">
        <v>278</v>
      </c>
    </row>
    <row r="220" spans="1:81" x14ac:dyDescent="0.25">
      <c r="A220" s="459" t="s">
        <v>279</v>
      </c>
      <c r="B220" s="450">
        <v>27535.560905333336</v>
      </c>
      <c r="C220" s="450">
        <v>1249.2302733333345</v>
      </c>
      <c r="D220" s="450">
        <v>643.21418666666671</v>
      </c>
      <c r="E220" s="450">
        <v>1864.176689333337</v>
      </c>
      <c r="F220" s="450">
        <v>2373.3542173333312</v>
      </c>
      <c r="G220" s="450">
        <v>2449.1124433333339</v>
      </c>
      <c r="H220" s="450">
        <v>1934.6987060000004</v>
      </c>
      <c r="I220" s="450">
        <v>5108.2915439999924</v>
      </c>
      <c r="J220" s="450">
        <v>5187.1262800000013</v>
      </c>
      <c r="K220" s="450">
        <v>1883.5260868333328</v>
      </c>
      <c r="L220" s="450">
        <v>3475.6235319999978</v>
      </c>
      <c r="M220" s="450">
        <v>3865.7823898333322</v>
      </c>
      <c r="N220" s="450">
        <v>1623.7746959999993</v>
      </c>
      <c r="O220" s="450">
        <v>3358.2882979999972</v>
      </c>
      <c r="P220" s="450">
        <v>5738.378298000006</v>
      </c>
      <c r="Q220" s="450">
        <v>4247.0030510000024</v>
      </c>
      <c r="R220" s="450">
        <v>799.2367093333329</v>
      </c>
      <c r="S220" s="450">
        <v>2190.4884336666678</v>
      </c>
      <c r="T220" s="450">
        <v>3113.2644406666586</v>
      </c>
      <c r="U220" s="450">
        <v>4368.1592080000019</v>
      </c>
      <c r="V220" s="450">
        <v>893.27957066666443</v>
      </c>
      <c r="W220" s="450">
        <v>5073.6018073333298</v>
      </c>
      <c r="X220" s="450">
        <v>2928.3584613333319</v>
      </c>
      <c r="Y220" s="450">
        <v>10624.108078999998</v>
      </c>
      <c r="Z220" s="450">
        <v>6105.7870413333394</v>
      </c>
      <c r="AA220" s="577">
        <v>3623.1846039999996</v>
      </c>
      <c r="AB220" s="450">
        <v>1223.8851446666642</v>
      </c>
      <c r="AC220" s="450">
        <v>716.30668666666497</v>
      </c>
      <c r="AD220" s="450">
        <v>1999.5259133333348</v>
      </c>
      <c r="AE220" s="450">
        <v>3765.5260606666657</v>
      </c>
      <c r="AF220" s="450">
        <v>711.35009999999909</v>
      </c>
      <c r="AG220" s="450">
        <v>547.08526666666637</v>
      </c>
      <c r="AH220" s="450">
        <v>3788.8045083333368</v>
      </c>
      <c r="AI220" s="450">
        <v>1517.9632533333327</v>
      </c>
      <c r="AJ220" s="450">
        <v>1508.2390479999995</v>
      </c>
      <c r="AK220" s="450">
        <v>430.49978982666624</v>
      </c>
      <c r="AL220" s="450">
        <v>1177.6864273733324</v>
      </c>
      <c r="AM220" s="450">
        <v>2192.4119866666638</v>
      </c>
      <c r="AN220" s="450">
        <v>2024.1359350000009</v>
      </c>
      <c r="AO220" s="450">
        <v>1206.6851666666662</v>
      </c>
      <c r="AP220" s="450">
        <v>2087.8457488333297</v>
      </c>
      <c r="AQ220" s="450">
        <v>14424.440573604166</v>
      </c>
      <c r="AR220" s="450">
        <v>14424.440573604166</v>
      </c>
      <c r="AS220" s="450">
        <v>1746.0150009999986</v>
      </c>
      <c r="AT220" s="450">
        <v>3348.105584266666</v>
      </c>
      <c r="AU220" s="450">
        <v>1875.9079216666662</v>
      </c>
      <c r="AV220" s="450">
        <v>2756.8383560000025</v>
      </c>
      <c r="AW220" s="450">
        <v>1872.4431666666642</v>
      </c>
      <c r="AX220" s="450">
        <v>1310.7182799999998</v>
      </c>
      <c r="AY220" s="450">
        <v>2600.036067999999</v>
      </c>
      <c r="AZ220" s="450">
        <v>4736.5955574999925</v>
      </c>
      <c r="BA220" s="450">
        <v>1595.305244666665</v>
      </c>
      <c r="BB220" s="450">
        <v>6061.6835569999921</v>
      </c>
      <c r="BC220" s="450">
        <v>1629.8799660000004</v>
      </c>
      <c r="BD220" s="450">
        <v>1711.4028606666677</v>
      </c>
      <c r="BE220" s="450">
        <v>4614.9973943333362</v>
      </c>
      <c r="BF220" s="450">
        <v>4012.4198699999811</v>
      </c>
      <c r="BG220" s="450">
        <v>7848.8411813333323</v>
      </c>
      <c r="BH220" s="450">
        <v>4698.8527826666641</v>
      </c>
      <c r="BI220" s="558">
        <f t="shared" si="213"/>
        <v>218423.48492734155</v>
      </c>
      <c r="BJ220" s="559">
        <f t="shared" si="214"/>
        <v>6.3732876264665408E-2</v>
      </c>
      <c r="BK220" s="558">
        <f t="shared" si="215"/>
        <v>43157.638965333332</v>
      </c>
      <c r="BL220" s="559">
        <f t="shared" si="216"/>
        <v>6.0204976055487899E-2</v>
      </c>
      <c r="BM220" s="558">
        <f t="shared" si="217"/>
        <v>175265.84596200823</v>
      </c>
      <c r="BN220" s="559">
        <f t="shared" si="218"/>
        <v>6.466595868834861E-2</v>
      </c>
      <c r="BO220" s="542" t="s">
        <v>279</v>
      </c>
    </row>
    <row r="221" spans="1:81" x14ac:dyDescent="0.25">
      <c r="A221" s="528" t="s">
        <v>280</v>
      </c>
      <c r="B221" s="531"/>
      <c r="C221" s="531"/>
      <c r="D221" s="531"/>
      <c r="E221" s="531"/>
      <c r="F221" s="531"/>
      <c r="G221" s="531"/>
      <c r="H221" s="531"/>
      <c r="I221" s="531"/>
      <c r="J221" s="531"/>
      <c r="K221" s="531"/>
      <c r="L221" s="531"/>
      <c r="M221" s="531"/>
      <c r="N221" s="531"/>
      <c r="O221" s="531"/>
      <c r="P221" s="531"/>
      <c r="Q221" s="531"/>
      <c r="R221" s="531"/>
      <c r="S221" s="531"/>
      <c r="T221" s="531"/>
      <c r="U221" s="531"/>
      <c r="V221" s="531"/>
      <c r="W221" s="531"/>
      <c r="X221" s="531"/>
      <c r="Y221" s="531"/>
      <c r="Z221" s="531"/>
      <c r="AA221" s="550"/>
      <c r="AB221" s="531"/>
      <c r="AC221" s="531"/>
      <c r="AD221" s="531"/>
      <c r="AE221" s="531"/>
      <c r="AF221" s="531"/>
      <c r="AG221" s="531"/>
      <c r="AH221" s="531"/>
      <c r="AI221" s="531"/>
      <c r="AJ221" s="531"/>
      <c r="AK221" s="531"/>
      <c r="AL221" s="531"/>
      <c r="AM221" s="531"/>
      <c r="AN221" s="531"/>
      <c r="AO221" s="531"/>
      <c r="AP221" s="531"/>
      <c r="AQ221" s="531">
        <v>0</v>
      </c>
      <c r="AR221" s="531">
        <v>0</v>
      </c>
      <c r="AS221" s="531"/>
      <c r="AT221" s="531"/>
      <c r="AU221" s="531"/>
      <c r="AV221" s="531"/>
      <c r="AW221" s="531"/>
      <c r="AX221" s="531"/>
      <c r="AY221" s="531"/>
      <c r="AZ221" s="531"/>
      <c r="BA221" s="531"/>
      <c r="BB221" s="531"/>
      <c r="BC221" s="531"/>
      <c r="BD221" s="531"/>
      <c r="BE221" s="531"/>
      <c r="BF221" s="531"/>
      <c r="BG221" s="531"/>
      <c r="BH221" s="531"/>
      <c r="BI221" s="568"/>
      <c r="BJ221" s="569"/>
      <c r="BK221" s="572"/>
      <c r="BL221" s="569"/>
      <c r="BM221" s="572"/>
      <c r="BN221" s="590"/>
      <c r="BO221" s="527" t="s">
        <v>280</v>
      </c>
      <c r="BP221" s="571"/>
    </row>
    <row r="222" spans="1:81" x14ac:dyDescent="0.25">
      <c r="A222" s="459" t="s">
        <v>281</v>
      </c>
      <c r="B222" s="450">
        <v>40323.599999999999</v>
      </c>
      <c r="C222" s="450">
        <v>2475.0000000000041</v>
      </c>
      <c r="D222" s="450">
        <v>1375</v>
      </c>
      <c r="E222" s="450">
        <v>3341.6</v>
      </c>
      <c r="F222" s="450">
        <v>2619.6999999999944</v>
      </c>
      <c r="G222" s="450">
        <v>2419.9999999999955</v>
      </c>
      <c r="H222" s="450">
        <v>1606.5500000000036</v>
      </c>
      <c r="I222" s="450">
        <v>7125.399999999996</v>
      </c>
      <c r="J222" s="450">
        <v>5895.0000000000055</v>
      </c>
      <c r="K222" s="450">
        <v>1539.9999999999984</v>
      </c>
      <c r="L222" s="450">
        <v>4765.5999999999995</v>
      </c>
      <c r="M222" s="450">
        <v>4452</v>
      </c>
      <c r="N222" s="450">
        <v>2470.0499999999997</v>
      </c>
      <c r="O222" s="450">
        <v>3138.6</v>
      </c>
      <c r="P222" s="450">
        <v>0</v>
      </c>
      <c r="Q222" s="450">
        <v>4114.6499999999996</v>
      </c>
      <c r="R222" s="450">
        <v>1537.8</v>
      </c>
      <c r="S222" s="450">
        <v>3313.75</v>
      </c>
      <c r="T222" s="450">
        <v>3588.3999999999774</v>
      </c>
      <c r="U222" s="450">
        <v>4831.7000000000116</v>
      </c>
      <c r="V222" s="450">
        <v>1437.6999999999866</v>
      </c>
      <c r="W222" s="450">
        <v>3211.4499999999994</v>
      </c>
      <c r="X222" s="450">
        <v>2622.8999999999996</v>
      </c>
      <c r="Y222" s="450">
        <v>5249.6499999999896</v>
      </c>
      <c r="Z222" s="450">
        <v>5614.3999999999987</v>
      </c>
      <c r="AA222" s="578">
        <v>3207.0499999999993</v>
      </c>
      <c r="AB222" s="450">
        <v>2086.1499999999878</v>
      </c>
      <c r="AC222" s="450">
        <v>1484.9999999999936</v>
      </c>
      <c r="AD222" s="450">
        <v>1704.9999999999968</v>
      </c>
      <c r="AE222" s="450">
        <v>6159.4000000000005</v>
      </c>
      <c r="AF222" s="450">
        <v>1595</v>
      </c>
      <c r="AG222" s="450">
        <v>1320</v>
      </c>
      <c r="AH222" s="450">
        <v>5944.2</v>
      </c>
      <c r="AI222" s="450">
        <v>2805</v>
      </c>
      <c r="AJ222" s="450">
        <v>1448.1</v>
      </c>
      <c r="AK222" s="450">
        <v>713.34999999999991</v>
      </c>
      <c r="AL222" s="450">
        <v>1481.15</v>
      </c>
      <c r="AM222" s="450">
        <v>2310</v>
      </c>
      <c r="AN222" s="450">
        <v>3117.25</v>
      </c>
      <c r="AO222" s="450">
        <v>1595</v>
      </c>
      <c r="AP222" s="450">
        <v>1500.3000000000002</v>
      </c>
      <c r="AQ222" s="450">
        <v>4681.9500000000007</v>
      </c>
      <c r="AR222" s="450">
        <v>4681.9500000000007</v>
      </c>
      <c r="AS222" s="450">
        <v>2688.4</v>
      </c>
      <c r="AT222" s="450">
        <v>5827.8</v>
      </c>
      <c r="AU222" s="450">
        <v>2022.5</v>
      </c>
      <c r="AV222" s="450">
        <v>2596.8000000000129</v>
      </c>
      <c r="AW222" s="450">
        <v>2139.4999999999927</v>
      </c>
      <c r="AX222" s="450">
        <v>2750</v>
      </c>
      <c r="AY222" s="450">
        <v>4407.299999999992</v>
      </c>
      <c r="AZ222" s="450">
        <v>3705.1499999999805</v>
      </c>
      <c r="BA222" s="450">
        <v>3021.1499999999974</v>
      </c>
      <c r="BB222" s="450">
        <v>8120.8199999999269</v>
      </c>
      <c r="BC222" s="450">
        <v>1843.0499999999995</v>
      </c>
      <c r="BD222" s="450">
        <v>1540.0000000000064</v>
      </c>
      <c r="BE222" s="450">
        <v>2667.5000000000127</v>
      </c>
      <c r="BF222" s="450">
        <v>4864.9999999999382</v>
      </c>
      <c r="BG222" s="450">
        <v>6000</v>
      </c>
      <c r="BH222" s="450">
        <v>3000</v>
      </c>
      <c r="BI222" s="558">
        <f t="shared" ref="BI222:BI229" si="219">SUM(B222:BH222)</f>
        <v>224101.3199999998</v>
      </c>
      <c r="BJ222" s="559">
        <f t="shared" si="214"/>
        <v>6.5389588042967461E-2</v>
      </c>
      <c r="BK222" s="558">
        <f t="shared" ref="BK222:BK229" si="220">SUM(B222:I222)</f>
        <v>61286.849999999991</v>
      </c>
      <c r="BL222" s="559">
        <f t="shared" si="216"/>
        <v>8.5495254727213268E-2</v>
      </c>
      <c r="BM222" s="558">
        <f t="shared" si="217"/>
        <v>162814.46999999977</v>
      </c>
      <c r="BN222" s="559">
        <f t="shared" si="218"/>
        <v>6.0071908095360449E-2</v>
      </c>
      <c r="BO222" s="542" t="s">
        <v>281</v>
      </c>
    </row>
    <row r="223" spans="1:81" x14ac:dyDescent="0.25">
      <c r="A223" s="459" t="s">
        <v>282</v>
      </c>
      <c r="B223" s="450">
        <v>109237.59999999999</v>
      </c>
      <c r="C223" s="450">
        <v>6300.00000000001</v>
      </c>
      <c r="D223" s="450">
        <v>3500</v>
      </c>
      <c r="E223" s="450">
        <v>9373.5999999999876</v>
      </c>
      <c r="F223" s="450">
        <v>7544.9999999999782</v>
      </c>
      <c r="G223" s="450">
        <v>6159.9999999999882</v>
      </c>
      <c r="H223" s="450">
        <v>5548.0000000000073</v>
      </c>
      <c r="I223" s="450">
        <v>19118.39999999998</v>
      </c>
      <c r="J223" s="450">
        <v>17540.000000000018</v>
      </c>
      <c r="K223" s="450">
        <v>3919.9999999999964</v>
      </c>
      <c r="L223" s="450">
        <v>13304.200000000008</v>
      </c>
      <c r="M223" s="450">
        <v>13168.75</v>
      </c>
      <c r="N223" s="450">
        <v>6291</v>
      </c>
      <c r="O223" s="450">
        <v>8902.5999999999985</v>
      </c>
      <c r="P223" s="450">
        <v>4077.6</v>
      </c>
      <c r="Q223" s="450">
        <v>12501.6</v>
      </c>
      <c r="R223" s="450">
        <v>3355.2</v>
      </c>
      <c r="S223" s="450">
        <v>7245</v>
      </c>
      <c r="T223" s="450">
        <v>10158.399999999927</v>
      </c>
      <c r="U223" s="450">
        <v>13237.000000000047</v>
      </c>
      <c r="V223" s="450">
        <v>3659.5999999999663</v>
      </c>
      <c r="W223" s="450">
        <v>8179.0000000000073</v>
      </c>
      <c r="X223" s="450">
        <v>8683.1999999999935</v>
      </c>
      <c r="Y223" s="450">
        <v>15440.399999999983</v>
      </c>
      <c r="Z223" s="450">
        <v>14368</v>
      </c>
      <c r="AA223" s="578">
        <v>9350.5500000000065</v>
      </c>
      <c r="AB223" s="450">
        <v>5312.9999999999827</v>
      </c>
      <c r="AC223" s="450">
        <v>3779.9999999999841</v>
      </c>
      <c r="AD223" s="450">
        <v>3719.9999999999936</v>
      </c>
      <c r="AE223" s="450">
        <v>14951.1</v>
      </c>
      <c r="AF223" s="450">
        <v>3480</v>
      </c>
      <c r="AG223" s="450">
        <v>2880</v>
      </c>
      <c r="AH223" s="450">
        <v>14527.8</v>
      </c>
      <c r="AI223" s="450">
        <v>6120</v>
      </c>
      <c r="AJ223" s="450">
        <v>4611.1499999999996</v>
      </c>
      <c r="AK223" s="450">
        <v>1556.4</v>
      </c>
      <c r="AL223" s="450">
        <v>3234</v>
      </c>
      <c r="AM223" s="450">
        <v>5040</v>
      </c>
      <c r="AN223" s="450">
        <v>8463.25</v>
      </c>
      <c r="AO223" s="450">
        <v>3480</v>
      </c>
      <c r="AP223" s="450">
        <v>5046.7000000000007</v>
      </c>
      <c r="AQ223" s="450">
        <v>12505.45</v>
      </c>
      <c r="AR223" s="450">
        <v>12505.45</v>
      </c>
      <c r="AS223" s="450">
        <v>6687.85</v>
      </c>
      <c r="AT223" s="450">
        <v>12892.7</v>
      </c>
      <c r="AU223" s="450">
        <v>4142.5</v>
      </c>
      <c r="AV223" s="450">
        <v>7862.4000000000278</v>
      </c>
      <c r="AW223" s="450">
        <v>5449.9999999999773</v>
      </c>
      <c r="AX223" s="450">
        <v>7000</v>
      </c>
      <c r="AY223" s="450">
        <v>10729.199999999993</v>
      </c>
      <c r="AZ223" s="450">
        <v>9911.3499999999076</v>
      </c>
      <c r="BA223" s="450">
        <v>7692.9999999999945</v>
      </c>
      <c r="BB223" s="450">
        <v>24030.92999999984</v>
      </c>
      <c r="BC223" s="450">
        <v>4711.0000000000127</v>
      </c>
      <c r="BD223" s="450">
        <v>3920.0000000000159</v>
      </c>
      <c r="BE223" s="450">
        <v>6850.0000000000227</v>
      </c>
      <c r="BF223" s="450">
        <v>13594.999999999798</v>
      </c>
      <c r="BG223" s="450">
        <v>21500</v>
      </c>
      <c r="BH223" s="450">
        <v>19500</v>
      </c>
      <c r="BI223" s="558">
        <f t="shared" si="219"/>
        <v>617854.92999999959</v>
      </c>
      <c r="BJ223" s="559">
        <f t="shared" si="214"/>
        <v>0.18028130911061346</v>
      </c>
      <c r="BK223" s="558">
        <f t="shared" si="220"/>
        <v>166782.59999999998</v>
      </c>
      <c r="BL223" s="559">
        <f t="shared" si="216"/>
        <v>0.23266199635104301</v>
      </c>
      <c r="BM223" s="558">
        <f t="shared" si="217"/>
        <v>451072.32999999949</v>
      </c>
      <c r="BN223" s="559">
        <f t="shared" si="218"/>
        <v>0.16642731786750961</v>
      </c>
      <c r="BO223" s="542" t="s">
        <v>282</v>
      </c>
    </row>
    <row r="224" spans="1:81" x14ac:dyDescent="0.25">
      <c r="A224" s="459" t="s">
        <v>283</v>
      </c>
      <c r="B224" s="450">
        <v>33382.800000000003</v>
      </c>
      <c r="C224" s="450">
        <v>2370</v>
      </c>
      <c r="D224" s="450">
        <v>520</v>
      </c>
      <c r="E224" s="450">
        <v>2134.4</v>
      </c>
      <c r="F224" s="450">
        <v>2022</v>
      </c>
      <c r="G224" s="450">
        <v>2311.5</v>
      </c>
      <c r="H224" s="450">
        <v>742</v>
      </c>
      <c r="I224" s="450">
        <v>11079.6</v>
      </c>
      <c r="J224" s="450">
        <v>9567</v>
      </c>
      <c r="K224" s="450">
        <v>0</v>
      </c>
      <c r="L224" s="450">
        <v>5298</v>
      </c>
      <c r="M224" s="450">
        <v>7916.57</v>
      </c>
      <c r="N224" s="450">
        <v>1942</v>
      </c>
      <c r="O224" s="450">
        <v>4198.8</v>
      </c>
      <c r="P224" s="450">
        <v>0</v>
      </c>
      <c r="Q224" s="450">
        <v>6941.7</v>
      </c>
      <c r="R224" s="450">
        <v>2000</v>
      </c>
      <c r="S224" s="450">
        <v>686.41</v>
      </c>
      <c r="T224" s="450">
        <v>4930.6000000000004</v>
      </c>
      <c r="U224" s="450">
        <v>4002.4</v>
      </c>
      <c r="V224" s="450">
        <v>2103</v>
      </c>
      <c r="W224" s="450">
        <v>4524</v>
      </c>
      <c r="X224" s="450">
        <v>4385</v>
      </c>
      <c r="Y224" s="450">
        <v>9484.7999999999993</v>
      </c>
      <c r="Z224" s="450">
        <v>7746</v>
      </c>
      <c r="AA224" s="578">
        <v>3243</v>
      </c>
      <c r="AB224" s="450">
        <v>1160</v>
      </c>
      <c r="AC224" s="450">
        <v>1152</v>
      </c>
      <c r="AD224" s="450">
        <v>4800</v>
      </c>
      <c r="AE224" s="450">
        <v>5527.8</v>
      </c>
      <c r="AF224" s="450">
        <v>342</v>
      </c>
      <c r="AG224" s="450">
        <v>0</v>
      </c>
      <c r="AH224" s="450">
        <v>4804.1000000000004</v>
      </c>
      <c r="AI224" s="450">
        <v>2582</v>
      </c>
      <c r="AJ224" s="450">
        <v>1591.05</v>
      </c>
      <c r="AK224" s="450">
        <v>0.51880000000000004</v>
      </c>
      <c r="AL224" s="450">
        <v>1.0772000000000002</v>
      </c>
      <c r="AM224" s="450">
        <v>1600</v>
      </c>
      <c r="AN224" s="450">
        <v>3484.25</v>
      </c>
      <c r="AO224" s="450">
        <v>1942</v>
      </c>
      <c r="AP224" s="450">
        <v>3277.15</v>
      </c>
      <c r="AQ224" s="450">
        <v>6721.0249999999996</v>
      </c>
      <c r="AR224" s="450">
        <v>6721.0249999999996</v>
      </c>
      <c r="AS224" s="450">
        <v>1920</v>
      </c>
      <c r="AT224" s="450">
        <v>5980</v>
      </c>
      <c r="AU224" s="450">
        <v>7527</v>
      </c>
      <c r="AV224" s="450">
        <v>4094</v>
      </c>
      <c r="AW224" s="450">
        <v>5684</v>
      </c>
      <c r="AX224" s="450">
        <v>1560</v>
      </c>
      <c r="AY224" s="450">
        <v>7080.2</v>
      </c>
      <c r="AZ224" s="450">
        <v>3531.25</v>
      </c>
      <c r="BA224" s="450">
        <v>2284</v>
      </c>
      <c r="BB224" s="450">
        <v>14293.15</v>
      </c>
      <c r="BC224" s="450">
        <v>640</v>
      </c>
      <c r="BD224" s="450">
        <v>0</v>
      </c>
      <c r="BE224" s="450">
        <v>3102</v>
      </c>
      <c r="BF224" s="450">
        <v>4169.5</v>
      </c>
      <c r="BG224" s="450">
        <v>9522</v>
      </c>
      <c r="BH224" s="450">
        <v>5842</v>
      </c>
      <c r="BI224" s="558">
        <f t="shared" si="219"/>
        <v>256466.67599999998</v>
      </c>
      <c r="BJ224" s="559">
        <f t="shared" si="214"/>
        <v>7.4833340073093821E-2</v>
      </c>
      <c r="BK224" s="558">
        <f t="shared" si="220"/>
        <v>54562.3</v>
      </c>
      <c r="BL224" s="559">
        <f t="shared" si="216"/>
        <v>7.6114496617180186E-2</v>
      </c>
      <c r="BM224" s="558">
        <f t="shared" si="217"/>
        <v>201904.37600000002</v>
      </c>
      <c r="BN224" s="559">
        <f t="shared" si="218"/>
        <v>7.4494491301191582E-2</v>
      </c>
      <c r="BO224" s="542" t="s">
        <v>283</v>
      </c>
    </row>
    <row r="225" spans="1:69" x14ac:dyDescent="0.25">
      <c r="A225" s="459" t="s">
        <v>284</v>
      </c>
      <c r="B225" s="450">
        <v>22114.6</v>
      </c>
      <c r="C225" s="450">
        <v>797.2</v>
      </c>
      <c r="D225" s="450">
        <v>603.6</v>
      </c>
      <c r="E225" s="450">
        <v>628.6</v>
      </c>
      <c r="F225" s="450">
        <v>1158.2</v>
      </c>
      <c r="G225" s="450">
        <v>871.8</v>
      </c>
      <c r="H225" s="450">
        <v>16184.2</v>
      </c>
      <c r="I225" s="450">
        <v>5733.8</v>
      </c>
      <c r="J225" s="450">
        <v>9150.4</v>
      </c>
      <c r="K225" s="450">
        <v>18084.2</v>
      </c>
      <c r="L225" s="450">
        <v>7362.6</v>
      </c>
      <c r="M225" s="450">
        <v>7122</v>
      </c>
      <c r="N225" s="450">
        <v>6677.2999999999993</v>
      </c>
      <c r="O225" s="450">
        <v>20208.900000000001</v>
      </c>
      <c r="P225" s="450">
        <v>74472</v>
      </c>
      <c r="Q225" s="450">
        <v>5651.2000000000007</v>
      </c>
      <c r="R225" s="450">
        <v>951.6</v>
      </c>
      <c r="S225" s="450">
        <v>12161.400000000001</v>
      </c>
      <c r="T225" s="450">
        <v>9567.7000000000007</v>
      </c>
      <c r="U225" s="450">
        <v>11042.4</v>
      </c>
      <c r="V225" s="450">
        <v>2224.2000000000003</v>
      </c>
      <c r="W225" s="450">
        <v>49516.4</v>
      </c>
      <c r="X225" s="450">
        <v>16955.599999999999</v>
      </c>
      <c r="Y225" s="450">
        <v>79498.400000000009</v>
      </c>
      <c r="Z225" s="450">
        <v>46443.199999999997</v>
      </c>
      <c r="AA225" s="577">
        <v>23760.600000000002</v>
      </c>
      <c r="AB225" s="450">
        <v>3980</v>
      </c>
      <c r="AC225" s="450">
        <v>323.60000000000002</v>
      </c>
      <c r="AD225" s="450">
        <v>1681.4</v>
      </c>
      <c r="AE225" s="450">
        <v>4755</v>
      </c>
      <c r="AF225" s="450">
        <v>972</v>
      </c>
      <c r="AG225" s="450">
        <v>546</v>
      </c>
      <c r="AH225" s="450">
        <v>2621.8</v>
      </c>
      <c r="AI225" s="450">
        <v>4202.6000000000004</v>
      </c>
      <c r="AJ225" s="450">
        <v>1322</v>
      </c>
      <c r="AK225" s="450">
        <v>2330</v>
      </c>
      <c r="AL225" s="450">
        <v>8754.6</v>
      </c>
      <c r="AM225" s="450">
        <v>405.6</v>
      </c>
      <c r="AN225" s="450">
        <v>2945.8</v>
      </c>
      <c r="AO225" s="450">
        <v>4052</v>
      </c>
      <c r="AP225" s="450">
        <v>3810.4</v>
      </c>
      <c r="AQ225" s="450">
        <v>51186.2</v>
      </c>
      <c r="AR225" s="450">
        <v>51186.2</v>
      </c>
      <c r="AS225" s="450">
        <v>7292.26</v>
      </c>
      <c r="AT225" s="450">
        <v>2954.1880000000006</v>
      </c>
      <c r="AU225" s="450">
        <v>586.40000000000009</v>
      </c>
      <c r="AV225" s="450">
        <v>992.60000000000014</v>
      </c>
      <c r="AW225" s="450">
        <v>8512.7999999999993</v>
      </c>
      <c r="AX225" s="450">
        <v>860.4</v>
      </c>
      <c r="AY225" s="450">
        <v>1520</v>
      </c>
      <c r="AZ225" s="450">
        <v>24418.800000000003</v>
      </c>
      <c r="BA225" s="450">
        <v>2531</v>
      </c>
      <c r="BB225" s="450">
        <v>9406.4000000000015</v>
      </c>
      <c r="BC225" s="450">
        <v>2206.6</v>
      </c>
      <c r="BD225" s="450">
        <v>15590.8</v>
      </c>
      <c r="BE225" s="450">
        <v>47584</v>
      </c>
      <c r="BF225" s="450">
        <v>508.2</v>
      </c>
      <c r="BG225" s="450">
        <v>24782.600000000002</v>
      </c>
      <c r="BH225" s="450">
        <v>16854.800000000003</v>
      </c>
      <c r="BI225" s="558">
        <f t="shared" si="219"/>
        <v>760619.14800000004</v>
      </c>
      <c r="BJ225" s="559">
        <f t="shared" si="214"/>
        <v>0.2219378839237223</v>
      </c>
      <c r="BK225" s="558">
        <f t="shared" si="220"/>
        <v>48092</v>
      </c>
      <c r="BL225" s="559">
        <f t="shared" si="216"/>
        <v>6.7088417667756473E-2</v>
      </c>
      <c r="BM225" s="558">
        <f t="shared" si="217"/>
        <v>712527.14800000004</v>
      </c>
      <c r="BN225" s="559">
        <f t="shared" si="218"/>
        <v>0.26289349681330754</v>
      </c>
      <c r="BO225" s="542" t="s">
        <v>284</v>
      </c>
    </row>
    <row r="226" spans="1:69" x14ac:dyDescent="0.25">
      <c r="A226" s="459" t="s">
        <v>285</v>
      </c>
      <c r="B226" s="450">
        <v>82482.080000000002</v>
      </c>
      <c r="C226" s="450">
        <v>2790</v>
      </c>
      <c r="D226" s="450">
        <v>1550</v>
      </c>
      <c r="E226" s="450">
        <v>3682.24</v>
      </c>
      <c r="F226" s="450">
        <v>2861.4799999999996</v>
      </c>
      <c r="G226" s="450">
        <v>20428</v>
      </c>
      <c r="H226" s="450">
        <v>1811.02</v>
      </c>
      <c r="I226" s="450">
        <v>17636.559999999998</v>
      </c>
      <c r="J226" s="450">
        <v>6398</v>
      </c>
      <c r="K226" s="450">
        <v>1736</v>
      </c>
      <c r="L226" s="450">
        <v>5287.04</v>
      </c>
      <c r="M226" s="450">
        <v>5190</v>
      </c>
      <c r="N226" s="450">
        <v>2784.4199999999996</v>
      </c>
      <c r="O226" s="450">
        <v>3445.84</v>
      </c>
      <c r="P226" s="450">
        <v>2106.7600000000002</v>
      </c>
      <c r="Q226" s="450">
        <v>21838.58</v>
      </c>
      <c r="R226" s="450">
        <v>1733.52</v>
      </c>
      <c r="S226" s="450">
        <v>3735.5</v>
      </c>
      <c r="T226" s="450">
        <v>3944.16</v>
      </c>
      <c r="U226" s="450">
        <v>16639.080000000002</v>
      </c>
      <c r="V226" s="450">
        <v>1620.6799999999998</v>
      </c>
      <c r="W226" s="450">
        <v>3620.1800000000003</v>
      </c>
      <c r="X226" s="450">
        <v>2856.3599999999997</v>
      </c>
      <c r="Y226" s="450">
        <v>21169.54</v>
      </c>
      <c r="Z226" s="450">
        <v>6328.96</v>
      </c>
      <c r="AA226" s="577">
        <v>5230.42</v>
      </c>
      <c r="AB226" s="450">
        <v>2351.6600000000003</v>
      </c>
      <c r="AC226" s="450">
        <v>1674</v>
      </c>
      <c r="AD226" s="450">
        <v>14822</v>
      </c>
      <c r="AE226" s="450">
        <v>6856.56</v>
      </c>
      <c r="AF226" s="450">
        <v>1798</v>
      </c>
      <c r="AG226" s="450">
        <v>1488</v>
      </c>
      <c r="AH226" s="450">
        <v>5766</v>
      </c>
      <c r="AI226" s="450">
        <v>3162</v>
      </c>
      <c r="AJ226" s="450">
        <v>1544.6399999999999</v>
      </c>
      <c r="AK226" s="450">
        <v>804.14</v>
      </c>
      <c r="AL226" s="450">
        <v>1669.66</v>
      </c>
      <c r="AM226" s="450">
        <v>19604</v>
      </c>
      <c r="AN226" s="450">
        <v>2448.6999999999998</v>
      </c>
      <c r="AO226" s="450">
        <v>1798</v>
      </c>
      <c r="AP226" s="450">
        <v>4900.9800000000005</v>
      </c>
      <c r="AQ226" s="450">
        <v>5372.82</v>
      </c>
      <c r="AR226" s="450">
        <v>5372.82</v>
      </c>
      <c r="AS226" s="450">
        <v>3030.56</v>
      </c>
      <c r="AT226" s="450">
        <v>6569.52</v>
      </c>
      <c r="AU226" s="450">
        <v>3018</v>
      </c>
      <c r="AV226" s="450">
        <v>12505.119999999999</v>
      </c>
      <c r="AW226" s="450">
        <v>2411.8000000000002</v>
      </c>
      <c r="AX226" s="450">
        <v>3100</v>
      </c>
      <c r="AY226" s="450">
        <v>4899.72</v>
      </c>
      <c r="AZ226" s="450">
        <v>13764.26</v>
      </c>
      <c r="BA226" s="450">
        <v>3405.6600000000003</v>
      </c>
      <c r="BB226" s="450">
        <v>8843.68</v>
      </c>
      <c r="BC226" s="450">
        <v>11777.619999999999</v>
      </c>
      <c r="BD226" s="450">
        <v>1736</v>
      </c>
      <c r="BE226" s="450">
        <v>3007</v>
      </c>
      <c r="BF226" s="450">
        <v>5366</v>
      </c>
      <c r="BG226" s="450">
        <v>24200</v>
      </c>
      <c r="BH226" s="450">
        <v>5760</v>
      </c>
      <c r="BI226" s="558">
        <f t="shared" si="219"/>
        <v>443735.33999999997</v>
      </c>
      <c r="BJ226" s="559">
        <f t="shared" si="214"/>
        <v>0.12947568127981632</v>
      </c>
      <c r="BK226" s="558">
        <f t="shared" si="220"/>
        <v>133241.38</v>
      </c>
      <c r="BL226" s="559">
        <f t="shared" si="216"/>
        <v>0.18587194028254711</v>
      </c>
      <c r="BM226" s="558">
        <f t="shared" si="217"/>
        <v>310493.96000000002</v>
      </c>
      <c r="BN226" s="559">
        <f t="shared" si="218"/>
        <v>0.11455962500927928</v>
      </c>
      <c r="BO226" s="542" t="s">
        <v>285</v>
      </c>
    </row>
    <row r="227" spans="1:69" x14ac:dyDescent="0.25">
      <c r="A227" s="459" t="s">
        <v>286</v>
      </c>
      <c r="B227" s="450">
        <v>14546.04</v>
      </c>
      <c r="C227" s="450">
        <v>104.5</v>
      </c>
      <c r="D227" s="450">
        <v>37.5</v>
      </c>
      <c r="E227" s="450">
        <v>1263.5999999999999</v>
      </c>
      <c r="F227" s="450">
        <v>1340.6100000000001</v>
      </c>
      <c r="G227" s="450">
        <v>103</v>
      </c>
      <c r="H227" s="450">
        <v>80.814999999999998</v>
      </c>
      <c r="I227" s="450">
        <v>1556.9</v>
      </c>
      <c r="J227" s="450">
        <v>6614.5</v>
      </c>
      <c r="K227" s="450">
        <v>43.555</v>
      </c>
      <c r="L227" s="450">
        <v>2375.0799999999995</v>
      </c>
      <c r="M227" s="450">
        <v>96.425000000000011</v>
      </c>
      <c r="N227" s="450">
        <v>104.36499999999999</v>
      </c>
      <c r="O227" s="450">
        <v>2515.66</v>
      </c>
      <c r="P227" s="450">
        <v>50.97</v>
      </c>
      <c r="Q227" s="450">
        <v>83.015000000000001</v>
      </c>
      <c r="R227" s="450">
        <v>41.94</v>
      </c>
      <c r="S227" s="450">
        <v>164.375</v>
      </c>
      <c r="T227" s="450">
        <v>2717.4</v>
      </c>
      <c r="U227" s="450">
        <v>1658.5300000000002</v>
      </c>
      <c r="V227" s="450">
        <v>76.210000000000008</v>
      </c>
      <c r="W227" s="450">
        <v>161.58500000000001</v>
      </c>
      <c r="X227" s="450">
        <v>1461.5699999999997</v>
      </c>
      <c r="Y227" s="450">
        <v>3896.895</v>
      </c>
      <c r="Z227" s="450">
        <v>326.12</v>
      </c>
      <c r="AA227" s="577">
        <v>1301.0549999999998</v>
      </c>
      <c r="AB227" s="450">
        <v>118.89500000000001</v>
      </c>
      <c r="AC227" s="450">
        <v>77.5</v>
      </c>
      <c r="AD227" s="450">
        <v>46.5</v>
      </c>
      <c r="AE227" s="450">
        <v>2419.5</v>
      </c>
      <c r="AF227" s="450">
        <v>80.5</v>
      </c>
      <c r="AG227" s="450">
        <v>36</v>
      </c>
      <c r="AH227" s="450">
        <v>148.07</v>
      </c>
      <c r="AI227" s="450">
        <v>113.5</v>
      </c>
      <c r="AJ227" s="450">
        <v>2316.96</v>
      </c>
      <c r="AK227" s="450">
        <v>19.454999999999998</v>
      </c>
      <c r="AL227" s="450">
        <v>40.395000000000003</v>
      </c>
      <c r="AM227" s="450">
        <v>63</v>
      </c>
      <c r="AN227" s="450">
        <v>2734.2750000000001</v>
      </c>
      <c r="AO227" s="450">
        <v>142.5</v>
      </c>
      <c r="AP227" s="450">
        <v>25.005000000000003</v>
      </c>
      <c r="AQ227" s="450">
        <v>150.83750000000001</v>
      </c>
      <c r="AR227" s="450">
        <v>150.83750000000001</v>
      </c>
      <c r="AS227" s="450">
        <v>117.5</v>
      </c>
      <c r="AT227" s="450">
        <v>158.94</v>
      </c>
      <c r="AU227" s="450">
        <v>652</v>
      </c>
      <c r="AV227" s="450">
        <v>3241.44</v>
      </c>
      <c r="AW227" s="450">
        <v>132.35</v>
      </c>
      <c r="AX227" s="450">
        <v>75</v>
      </c>
      <c r="AY227" s="450">
        <v>1143.05</v>
      </c>
      <c r="AZ227" s="450">
        <v>3021.73</v>
      </c>
      <c r="BA227" s="450">
        <v>156.39500000000001</v>
      </c>
      <c r="BB227" s="450">
        <v>8317.5999999999985</v>
      </c>
      <c r="BC227" s="450">
        <v>50.265000000000001</v>
      </c>
      <c r="BD227" s="450">
        <v>43.62</v>
      </c>
      <c r="BE227" s="450">
        <v>114.48</v>
      </c>
      <c r="BF227" s="450">
        <v>1868.5</v>
      </c>
      <c r="BG227" s="450">
        <v>100</v>
      </c>
      <c r="BH227" s="450">
        <v>90</v>
      </c>
      <c r="BI227" s="558">
        <f t="shared" si="219"/>
        <v>70688.814999999988</v>
      </c>
      <c r="BJ227" s="559">
        <f t="shared" si="214"/>
        <v>2.0625994046333782E-2</v>
      </c>
      <c r="BK227" s="558">
        <f t="shared" si="220"/>
        <v>19032.965</v>
      </c>
      <c r="BL227" s="559">
        <f t="shared" si="216"/>
        <v>2.6551016912912558E-2</v>
      </c>
      <c r="BM227" s="558">
        <f t="shared" si="217"/>
        <v>51655.850000000006</v>
      </c>
      <c r="BN227" s="559">
        <f t="shared" si="218"/>
        <v>1.9058904738551371E-2</v>
      </c>
      <c r="BO227" s="542" t="s">
        <v>286</v>
      </c>
    </row>
    <row r="228" spans="1:69" x14ac:dyDescent="0.25">
      <c r="A228" s="459" t="s">
        <v>287</v>
      </c>
      <c r="B228" s="450">
        <v>35155.896399999998</v>
      </c>
      <c r="C228" s="450">
        <v>1613.2780000000014</v>
      </c>
      <c r="D228" s="450">
        <v>853.62400000000014</v>
      </c>
      <c r="E228" s="450">
        <v>2429.6571999999992</v>
      </c>
      <c r="F228" s="450">
        <v>3116.6307999999981</v>
      </c>
      <c r="G228" s="450">
        <v>3179.1069999999991</v>
      </c>
      <c r="H228" s="450">
        <v>2530.9522000000015</v>
      </c>
      <c r="I228" s="450">
        <v>6559.4727999999977</v>
      </c>
      <c r="J228" s="450">
        <v>6765.4360000000024</v>
      </c>
      <c r="K228" s="450">
        <v>2466.0779499999994</v>
      </c>
      <c r="L228" s="450">
        <v>4491.3484000000008</v>
      </c>
      <c r="M228" s="450">
        <v>5035.0190499999999</v>
      </c>
      <c r="N228" s="450">
        <v>2101.7152000000001</v>
      </c>
      <c r="O228" s="450">
        <v>4386.6225999999997</v>
      </c>
      <c r="P228" s="450">
        <v>7482.6226000000006</v>
      </c>
      <c r="Q228" s="450">
        <v>5552.3287</v>
      </c>
      <c r="R228" s="450">
        <v>1052.5312000000004</v>
      </c>
      <c r="S228" s="450">
        <v>2817.2179000000006</v>
      </c>
      <c r="T228" s="450">
        <v>4058.7237999999911</v>
      </c>
      <c r="U228" s="450">
        <v>5663.3896000000059</v>
      </c>
      <c r="V228" s="450">
        <v>1177.9047999999959</v>
      </c>
      <c r="W228" s="450">
        <v>6578.8138000000017</v>
      </c>
      <c r="X228" s="450">
        <v>3844.0935999999988</v>
      </c>
      <c r="Y228" s="450">
        <v>13824.052299999999</v>
      </c>
      <c r="Z228" s="450">
        <v>7858.0396000000001</v>
      </c>
      <c r="AA228" s="577">
        <v>4726.6948000000011</v>
      </c>
      <c r="AB228" s="450">
        <v>1590.9885999999976</v>
      </c>
      <c r="AC228" s="450">
        <v>945.87399999999809</v>
      </c>
      <c r="AD228" s="450">
        <v>2612.7459999999996</v>
      </c>
      <c r="AE228" s="450">
        <v>4831.5178000000005</v>
      </c>
      <c r="AF228" s="450">
        <v>936.37</v>
      </c>
      <c r="AG228" s="450">
        <v>729.82</v>
      </c>
      <c r="AH228" s="450">
        <v>4864.8474999999999</v>
      </c>
      <c r="AI228" s="450">
        <v>1954.5039999999999</v>
      </c>
      <c r="AJ228" s="450">
        <v>2019.3976</v>
      </c>
      <c r="AK228" s="450">
        <v>594.60209199999997</v>
      </c>
      <c r="AL228" s="450">
        <v>1547.489548</v>
      </c>
      <c r="AM228" s="450">
        <v>2847.4839999999999</v>
      </c>
      <c r="AN228" s="450">
        <v>2652.3595</v>
      </c>
      <c r="AO228" s="450">
        <v>4015.4500000000003</v>
      </c>
      <c r="AP228" s="450">
        <v>7086.9173499999997</v>
      </c>
      <c r="AQ228" s="450">
        <v>24870.876125000003</v>
      </c>
      <c r="AR228" s="450">
        <v>24870.876125000003</v>
      </c>
      <c r="AS228" s="450">
        <v>2255.0436999999997</v>
      </c>
      <c r="AT228" s="450">
        <v>4256.89912</v>
      </c>
      <c r="AU228" s="450">
        <v>2452.3434999999999</v>
      </c>
      <c r="AV228" s="450">
        <v>3631.1572000000042</v>
      </c>
      <c r="AW228" s="450">
        <v>2435.049999999997</v>
      </c>
      <c r="AX228" s="450">
        <v>1685.836</v>
      </c>
      <c r="AY228" s="450">
        <v>3352.1715999999988</v>
      </c>
      <c r="AZ228" s="450">
        <v>6177.1127499999911</v>
      </c>
      <c r="BA228" s="450">
        <v>2049.3585999999996</v>
      </c>
      <c r="BB228" s="450">
        <v>7872.9408999999796</v>
      </c>
      <c r="BC228" s="450">
        <v>2127.014200000001</v>
      </c>
      <c r="BD228" s="450">
        <v>2241.6778000000018</v>
      </c>
      <c r="BE228" s="450">
        <v>5995.9657000000034</v>
      </c>
      <c r="BF228" s="450">
        <v>9128.7189999999555</v>
      </c>
      <c r="BG228" s="450">
        <v>18045.317600000002</v>
      </c>
      <c r="BH228" s="450">
        <v>10845.389200000001</v>
      </c>
      <c r="BI228" s="558">
        <f t="shared" si="219"/>
        <v>318845.36740999995</v>
      </c>
      <c r="BJ228" s="559">
        <f t="shared" si="214"/>
        <v>9.3034557870290621E-2</v>
      </c>
      <c r="BK228" s="558">
        <f t="shared" si="220"/>
        <v>55438.618399999992</v>
      </c>
      <c r="BL228" s="559">
        <f t="shared" si="216"/>
        <v>7.7336962200419385E-2</v>
      </c>
      <c r="BM228" s="558">
        <f t="shared" si="217"/>
        <v>263406.74900999997</v>
      </c>
      <c r="BN228" s="559">
        <f t="shared" si="218"/>
        <v>9.7186361987521244E-2</v>
      </c>
      <c r="BO228" s="542" t="s">
        <v>287</v>
      </c>
    </row>
    <row r="229" spans="1:69" ht="15.75" thickBot="1" x14ac:dyDescent="0.3">
      <c r="A229" s="459" t="s">
        <v>279</v>
      </c>
      <c r="B229" s="450">
        <v>55071.121810666671</v>
      </c>
      <c r="C229" s="450">
        <v>2498.460546666669</v>
      </c>
      <c r="D229" s="450">
        <v>1286.4283733333334</v>
      </c>
      <c r="E229" s="450">
        <v>3728.353378666674</v>
      </c>
      <c r="F229" s="450">
        <v>4746.7084346666625</v>
      </c>
      <c r="G229" s="450">
        <v>4898.2248866666678</v>
      </c>
      <c r="H229" s="450">
        <v>3869.3974120000007</v>
      </c>
      <c r="I229" s="450">
        <v>10216.583087999985</v>
      </c>
      <c r="J229" s="450">
        <v>10374.252560000003</v>
      </c>
      <c r="K229" s="450">
        <v>3767.0521736666656</v>
      </c>
      <c r="L229" s="450">
        <v>6951.2470639999956</v>
      </c>
      <c r="M229" s="450">
        <v>7731.5647796666644</v>
      </c>
      <c r="N229" s="450">
        <v>3247.5493919999985</v>
      </c>
      <c r="O229" s="450">
        <v>6716.5765959999944</v>
      </c>
      <c r="P229" s="450">
        <v>11476.756596000012</v>
      </c>
      <c r="Q229" s="450">
        <v>8494.0061020000048</v>
      </c>
      <c r="R229" s="450">
        <v>1598.4734186666658</v>
      </c>
      <c r="S229" s="450">
        <v>4380.9768673333356</v>
      </c>
      <c r="T229" s="450">
        <v>6226.5288813333173</v>
      </c>
      <c r="U229" s="450">
        <v>8736.3184160000037</v>
      </c>
      <c r="V229" s="450">
        <v>1786.5591413333289</v>
      </c>
      <c r="W229" s="450">
        <v>10147.20361466666</v>
      </c>
      <c r="X229" s="450">
        <v>5856.7169226666638</v>
      </c>
      <c r="Y229" s="450">
        <v>21248.216157999996</v>
      </c>
      <c r="Z229" s="450">
        <v>12211.574082666679</v>
      </c>
      <c r="AA229" s="577">
        <v>7246.3692079999992</v>
      </c>
      <c r="AB229" s="450">
        <v>2447.7702893333285</v>
      </c>
      <c r="AC229" s="450">
        <v>1432.6133733333299</v>
      </c>
      <c r="AD229" s="450">
        <v>3999.0518266666695</v>
      </c>
      <c r="AE229" s="450">
        <v>7531.0521213333313</v>
      </c>
      <c r="AF229" s="450">
        <v>1422.7001999999982</v>
      </c>
      <c r="AG229" s="450">
        <v>1094.1705333333327</v>
      </c>
      <c r="AH229" s="450">
        <v>7577.6090166666736</v>
      </c>
      <c r="AI229" s="450">
        <v>3035.9265066666653</v>
      </c>
      <c r="AJ229" s="450">
        <v>3016.4780959999989</v>
      </c>
      <c r="AK229" s="450">
        <v>860.99957965333249</v>
      </c>
      <c r="AL229" s="450">
        <v>2355.3728547466649</v>
      </c>
      <c r="AM229" s="450">
        <v>4384.8239733333276</v>
      </c>
      <c r="AN229" s="450">
        <v>4048.2718700000019</v>
      </c>
      <c r="AO229" s="450">
        <v>2413.3703333333324</v>
      </c>
      <c r="AP229" s="450">
        <v>4175.6914976666594</v>
      </c>
      <c r="AQ229" s="450">
        <v>28848.881147208333</v>
      </c>
      <c r="AR229" s="450">
        <v>28848.881147208333</v>
      </c>
      <c r="AS229" s="450">
        <v>3492.0300019999972</v>
      </c>
      <c r="AT229" s="450">
        <v>6696.2111685333321</v>
      </c>
      <c r="AU229" s="450">
        <v>3751.8158433333324</v>
      </c>
      <c r="AV229" s="450">
        <v>5513.676712000005</v>
      </c>
      <c r="AW229" s="450">
        <v>3744.8863333333284</v>
      </c>
      <c r="AX229" s="450">
        <v>2621.4365599999996</v>
      </c>
      <c r="AY229" s="450">
        <v>5200.072135999998</v>
      </c>
      <c r="AZ229" s="450">
        <v>9473.1911149999851</v>
      </c>
      <c r="BA229" s="450">
        <v>3190.61048933333</v>
      </c>
      <c r="BB229" s="450">
        <v>12123.367113999984</v>
      </c>
      <c r="BC229" s="450">
        <v>3259.7599320000008</v>
      </c>
      <c r="BD229" s="450">
        <v>3422.8057213333354</v>
      </c>
      <c r="BE229" s="450">
        <v>9229.9947886666723</v>
      </c>
      <c r="BF229" s="450">
        <v>8024.8397399999621</v>
      </c>
      <c r="BG229" s="450">
        <v>15697.682362666665</v>
      </c>
      <c r="BH229" s="450">
        <v>9397.7055653333282</v>
      </c>
      <c r="BI229" s="563">
        <f t="shared" si="219"/>
        <v>436846.96985468309</v>
      </c>
      <c r="BJ229" s="564">
        <f t="shared" si="214"/>
        <v>0.12746575252933082</v>
      </c>
      <c r="BK229" s="563">
        <f t="shared" si="220"/>
        <v>86315.277930666663</v>
      </c>
      <c r="BL229" s="564">
        <f t="shared" si="216"/>
        <v>0.1204099521109758</v>
      </c>
      <c r="BM229" s="563">
        <f t="shared" si="217"/>
        <v>350531.69192401646</v>
      </c>
      <c r="BN229" s="564">
        <f t="shared" si="218"/>
        <v>0.12933191737669722</v>
      </c>
      <c r="BO229" s="542" t="s">
        <v>279</v>
      </c>
    </row>
    <row r="230" spans="1:69" s="541" customFormat="1" x14ac:dyDescent="0.25">
      <c r="B230" s="541">
        <f>SUM(B218:B229)</f>
        <v>506141.33911599993</v>
      </c>
      <c r="C230" s="541">
        <f t="shared" ref="C230:BH230" si="221">SUM(C218:C229)</f>
        <v>22717.668820000021</v>
      </c>
      <c r="D230" s="541">
        <f t="shared" si="221"/>
        <v>11769.36656</v>
      </c>
      <c r="E230" s="541">
        <f t="shared" si="221"/>
        <v>34483.507268000001</v>
      </c>
      <c r="F230" s="541">
        <f t="shared" si="221"/>
        <v>44384.323451999961</v>
      </c>
      <c r="G230" s="541">
        <f t="shared" si="221"/>
        <v>45284.744329999987</v>
      </c>
      <c r="H230" s="541">
        <f t="shared" si="221"/>
        <v>35943.393318000009</v>
      </c>
      <c r="I230" s="541">
        <f t="shared" si="221"/>
        <v>94003.327431999947</v>
      </c>
      <c r="J230" s="541">
        <f t="shared" si="221"/>
        <v>96971.71484000003</v>
      </c>
      <c r="K230" s="541">
        <f t="shared" si="221"/>
        <v>35008.411210499995</v>
      </c>
      <c r="L230" s="541">
        <f t="shared" si="221"/>
        <v>64197.058996000007</v>
      </c>
      <c r="M230" s="541">
        <f t="shared" si="221"/>
        <v>72032.561219499999</v>
      </c>
      <c r="N230" s="541">
        <f t="shared" si="221"/>
        <v>29757.134287999994</v>
      </c>
      <c r="O230" s="541">
        <f t="shared" si="221"/>
        <v>62687.727493999999</v>
      </c>
      <c r="P230" s="541">
        <f t="shared" si="221"/>
        <v>107307.96749400001</v>
      </c>
      <c r="Q230" s="541">
        <f t="shared" si="221"/>
        <v>79488.142852999998</v>
      </c>
      <c r="R230" s="541">
        <f t="shared" si="221"/>
        <v>14636.061328000002</v>
      </c>
      <c r="S230" s="541">
        <f t="shared" si="221"/>
        <v>40069.118201000012</v>
      </c>
      <c r="T230" s="541">
        <f t="shared" si="221"/>
        <v>57961.977121999873</v>
      </c>
      <c r="U230" s="541">
        <f t="shared" si="221"/>
        <v>81088.777224000078</v>
      </c>
      <c r="V230" s="541">
        <f t="shared" si="221"/>
        <v>16442.973511999942</v>
      </c>
      <c r="W230" s="541">
        <f t="shared" si="221"/>
        <v>94282.074221999996</v>
      </c>
      <c r="X230" s="541">
        <f t="shared" si="221"/>
        <v>54868.678983999991</v>
      </c>
      <c r="Y230" s="541">
        <f t="shared" si="221"/>
        <v>198702.06153699997</v>
      </c>
      <c r="Z230" s="541">
        <f t="shared" si="221"/>
        <v>112718.56072400001</v>
      </c>
      <c r="AA230" s="541">
        <f t="shared" si="221"/>
        <v>67588.923612000013</v>
      </c>
      <c r="AB230" s="541">
        <f t="shared" si="221"/>
        <v>22396.429033999961</v>
      </c>
      <c r="AC230" s="541">
        <f t="shared" si="221"/>
        <v>13098.894059999971</v>
      </c>
      <c r="AD230" s="541">
        <f t="shared" si="221"/>
        <v>37122.223739999994</v>
      </c>
      <c r="AE230" s="541">
        <f t="shared" si="221"/>
        <v>69099.655981999997</v>
      </c>
      <c r="AF230" s="541">
        <f t="shared" si="221"/>
        <v>12961.920299999998</v>
      </c>
      <c r="AG230" s="541">
        <f t="shared" si="221"/>
        <v>9985.0757999999987</v>
      </c>
      <c r="AH230" s="541">
        <f t="shared" si="221"/>
        <v>69580.011025000014</v>
      </c>
      <c r="AI230" s="541">
        <f t="shared" si="221"/>
        <v>27635.493760000001</v>
      </c>
      <c r="AJ230" s="541">
        <f t="shared" si="221"/>
        <v>28570.754743999998</v>
      </c>
      <c r="AK230" s="541">
        <f t="shared" si="221"/>
        <v>8036.2852614799986</v>
      </c>
      <c r="AL230" s="541">
        <f t="shared" si="221"/>
        <v>21769.51103012</v>
      </c>
      <c r="AM230" s="541">
        <f t="shared" si="221"/>
        <v>40505.319959999986</v>
      </c>
      <c r="AN230" s="541">
        <f t="shared" si="221"/>
        <v>37693.142305000008</v>
      </c>
      <c r="AO230" s="541">
        <f t="shared" si="221"/>
        <v>22269.005499999999</v>
      </c>
      <c r="AP230" s="541">
        <f t="shared" si="221"/>
        <v>39461.259596499993</v>
      </c>
      <c r="AQ230" s="541">
        <f t="shared" si="221"/>
        <v>159975.20534581252</v>
      </c>
      <c r="AR230" s="541">
        <f t="shared" si="221"/>
        <v>159975.20534581252</v>
      </c>
      <c r="AS230" s="541">
        <f t="shared" si="221"/>
        <v>31966.938702999996</v>
      </c>
      <c r="AT230" s="541">
        <f t="shared" si="221"/>
        <v>60818.123872799995</v>
      </c>
      <c r="AU230" s="541">
        <f t="shared" si="221"/>
        <v>34810.467264999999</v>
      </c>
      <c r="AV230" s="541">
        <f t="shared" si="221"/>
        <v>51799.792268000056</v>
      </c>
      <c r="AW230" s="541">
        <f t="shared" si="221"/>
        <v>34561.229499999958</v>
      </c>
      <c r="AX230" s="541">
        <f t="shared" si="221"/>
        <v>23763.39084</v>
      </c>
      <c r="AY230" s="541">
        <f t="shared" si="221"/>
        <v>47778.98980399999</v>
      </c>
      <c r="AZ230" s="541">
        <f t="shared" si="221"/>
        <v>88492.669422499835</v>
      </c>
      <c r="BA230" s="541">
        <f t="shared" si="221"/>
        <v>29002.559333999987</v>
      </c>
      <c r="BB230" s="541">
        <f t="shared" si="221"/>
        <v>112933.32157099973</v>
      </c>
      <c r="BC230" s="541">
        <f t="shared" si="221"/>
        <v>30121.749098000011</v>
      </c>
      <c r="BD230" s="541">
        <f t="shared" si="221"/>
        <v>31774.306382000024</v>
      </c>
      <c r="BE230" s="541">
        <f t="shared" si="221"/>
        <v>85881.93788300005</v>
      </c>
      <c r="BF230" s="541">
        <f t="shared" si="221"/>
        <v>74461.178609999639</v>
      </c>
      <c r="BG230" s="541">
        <f t="shared" si="221"/>
        <v>147488.121144</v>
      </c>
      <c r="BH230" s="541">
        <f t="shared" si="221"/>
        <v>88520.707547999991</v>
      </c>
      <c r="BI230" s="554">
        <f t="shared" ref="BI230:BN230" si="222">SUM(BI218:BI229)</f>
        <v>3834848.4711920242</v>
      </c>
      <c r="BJ230" s="555">
        <f t="shared" si="222"/>
        <v>1.1189544164150851</v>
      </c>
      <c r="BK230" s="537">
        <f t="shared" si="222"/>
        <v>794727.67029599997</v>
      </c>
      <c r="BL230" s="555">
        <f t="shared" si="222"/>
        <v>1.1086463835344984</v>
      </c>
      <c r="BM230" s="554">
        <f t="shared" si="222"/>
        <v>3040120.8008960239</v>
      </c>
      <c r="BN230" s="555">
        <f t="shared" si="222"/>
        <v>1.1216807532538098</v>
      </c>
      <c r="BO230" s="554"/>
    </row>
    <row r="231" spans="1:69" x14ac:dyDescent="0.25">
      <c r="BK231" s="542"/>
    </row>
    <row r="232" spans="1:69" ht="15.75" hidden="1" thickBot="1" x14ac:dyDescent="0.3">
      <c r="A232" s="476" t="s">
        <v>267</v>
      </c>
      <c r="BK232" s="542"/>
    </row>
    <row r="233" spans="1:69" s="473" customFormat="1" ht="15.75" hidden="1" thickBot="1" x14ac:dyDescent="0.3">
      <c r="A233" s="472"/>
      <c r="B233" s="472" t="s">
        <v>10</v>
      </c>
      <c r="C233" s="472" t="s">
        <v>11</v>
      </c>
      <c r="D233" s="472" t="s">
        <v>12</v>
      </c>
      <c r="E233" s="472" t="s">
        <v>13</v>
      </c>
      <c r="F233" s="472" t="s">
        <v>14</v>
      </c>
      <c r="G233" s="472" t="s">
        <v>15</v>
      </c>
      <c r="H233" s="472" t="s">
        <v>16</v>
      </c>
      <c r="I233" s="472" t="s">
        <v>17</v>
      </c>
      <c r="J233" s="472" t="s">
        <v>18</v>
      </c>
      <c r="K233" s="472" t="s">
        <v>19</v>
      </c>
      <c r="L233" s="472" t="s">
        <v>20</v>
      </c>
      <c r="M233" s="472" t="s">
        <v>21</v>
      </c>
      <c r="N233" s="472" t="s">
        <v>22</v>
      </c>
      <c r="O233" s="472" t="s">
        <v>23</v>
      </c>
      <c r="P233" s="472" t="s">
        <v>24</v>
      </c>
      <c r="Q233" s="472" t="s">
        <v>25</v>
      </c>
      <c r="R233" s="472" t="s">
        <v>26</v>
      </c>
      <c r="S233" s="472" t="s">
        <v>27</v>
      </c>
      <c r="T233" s="472" t="s">
        <v>28</v>
      </c>
      <c r="U233" s="472" t="s">
        <v>29</v>
      </c>
      <c r="V233" s="472" t="s">
        <v>30</v>
      </c>
      <c r="W233" s="472" t="s">
        <v>31</v>
      </c>
      <c r="X233" s="472" t="s">
        <v>32</v>
      </c>
      <c r="Y233" s="472" t="s">
        <v>33</v>
      </c>
      <c r="Z233" s="472" t="s">
        <v>34</v>
      </c>
      <c r="AA233" s="472" t="s">
        <v>35</v>
      </c>
      <c r="AB233" s="472" t="s">
        <v>36</v>
      </c>
      <c r="AC233" s="472" t="s">
        <v>37</v>
      </c>
      <c r="AD233" s="472" t="s">
        <v>38</v>
      </c>
      <c r="AE233" s="472" t="s">
        <v>39</v>
      </c>
      <c r="AF233" s="472" t="s">
        <v>40</v>
      </c>
      <c r="AG233" s="472" t="s">
        <v>41</v>
      </c>
      <c r="AH233" s="472" t="s">
        <v>42</v>
      </c>
      <c r="AI233" s="472" t="s">
        <v>43</v>
      </c>
      <c r="AJ233" s="472" t="s">
        <v>44</v>
      </c>
      <c r="AK233" s="472" t="s">
        <v>45</v>
      </c>
      <c r="AL233" s="472" t="s">
        <v>46</v>
      </c>
      <c r="AM233" s="472" t="s">
        <v>47</v>
      </c>
      <c r="AN233" s="472" t="s">
        <v>66</v>
      </c>
      <c r="AO233" s="472" t="s">
        <v>48</v>
      </c>
      <c r="AP233" s="472" t="s">
        <v>49</v>
      </c>
      <c r="AQ233" s="472" t="s">
        <v>50</v>
      </c>
      <c r="AR233" s="472" t="s">
        <v>51</v>
      </c>
      <c r="AS233" s="472" t="s">
        <v>52</v>
      </c>
      <c r="AT233" s="472" t="s">
        <v>53</v>
      </c>
      <c r="AU233" s="472" t="s">
        <v>54</v>
      </c>
      <c r="AV233" s="472" t="s">
        <v>55</v>
      </c>
      <c r="AW233" s="472" t="s">
        <v>56</v>
      </c>
      <c r="AX233" s="472" t="s">
        <v>58</v>
      </c>
      <c r="AY233" s="472" t="s">
        <v>57</v>
      </c>
      <c r="AZ233" s="472" t="s">
        <v>59</v>
      </c>
      <c r="BA233" s="472" t="s">
        <v>60</v>
      </c>
      <c r="BB233" s="472">
        <v>13</v>
      </c>
      <c r="BC233" s="472" t="s">
        <v>61</v>
      </c>
      <c r="BD233" s="472" t="s">
        <v>62</v>
      </c>
      <c r="BE233" s="472" t="s">
        <v>63</v>
      </c>
      <c r="BF233" s="472">
        <v>15</v>
      </c>
      <c r="BG233" s="472" t="s">
        <v>64</v>
      </c>
      <c r="BH233" s="472" t="s">
        <v>65</v>
      </c>
      <c r="BI233" s="556" t="s">
        <v>291</v>
      </c>
      <c r="BJ233" s="557" t="s">
        <v>289</v>
      </c>
      <c r="BK233" s="556" t="s">
        <v>70</v>
      </c>
      <c r="BL233" s="557" t="s">
        <v>289</v>
      </c>
      <c r="BM233" s="556" t="s">
        <v>290</v>
      </c>
      <c r="BN233" s="557" t="s">
        <v>289</v>
      </c>
      <c r="BO233" s="547" t="s">
        <v>267</v>
      </c>
      <c r="BP233" s="547"/>
    </row>
    <row r="234" spans="1:69" s="459" customFormat="1" ht="15.75" hidden="1" thickBot="1" x14ac:dyDescent="0.3">
      <c r="A234" s="477" t="s">
        <v>268</v>
      </c>
      <c r="B234" s="60">
        <f>B48</f>
        <v>465650.03198671999</v>
      </c>
      <c r="C234" s="61">
        <f t="shared" ref="C234:I234" si="223">C48</f>
        <v>20900.255314400019</v>
      </c>
      <c r="D234" s="61">
        <f t="shared" si="223"/>
        <v>11769.36656</v>
      </c>
      <c r="E234" s="61">
        <f t="shared" si="223"/>
        <v>29655.816250479995</v>
      </c>
      <c r="F234" s="62">
        <f t="shared" si="223"/>
        <v>38170.518168719973</v>
      </c>
      <c r="G234" s="61">
        <f t="shared" si="223"/>
        <v>38944.88012379998</v>
      </c>
      <c r="H234" s="62">
        <f t="shared" si="223"/>
        <v>30911.318253480014</v>
      </c>
      <c r="I234" s="61">
        <f t="shared" si="223"/>
        <v>80842.861591519963</v>
      </c>
      <c r="J234" s="524">
        <f>J61/3</f>
        <v>56902.806282333331</v>
      </c>
      <c r="K234" s="524">
        <f>J61/3</f>
        <v>56902.806282333331</v>
      </c>
      <c r="L234" s="524">
        <f>J61/3</f>
        <v>56902.806282333331</v>
      </c>
      <c r="M234" s="61">
        <f t="shared" ref="M234:T234" si="224">M61</f>
        <v>66990.281934134997</v>
      </c>
      <c r="N234" s="62">
        <f t="shared" si="224"/>
        <v>27674.134887839999</v>
      </c>
      <c r="O234" s="62">
        <f t="shared" si="224"/>
        <v>58299.586569420011</v>
      </c>
      <c r="P234" s="88">
        <f t="shared" si="224"/>
        <v>99796.409769420017</v>
      </c>
      <c r="Q234" s="87">
        <f t="shared" si="224"/>
        <v>73923.972853290019</v>
      </c>
      <c r="R234" s="61">
        <f t="shared" si="224"/>
        <v>13611.537035040003</v>
      </c>
      <c r="S234" s="62">
        <f t="shared" si="224"/>
        <v>37264.279926930009</v>
      </c>
      <c r="T234" s="87">
        <f t="shared" si="224"/>
        <v>53904.638723459888</v>
      </c>
      <c r="U234" s="301">
        <f>U61/2</f>
        <v>79234.879350000003</v>
      </c>
      <c r="V234" s="301">
        <f>U61/2</f>
        <v>79234.879350000003</v>
      </c>
      <c r="W234" s="105">
        <f t="shared" ref="W234:AP234" si="225">W61</f>
        <v>79196.938800000004</v>
      </c>
      <c r="X234" s="522">
        <f t="shared" si="225"/>
        <v>46089.691200000001</v>
      </c>
      <c r="Y234" s="105">
        <f t="shared" si="225"/>
        <v>154987.60680000001</v>
      </c>
      <c r="Z234" s="523">
        <f t="shared" si="225"/>
        <v>87920.476800000004</v>
      </c>
      <c r="AA234" s="523">
        <f t="shared" si="225"/>
        <v>82509.758799999996</v>
      </c>
      <c r="AB234" s="523">
        <f t="shared" si="225"/>
        <v>19260.929800000002</v>
      </c>
      <c r="AC234" s="523">
        <f t="shared" si="225"/>
        <v>39744.383999999998</v>
      </c>
      <c r="AD234" s="61">
        <f t="shared" si="225"/>
        <v>34894.8868</v>
      </c>
      <c r="AE234" s="97">
        <f t="shared" si="225"/>
        <v>64953.676623079991</v>
      </c>
      <c r="AF234" s="107">
        <f t="shared" si="225"/>
        <v>26001.554530559999</v>
      </c>
      <c r="AG234" s="120">
        <f t="shared" si="225"/>
        <v>9086.4189779999997</v>
      </c>
      <c r="AH234" s="120">
        <f t="shared" si="225"/>
        <v>63317.81003275</v>
      </c>
      <c r="AI234" s="120">
        <f t="shared" si="225"/>
        <v>25148.2993216</v>
      </c>
      <c r="AJ234" s="97">
        <f t="shared" si="225"/>
        <v>25999.386817039998</v>
      </c>
      <c r="AK234" s="523">
        <f t="shared" si="225"/>
        <v>7071.9310301023997</v>
      </c>
      <c r="AL234" s="523">
        <f t="shared" si="225"/>
        <v>24533.3181035712</v>
      </c>
      <c r="AM234" s="120">
        <f t="shared" si="225"/>
        <v>35644.681564799997</v>
      </c>
      <c r="AN234" s="87">
        <f t="shared" si="225"/>
        <v>33169.965228400004</v>
      </c>
      <c r="AO234" s="97">
        <f t="shared" si="225"/>
        <v>19596.724839999999</v>
      </c>
      <c r="AP234" s="97">
        <f t="shared" si="225"/>
        <v>34725.908444919995</v>
      </c>
      <c r="AQ234" s="524">
        <f>AQ61/2</f>
        <v>140778</v>
      </c>
      <c r="AR234" s="524">
        <f>AQ61/2</f>
        <v>140778</v>
      </c>
      <c r="AS234" s="98">
        <f t="shared" ref="AS234:BH234" si="226">AS61</f>
        <v>28130.906058640001</v>
      </c>
      <c r="AT234" s="331">
        <f t="shared" si="226"/>
        <v>53519.949008064003</v>
      </c>
      <c r="AU234" s="97">
        <f t="shared" si="226"/>
        <v>30633.211193200001</v>
      </c>
      <c r="AV234" s="61">
        <f t="shared" si="226"/>
        <v>45583.817195840049</v>
      </c>
      <c r="AW234" s="87">
        <f t="shared" si="226"/>
        <v>30413.881959999962</v>
      </c>
      <c r="AX234" s="61">
        <f t="shared" si="226"/>
        <v>23763.39084</v>
      </c>
      <c r="AY234" s="61">
        <f t="shared" si="226"/>
        <v>47778.989803999983</v>
      </c>
      <c r="AZ234" s="61">
        <f t="shared" si="226"/>
        <v>88492.66942249985</v>
      </c>
      <c r="BA234" s="523">
        <f t="shared" si="226"/>
        <v>25522.25221391999</v>
      </c>
      <c r="BB234" s="523">
        <f t="shared" si="226"/>
        <v>112933.32157099972</v>
      </c>
      <c r="BC234" s="62">
        <f t="shared" si="226"/>
        <v>26507.139206240012</v>
      </c>
      <c r="BD234" s="87">
        <f t="shared" si="226"/>
        <v>80418.829743559982</v>
      </c>
      <c r="BE234" s="87">
        <f t="shared" si="226"/>
        <v>110566.93124399999</v>
      </c>
      <c r="BF234" s="97">
        <f t="shared" si="226"/>
        <v>65901.325171499688</v>
      </c>
      <c r="BG234" s="83">
        <f t="shared" si="226"/>
        <v>130533.29012360002</v>
      </c>
      <c r="BH234" s="62">
        <f t="shared" si="226"/>
        <v>78344.609116200008</v>
      </c>
      <c r="BI234" s="558">
        <f>SUM(B234:BH234)</f>
        <v>3651942.929882742</v>
      </c>
      <c r="BJ234" s="559"/>
      <c r="BK234" s="558">
        <f>SUM(B234:I234)</f>
        <v>716845.04824911989</v>
      </c>
      <c r="BL234" s="559"/>
      <c r="BM234" s="558">
        <f>SUM(J234:BH234)</f>
        <v>2935097.8816336216</v>
      </c>
      <c r="BN234" s="566"/>
      <c r="BO234" s="542"/>
      <c r="BP234" s="542"/>
      <c r="BQ234" s="471">
        <f>BO234*3</f>
        <v>0</v>
      </c>
    </row>
    <row r="235" spans="1:69" hidden="1" x14ac:dyDescent="0.25">
      <c r="A235" s="532" t="s">
        <v>276</v>
      </c>
      <c r="B235" s="535"/>
      <c r="C235" s="535"/>
      <c r="D235" s="535"/>
      <c r="E235" s="535"/>
      <c r="F235" s="535"/>
      <c r="G235" s="535"/>
      <c r="H235" s="535"/>
      <c r="I235" s="535"/>
      <c r="J235" s="535"/>
      <c r="K235" s="535"/>
      <c r="L235" s="535"/>
      <c r="M235" s="535"/>
      <c r="N235" s="535"/>
      <c r="O235" s="535"/>
      <c r="P235" s="535"/>
      <c r="Q235" s="535"/>
      <c r="R235" s="535"/>
      <c r="S235" s="535"/>
      <c r="T235" s="535"/>
      <c r="U235" s="535"/>
      <c r="V235" s="535"/>
      <c r="W235" s="535"/>
      <c r="X235" s="535"/>
      <c r="Y235" s="535"/>
      <c r="Z235" s="535"/>
      <c r="AA235" s="535"/>
      <c r="AB235" s="535"/>
      <c r="AC235" s="535"/>
      <c r="AD235" s="535"/>
      <c r="AE235" s="535"/>
      <c r="AF235" s="535"/>
      <c r="AG235" s="535"/>
      <c r="AH235" s="535"/>
      <c r="AI235" s="535"/>
      <c r="AJ235" s="535"/>
      <c r="AK235" s="535"/>
      <c r="AL235" s="535"/>
      <c r="AM235" s="535"/>
      <c r="AN235" s="535"/>
      <c r="AO235" s="535"/>
      <c r="AP235" s="535"/>
      <c r="AQ235" s="535"/>
      <c r="AR235" s="535"/>
      <c r="AS235" s="535"/>
      <c r="AT235" s="535"/>
      <c r="AU235" s="535"/>
      <c r="AV235" s="535"/>
      <c r="AW235" s="535"/>
      <c r="AX235" s="535"/>
      <c r="AY235" s="535"/>
      <c r="AZ235" s="535"/>
      <c r="BA235" s="535"/>
      <c r="BB235" s="535"/>
      <c r="BC235" s="535"/>
      <c r="BD235" s="535"/>
      <c r="BE235" s="535"/>
      <c r="BF235" s="535"/>
      <c r="BG235" s="535"/>
      <c r="BH235" s="535"/>
      <c r="BI235" s="573"/>
      <c r="BJ235" s="574"/>
      <c r="BK235" s="573"/>
      <c r="BL235" s="574"/>
      <c r="BM235" s="573"/>
      <c r="BN235" s="575"/>
      <c r="BO235" s="551" t="s">
        <v>276</v>
      </c>
      <c r="BP235" s="533"/>
    </row>
    <row r="236" spans="1:69" hidden="1" x14ac:dyDescent="0.25">
      <c r="A236" s="459" t="s">
        <v>277</v>
      </c>
      <c r="B236" s="450">
        <v>68051.199999999997</v>
      </c>
      <c r="C236" s="450">
        <v>1845</v>
      </c>
      <c r="D236" s="450">
        <v>1025</v>
      </c>
      <c r="E236" s="450">
        <v>4249.76</v>
      </c>
      <c r="F236" s="450">
        <v>14937.74</v>
      </c>
      <c r="G236" s="450">
        <v>1804</v>
      </c>
      <c r="H236" s="450">
        <v>1197.6099999999999</v>
      </c>
      <c r="I236" s="450">
        <v>6934.44</v>
      </c>
      <c r="J236" s="450">
        <v>8050.3600000000006</v>
      </c>
      <c r="K236" s="450">
        <v>8050.3600000000006</v>
      </c>
      <c r="L236" s="450">
        <v>8050.3600000000006</v>
      </c>
      <c r="M236" s="450">
        <v>14762.1</v>
      </c>
      <c r="N236" s="450">
        <v>1841.31</v>
      </c>
      <c r="O236" s="450">
        <v>4005.3999999999996</v>
      </c>
      <c r="P236" s="450">
        <v>1393.18</v>
      </c>
      <c r="Q236" s="450">
        <v>7214.75</v>
      </c>
      <c r="R236" s="450">
        <v>1146.3599999999999</v>
      </c>
      <c r="S236" s="450">
        <v>2470.25</v>
      </c>
      <c r="T236" s="450">
        <v>7633.36</v>
      </c>
      <c r="U236" s="450">
        <v>3095.145</v>
      </c>
      <c r="V236" s="450">
        <v>3095.145</v>
      </c>
      <c r="W236" s="450">
        <v>2393.9900000000002</v>
      </c>
      <c r="X236" s="450">
        <v>3520.7799999999997</v>
      </c>
      <c r="Y236" s="450">
        <v>15352.91</v>
      </c>
      <c r="Z236" s="450">
        <v>4185.28</v>
      </c>
      <c r="AA236" s="450">
        <v>4122.66</v>
      </c>
      <c r="AB236" s="450">
        <v>1555.13</v>
      </c>
      <c r="AC236" s="450">
        <v>967.18999999999994</v>
      </c>
      <c r="AD236" s="450">
        <v>1271</v>
      </c>
      <c r="AE236" s="450">
        <v>9724.36</v>
      </c>
      <c r="AF236" s="450">
        <v>1126.68</v>
      </c>
      <c r="AG236" s="450">
        <v>984</v>
      </c>
      <c r="AH236" s="450">
        <v>17013</v>
      </c>
      <c r="AI236" s="450">
        <v>1377</v>
      </c>
      <c r="AJ236" s="450">
        <v>7503.29</v>
      </c>
      <c r="AK236" s="450">
        <v>531.77</v>
      </c>
      <c r="AL236" s="450">
        <v>1101.26</v>
      </c>
      <c r="AM236" s="450">
        <v>1722</v>
      </c>
      <c r="AN236" s="450">
        <v>3868.05</v>
      </c>
      <c r="AO236" s="450">
        <v>1189</v>
      </c>
      <c r="AP236" s="450">
        <v>6200</v>
      </c>
      <c r="AQ236" s="450">
        <v>9116.58</v>
      </c>
      <c r="AR236" s="450">
        <v>9116.58</v>
      </c>
      <c r="AS236" s="450">
        <v>2004.08</v>
      </c>
      <c r="AT236" s="450">
        <v>10544.36</v>
      </c>
      <c r="AU236" s="450">
        <v>7922</v>
      </c>
      <c r="AV236" s="450">
        <v>6632.96</v>
      </c>
      <c r="AW236" s="450">
        <v>1594.9</v>
      </c>
      <c r="AX236" s="450">
        <v>2050</v>
      </c>
      <c r="AY236" s="450">
        <v>4936.18</v>
      </c>
      <c r="AZ236" s="450">
        <v>7578.83</v>
      </c>
      <c r="BA236" s="450">
        <v>2252.13</v>
      </c>
      <c r="BB236" s="450">
        <v>8433.68</v>
      </c>
      <c r="BC236" s="450">
        <v>1373.9099999999999</v>
      </c>
      <c r="BD236" s="450">
        <v>1085.27</v>
      </c>
      <c r="BE236" s="450">
        <v>1910.1899999999998</v>
      </c>
      <c r="BF236" s="450">
        <v>20373</v>
      </c>
      <c r="BG236" s="450">
        <v>14197.12</v>
      </c>
      <c r="BH236" s="450">
        <v>7431.64</v>
      </c>
      <c r="BI236" s="558">
        <f>SUM(B236:BH236)</f>
        <v>375115.59</v>
      </c>
      <c r="BJ236" s="559">
        <f>BI236/BI$234</f>
        <v>0.10271671743020486</v>
      </c>
      <c r="BK236" s="558">
        <f>SUM(B236:I236)</f>
        <v>100044.75</v>
      </c>
      <c r="BL236" s="559">
        <f>BK236/BK$234</f>
        <v>0.13956258782055808</v>
      </c>
      <c r="BM236" s="558">
        <f>SUM(J236:BH236)</f>
        <v>275070.83999999997</v>
      </c>
      <c r="BN236" s="559">
        <f>BM236/BM$234</f>
        <v>9.3717774020844774E-2</v>
      </c>
      <c r="BO236" s="542" t="s">
        <v>277</v>
      </c>
      <c r="BP236" s="542"/>
    </row>
    <row r="237" spans="1:69" hidden="1" x14ac:dyDescent="0.25">
      <c r="A237" s="459" t="s">
        <v>278</v>
      </c>
      <c r="B237" s="450">
        <v>18240.84</v>
      </c>
      <c r="C237" s="450">
        <v>675</v>
      </c>
      <c r="D237" s="450">
        <v>375</v>
      </c>
      <c r="E237" s="450">
        <v>1787.52</v>
      </c>
      <c r="F237" s="450">
        <v>1662.8999999999999</v>
      </c>
      <c r="G237" s="450">
        <v>660</v>
      </c>
      <c r="H237" s="450">
        <v>438.15</v>
      </c>
      <c r="I237" s="450">
        <v>2933.88</v>
      </c>
      <c r="J237" s="450">
        <v>2398.12</v>
      </c>
      <c r="K237" s="450">
        <v>2398.12</v>
      </c>
      <c r="L237" s="450">
        <v>2398.12</v>
      </c>
      <c r="M237" s="450">
        <v>2692.35</v>
      </c>
      <c r="N237" s="450">
        <v>673.65</v>
      </c>
      <c r="O237" s="450">
        <v>1810.44</v>
      </c>
      <c r="P237" s="450">
        <v>509.70000000000005</v>
      </c>
      <c r="Q237" s="450">
        <v>2849.3100000000004</v>
      </c>
      <c r="R237" s="450">
        <v>419.4</v>
      </c>
      <c r="S237" s="450">
        <v>903.75</v>
      </c>
      <c r="T237" s="450">
        <v>2023.44</v>
      </c>
      <c r="U237" s="450">
        <v>1183.9349999999999</v>
      </c>
      <c r="V237" s="450">
        <v>1183.9349999999999</v>
      </c>
      <c r="W237" s="450">
        <v>875.85</v>
      </c>
      <c r="X237" s="450">
        <v>1754.1</v>
      </c>
      <c r="Y237" s="450">
        <v>2913.09</v>
      </c>
      <c r="Z237" s="450">
        <v>1531.2</v>
      </c>
      <c r="AA237" s="450">
        <v>1742.1</v>
      </c>
      <c r="AB237" s="450">
        <v>568.95000000000005</v>
      </c>
      <c r="AC237" s="450">
        <v>353.85</v>
      </c>
      <c r="AD237" s="450">
        <v>465</v>
      </c>
      <c r="AE237" s="450">
        <v>2577.84</v>
      </c>
      <c r="AF237" s="450">
        <v>412.20000000000005</v>
      </c>
      <c r="AG237" s="450">
        <v>360</v>
      </c>
      <c r="AH237" s="450">
        <v>2523.7799999999997</v>
      </c>
      <c r="AI237" s="450">
        <v>765</v>
      </c>
      <c r="AJ237" s="450">
        <v>1689.4499999999998</v>
      </c>
      <c r="AK237" s="450">
        <v>194.54999999999998</v>
      </c>
      <c r="AL237" s="450">
        <v>402.9</v>
      </c>
      <c r="AM237" s="450">
        <v>336</v>
      </c>
      <c r="AN237" s="450">
        <v>1906.8</v>
      </c>
      <c r="AO237" s="450">
        <v>435</v>
      </c>
      <c r="AP237" s="450">
        <v>1350.27</v>
      </c>
      <c r="AQ237" s="450">
        <v>2096.145</v>
      </c>
      <c r="AR237" s="450">
        <v>2096.145</v>
      </c>
      <c r="AS237" s="450">
        <v>733.19999999999993</v>
      </c>
      <c r="AT237" s="450">
        <v>1589.4</v>
      </c>
      <c r="AU237" s="450">
        <v>860</v>
      </c>
      <c r="AV237" s="450">
        <v>1972.8</v>
      </c>
      <c r="AW237" s="450">
        <v>583.5</v>
      </c>
      <c r="AX237" s="450">
        <v>750</v>
      </c>
      <c r="AY237" s="450">
        <v>1911.06</v>
      </c>
      <c r="AZ237" s="450">
        <v>2174.3999999999996</v>
      </c>
      <c r="BA237" s="450">
        <v>823.95</v>
      </c>
      <c r="BB237" s="450">
        <v>5429.07</v>
      </c>
      <c r="BC237" s="450">
        <v>502.65</v>
      </c>
      <c r="BD237" s="450">
        <v>397.04999999999995</v>
      </c>
      <c r="BE237" s="450">
        <v>698.84999999999991</v>
      </c>
      <c r="BF237" s="450">
        <v>2550</v>
      </c>
      <c r="BG237" s="450">
        <v>5594.56</v>
      </c>
      <c r="BH237" s="450">
        <v>5100.32</v>
      </c>
      <c r="BI237" s="558">
        <f t="shared" ref="BI237:BI238" si="227">SUM(B237:BH237)</f>
        <v>107238.58999999997</v>
      </c>
      <c r="BJ237" s="559">
        <f t="shared" ref="BJ237:BJ247" si="228">BI237/BI$234</f>
        <v>2.9364804450392443E-2</v>
      </c>
      <c r="BK237" s="558">
        <f t="shared" ref="BK237:BK238" si="229">SUM(B237:I237)</f>
        <v>26773.290000000005</v>
      </c>
      <c r="BL237" s="559">
        <f t="shared" ref="BL237:BL247" si="230">BK237/BK$234</f>
        <v>3.7348782788404894E-2</v>
      </c>
      <c r="BM237" s="558">
        <f t="shared" ref="BM237:BM247" si="231">SUM(J237:BH237)</f>
        <v>80465.299999999988</v>
      </c>
      <c r="BN237" s="559">
        <f t="shared" ref="BN237:BN247" si="232">BM237/BM$234</f>
        <v>2.7414860847916417E-2</v>
      </c>
      <c r="BO237" s="542" t="s">
        <v>278</v>
      </c>
      <c r="BP237" s="542"/>
    </row>
    <row r="238" spans="1:69" hidden="1" x14ac:dyDescent="0.25">
      <c r="A238" s="459" t="s">
        <v>279</v>
      </c>
      <c r="B238" s="450">
        <v>27535.560905333336</v>
      </c>
      <c r="C238" s="450">
        <v>1249.2302733333345</v>
      </c>
      <c r="D238" s="450">
        <v>643.21418666666671</v>
      </c>
      <c r="E238" s="450">
        <v>1864.176689333337</v>
      </c>
      <c r="F238" s="450">
        <v>2373.3542173333312</v>
      </c>
      <c r="G238" s="450">
        <v>2449.1124433333339</v>
      </c>
      <c r="H238" s="450">
        <v>1934.6987060000004</v>
      </c>
      <c r="I238" s="450">
        <v>5108.2915439999924</v>
      </c>
      <c r="J238" s="450">
        <v>40.953333333328679</v>
      </c>
      <c r="K238" s="450">
        <v>40.953333333328679</v>
      </c>
      <c r="L238" s="450">
        <v>40.953333333328679</v>
      </c>
      <c r="M238" s="450">
        <v>3865.7823898333322</v>
      </c>
      <c r="N238" s="450">
        <v>1623.7746959999993</v>
      </c>
      <c r="O238" s="450">
        <v>3358.2882979999972</v>
      </c>
      <c r="P238" s="450">
        <v>5738.378298000006</v>
      </c>
      <c r="Q238" s="450">
        <v>4247.0030510000024</v>
      </c>
      <c r="R238" s="450">
        <v>799.2367093333329</v>
      </c>
      <c r="S238" s="450">
        <v>2190.4884336666678</v>
      </c>
      <c r="T238" s="450">
        <v>3113.2644406666586</v>
      </c>
      <c r="U238" s="450">
        <v>4576.4589479166652</v>
      </c>
      <c r="V238" s="450">
        <v>4576.4589479166652</v>
      </c>
      <c r="W238" s="450">
        <v>5073.6018073333298</v>
      </c>
      <c r="X238" s="450">
        <v>2928.3584613333319</v>
      </c>
      <c r="Y238" s="450">
        <v>10624.108078999998</v>
      </c>
      <c r="Z238" s="450">
        <v>6105.7870413333394</v>
      </c>
      <c r="AA238" s="450">
        <v>5131.4380539999938</v>
      </c>
      <c r="AB238" s="450">
        <v>1223.8851446666642</v>
      </c>
      <c r="AC238" s="450">
        <v>2474.7783473333307</v>
      </c>
      <c r="AD238" s="450">
        <v>1999.5259133333348</v>
      </c>
      <c r="AE238" s="450">
        <v>3765.5260606666657</v>
      </c>
      <c r="AF238" s="450">
        <v>1491.8928746666654</v>
      </c>
      <c r="AG238" s="450">
        <v>547.08526666666637</v>
      </c>
      <c r="AH238" s="450">
        <v>3788.8045083333368</v>
      </c>
      <c r="AI238" s="450">
        <v>1517.9632533333327</v>
      </c>
      <c r="AJ238" s="450">
        <v>1508.2390479999995</v>
      </c>
      <c r="AK238" s="450">
        <v>430.49978982666624</v>
      </c>
      <c r="AL238" s="450">
        <v>1502.7474254133328</v>
      </c>
      <c r="AM238" s="450">
        <v>2192.4119866666638</v>
      </c>
      <c r="AN238" s="450">
        <v>2024.1359350000009</v>
      </c>
      <c r="AO238" s="450">
        <v>1206.6851666666662</v>
      </c>
      <c r="AP238" s="450">
        <v>2087.8457488333297</v>
      </c>
      <c r="AQ238" s="450">
        <v>14424.440573604166</v>
      </c>
      <c r="AR238" s="450">
        <v>14424.440573604166</v>
      </c>
      <c r="AS238" s="450">
        <v>1746.0150009999986</v>
      </c>
      <c r="AT238" s="450">
        <v>3348.105584266666</v>
      </c>
      <c r="AU238" s="450">
        <v>1875.9079216666662</v>
      </c>
      <c r="AV238" s="450">
        <v>2756.8383560000025</v>
      </c>
      <c r="AW238" s="450">
        <v>1872.4431666666642</v>
      </c>
      <c r="AX238" s="450">
        <v>1310.7182799999998</v>
      </c>
      <c r="AY238" s="450">
        <v>2600.036067999999</v>
      </c>
      <c r="AZ238" s="450">
        <v>4736.5955574999925</v>
      </c>
      <c r="BA238" s="450">
        <v>1595.305244666665</v>
      </c>
      <c r="BB238" s="450">
        <v>6061.6835569999921</v>
      </c>
      <c r="BC238" s="450">
        <v>1629.8799660000004</v>
      </c>
      <c r="BD238" s="450">
        <v>4882.1775831666555</v>
      </c>
      <c r="BE238" s="450">
        <v>6728.9700166666635</v>
      </c>
      <c r="BF238" s="450">
        <v>4012.4198699999811</v>
      </c>
      <c r="BG238" s="450">
        <v>7848.8411813333323</v>
      </c>
      <c r="BH238" s="450">
        <v>4698.8527826666641</v>
      </c>
      <c r="BI238" s="558">
        <f t="shared" si="227"/>
        <v>221548.6243738815</v>
      </c>
      <c r="BJ238" s="559">
        <f t="shared" si="228"/>
        <v>6.0665960182733486E-2</v>
      </c>
      <c r="BK238" s="558">
        <f t="shared" si="229"/>
        <v>43157.638965333332</v>
      </c>
      <c r="BL238" s="559">
        <f t="shared" si="230"/>
        <v>6.0204976055487899E-2</v>
      </c>
      <c r="BM238" s="558">
        <f t="shared" si="231"/>
        <v>178390.98540854821</v>
      </c>
      <c r="BN238" s="559">
        <f t="shared" si="232"/>
        <v>6.0778547293032371E-2</v>
      </c>
      <c r="BO238" s="542" t="s">
        <v>279</v>
      </c>
      <c r="BP238" s="542"/>
    </row>
    <row r="239" spans="1:69" hidden="1" x14ac:dyDescent="0.25">
      <c r="A239" s="532" t="s">
        <v>280</v>
      </c>
      <c r="B239" s="535"/>
      <c r="C239" s="535"/>
      <c r="D239" s="535"/>
      <c r="E239" s="535"/>
      <c r="F239" s="535"/>
      <c r="G239" s="535"/>
      <c r="H239" s="535"/>
      <c r="I239" s="535"/>
      <c r="J239" s="535"/>
      <c r="K239" s="535"/>
      <c r="L239" s="535"/>
      <c r="M239" s="535"/>
      <c r="N239" s="535"/>
      <c r="O239" s="535"/>
      <c r="P239" s="535"/>
      <c r="Q239" s="535"/>
      <c r="R239" s="535"/>
      <c r="S239" s="535"/>
      <c r="T239" s="535"/>
      <c r="U239" s="535"/>
      <c r="V239" s="535"/>
      <c r="W239" s="535"/>
      <c r="X239" s="535"/>
      <c r="Y239" s="535"/>
      <c r="Z239" s="535"/>
      <c r="AA239" s="535"/>
      <c r="AB239" s="535"/>
      <c r="AC239" s="535"/>
      <c r="AD239" s="535"/>
      <c r="AE239" s="535"/>
      <c r="AF239" s="535"/>
      <c r="AG239" s="535"/>
      <c r="AH239" s="535"/>
      <c r="AI239" s="535"/>
      <c r="AJ239" s="535"/>
      <c r="AK239" s="535"/>
      <c r="AL239" s="535"/>
      <c r="AM239" s="535"/>
      <c r="AN239" s="535"/>
      <c r="AO239" s="535"/>
      <c r="AP239" s="535"/>
      <c r="AQ239" s="535">
        <v>0</v>
      </c>
      <c r="AR239" s="535">
        <v>0</v>
      </c>
      <c r="AS239" s="535"/>
      <c r="AT239" s="535"/>
      <c r="AU239" s="535"/>
      <c r="AV239" s="535"/>
      <c r="AW239" s="535"/>
      <c r="AX239" s="535"/>
      <c r="AY239" s="535"/>
      <c r="AZ239" s="535"/>
      <c r="BA239" s="535"/>
      <c r="BB239" s="535"/>
      <c r="BC239" s="535"/>
      <c r="BD239" s="535"/>
      <c r="BE239" s="535"/>
      <c r="BF239" s="535"/>
      <c r="BG239" s="535"/>
      <c r="BH239" s="535"/>
      <c r="BI239" s="573"/>
      <c r="BJ239" s="574"/>
      <c r="BK239" s="576"/>
      <c r="BL239" s="574"/>
      <c r="BM239" s="576"/>
      <c r="BN239" s="574"/>
      <c r="BO239" s="551" t="s">
        <v>280</v>
      </c>
      <c r="BP239" s="533"/>
    </row>
    <row r="240" spans="1:69" hidden="1" x14ac:dyDescent="0.25">
      <c r="A240" s="459" t="s">
        <v>281</v>
      </c>
      <c r="B240" s="450">
        <v>40323.599999999999</v>
      </c>
      <c r="C240" s="450">
        <v>2475.0000000000041</v>
      </c>
      <c r="D240" s="450">
        <v>1375</v>
      </c>
      <c r="E240" s="450">
        <v>3341.6</v>
      </c>
      <c r="F240" s="450">
        <v>2619.6999999999944</v>
      </c>
      <c r="G240" s="450">
        <v>2419.9999999999955</v>
      </c>
      <c r="H240" s="450">
        <v>1606.5500000000036</v>
      </c>
      <c r="I240" s="450">
        <v>7125.399999999996</v>
      </c>
      <c r="J240" s="450">
        <v>4145.2666666666682</v>
      </c>
      <c r="K240" s="450">
        <v>4145.2666666666682</v>
      </c>
      <c r="L240" s="450">
        <v>4145.2666666666682</v>
      </c>
      <c r="M240" s="450">
        <v>4452</v>
      </c>
      <c r="N240" s="450">
        <v>2470.0499999999997</v>
      </c>
      <c r="O240" s="450">
        <v>3138.6</v>
      </c>
      <c r="P240" s="450">
        <v>0</v>
      </c>
      <c r="Q240" s="450">
        <v>4114.6499999999996</v>
      </c>
      <c r="R240" s="450">
        <v>1537.8</v>
      </c>
      <c r="S240" s="450">
        <v>3313.75</v>
      </c>
      <c r="T240" s="450">
        <v>3588.3999999999774</v>
      </c>
      <c r="U240" s="450">
        <v>2900.3750000000082</v>
      </c>
      <c r="V240" s="450">
        <v>2900.3750000000082</v>
      </c>
      <c r="W240" s="450">
        <v>3211.4499999999994</v>
      </c>
      <c r="X240" s="450">
        <v>2622.8999999999996</v>
      </c>
      <c r="Y240" s="450">
        <v>5249.6499999999896</v>
      </c>
      <c r="Z240" s="450">
        <v>5614.3999999999987</v>
      </c>
      <c r="AA240" s="450">
        <v>3172.3000000000056</v>
      </c>
      <c r="AB240" s="450">
        <v>2086.1499999999878</v>
      </c>
      <c r="AC240" s="450">
        <v>1297.4500000000048</v>
      </c>
      <c r="AD240" s="450">
        <v>1704.9999999999968</v>
      </c>
      <c r="AE240" s="450">
        <v>6159.4000000000005</v>
      </c>
      <c r="AF240" s="450">
        <v>1511.4</v>
      </c>
      <c r="AG240" s="450">
        <v>1320</v>
      </c>
      <c r="AH240" s="450">
        <v>5944.2</v>
      </c>
      <c r="AI240" s="450">
        <v>2805</v>
      </c>
      <c r="AJ240" s="450">
        <v>1448.1</v>
      </c>
      <c r="AK240" s="450">
        <v>713.34999999999991</v>
      </c>
      <c r="AL240" s="450">
        <v>1477.3</v>
      </c>
      <c r="AM240" s="450">
        <v>2310</v>
      </c>
      <c r="AN240" s="450">
        <v>3117.25</v>
      </c>
      <c r="AO240" s="450">
        <v>1595</v>
      </c>
      <c r="AP240" s="450">
        <v>1500.3000000000002</v>
      </c>
      <c r="AQ240" s="450">
        <v>4681.9500000000007</v>
      </c>
      <c r="AR240" s="450">
        <v>4681.9500000000007</v>
      </c>
      <c r="AS240" s="450">
        <v>2688.4</v>
      </c>
      <c r="AT240" s="450">
        <v>5827.8</v>
      </c>
      <c r="AU240" s="450">
        <v>2022.5</v>
      </c>
      <c r="AV240" s="450">
        <v>2596.8000000000129</v>
      </c>
      <c r="AW240" s="450">
        <v>2139.4999999999927</v>
      </c>
      <c r="AX240" s="450">
        <v>2750</v>
      </c>
      <c r="AY240" s="450">
        <v>4407.299999999992</v>
      </c>
      <c r="AZ240" s="450">
        <v>3705.1499999999805</v>
      </c>
      <c r="BA240" s="450">
        <v>3021.1499999999974</v>
      </c>
      <c r="BB240" s="450">
        <v>8120.8199999999269</v>
      </c>
      <c r="BC240" s="450">
        <v>1843.0499999999995</v>
      </c>
      <c r="BD240" s="450">
        <v>1455.8499999999954</v>
      </c>
      <c r="BE240" s="450">
        <v>2562.4499999999953</v>
      </c>
      <c r="BF240" s="450">
        <v>4864.9999999999382</v>
      </c>
      <c r="BG240" s="450">
        <v>6000</v>
      </c>
      <c r="BH240" s="450">
        <v>3000</v>
      </c>
      <c r="BI240" s="558">
        <f t="shared" ref="BI240:BI247" si="233">SUM(B240:BH240)</f>
        <v>223368.91999999984</v>
      </c>
      <c r="BJ240" s="559">
        <f t="shared" si="228"/>
        <v>6.1164405985712336E-2</v>
      </c>
      <c r="BK240" s="558">
        <f t="shared" ref="BK240:BK247" si="234">SUM(B240:I240)</f>
        <v>61286.849999999991</v>
      </c>
      <c r="BL240" s="559">
        <f t="shared" si="230"/>
        <v>8.5495254727213268E-2</v>
      </c>
      <c r="BM240" s="558">
        <f t="shared" si="231"/>
        <v>162082.06999999977</v>
      </c>
      <c r="BN240" s="559">
        <f t="shared" si="232"/>
        <v>5.5222032292084194E-2</v>
      </c>
      <c r="BO240" s="542" t="s">
        <v>281</v>
      </c>
      <c r="BP240" s="542"/>
    </row>
    <row r="241" spans="1:68" hidden="1" x14ac:dyDescent="0.25">
      <c r="A241" s="459" t="s">
        <v>282</v>
      </c>
      <c r="B241" s="450">
        <v>109237.59999999999</v>
      </c>
      <c r="C241" s="450">
        <v>6300.00000000001</v>
      </c>
      <c r="D241" s="450">
        <v>3500</v>
      </c>
      <c r="E241" s="450">
        <v>9373.5999999999876</v>
      </c>
      <c r="F241" s="450">
        <v>7544.9999999999782</v>
      </c>
      <c r="G241" s="450">
        <v>6159.9999999999882</v>
      </c>
      <c r="H241" s="450">
        <v>5548.0000000000073</v>
      </c>
      <c r="I241" s="450">
        <v>19118.39999999998</v>
      </c>
      <c r="J241" s="450">
        <v>11829.933333333342</v>
      </c>
      <c r="K241" s="450">
        <v>11829.933333333342</v>
      </c>
      <c r="L241" s="450">
        <v>11829.933333333342</v>
      </c>
      <c r="M241" s="450">
        <v>13168.75</v>
      </c>
      <c r="N241" s="450">
        <v>6291</v>
      </c>
      <c r="O241" s="450">
        <v>8902.5999999999985</v>
      </c>
      <c r="P241" s="450">
        <v>4077.6</v>
      </c>
      <c r="Q241" s="450">
        <v>12501.6</v>
      </c>
      <c r="R241" s="450">
        <v>3355.2</v>
      </c>
      <c r="S241" s="450">
        <v>7245</v>
      </c>
      <c r="T241" s="450">
        <v>10158.399999999927</v>
      </c>
      <c r="U241" s="450">
        <v>8457.3000000000266</v>
      </c>
      <c r="V241" s="450">
        <v>8457.3000000000266</v>
      </c>
      <c r="W241" s="450">
        <v>8179.0000000000073</v>
      </c>
      <c r="X241" s="450">
        <v>8683.1999999999935</v>
      </c>
      <c r="Y241" s="450">
        <v>15440.399999999983</v>
      </c>
      <c r="Z241" s="450">
        <v>14368</v>
      </c>
      <c r="AA241" s="450">
        <v>9286.7500000000146</v>
      </c>
      <c r="AB241" s="450">
        <v>5312.9999999999827</v>
      </c>
      <c r="AC241" s="450">
        <v>3439.0000000000045</v>
      </c>
      <c r="AD241" s="450">
        <v>3719.9999999999936</v>
      </c>
      <c r="AE241" s="450">
        <v>14951.1</v>
      </c>
      <c r="AF241" s="450">
        <v>3328</v>
      </c>
      <c r="AG241" s="450">
        <v>2880</v>
      </c>
      <c r="AH241" s="450">
        <v>14527.8</v>
      </c>
      <c r="AI241" s="450">
        <v>6120</v>
      </c>
      <c r="AJ241" s="450">
        <v>4611.1499999999996</v>
      </c>
      <c r="AK241" s="450">
        <v>1556.4</v>
      </c>
      <c r="AL241" s="450">
        <v>3227</v>
      </c>
      <c r="AM241" s="450">
        <v>5040</v>
      </c>
      <c r="AN241" s="450">
        <v>8463.25</v>
      </c>
      <c r="AO241" s="450">
        <v>3480</v>
      </c>
      <c r="AP241" s="450">
        <v>5046.7000000000007</v>
      </c>
      <c r="AQ241" s="450">
        <v>12505.45</v>
      </c>
      <c r="AR241" s="450">
        <v>12505.45</v>
      </c>
      <c r="AS241" s="450">
        <v>6687.85</v>
      </c>
      <c r="AT241" s="450">
        <v>12892.7</v>
      </c>
      <c r="AU241" s="450">
        <v>4142.5</v>
      </c>
      <c r="AV241" s="450">
        <v>7862.4000000000278</v>
      </c>
      <c r="AW241" s="450">
        <v>5449.9999999999773</v>
      </c>
      <c r="AX241" s="450">
        <v>7000</v>
      </c>
      <c r="AY241" s="450">
        <v>10729.199999999993</v>
      </c>
      <c r="AZ241" s="450">
        <v>9911.3499999999076</v>
      </c>
      <c r="BA241" s="450">
        <v>7692.9999999999945</v>
      </c>
      <c r="BB241" s="450">
        <v>24030.92999999984</v>
      </c>
      <c r="BC241" s="450">
        <v>4711.0000000000127</v>
      </c>
      <c r="BD241" s="450">
        <v>3766.9999999999959</v>
      </c>
      <c r="BE241" s="450">
        <v>6658.9999999999918</v>
      </c>
      <c r="BF241" s="450">
        <v>13594.999999999798</v>
      </c>
      <c r="BG241" s="450">
        <v>21500</v>
      </c>
      <c r="BH241" s="450">
        <v>19500</v>
      </c>
      <c r="BI241" s="558">
        <f t="shared" si="233"/>
        <v>617690.72999999963</v>
      </c>
      <c r="BJ241" s="559">
        <f t="shared" si="228"/>
        <v>0.16914030198709396</v>
      </c>
      <c r="BK241" s="558">
        <f t="shared" si="234"/>
        <v>166782.59999999998</v>
      </c>
      <c r="BL241" s="559">
        <f t="shared" si="230"/>
        <v>0.23266199635104301</v>
      </c>
      <c r="BM241" s="558">
        <f t="shared" si="231"/>
        <v>450908.1299999996</v>
      </c>
      <c r="BN241" s="559">
        <f t="shared" si="232"/>
        <v>0.15362626671551832</v>
      </c>
      <c r="BO241" s="542" t="s">
        <v>282</v>
      </c>
      <c r="BP241" s="542"/>
    </row>
    <row r="242" spans="1:68" hidden="1" x14ac:dyDescent="0.25">
      <c r="A242" s="459" t="s">
        <v>283</v>
      </c>
      <c r="B242" s="450">
        <v>33382.800000000003</v>
      </c>
      <c r="C242" s="450">
        <v>2370</v>
      </c>
      <c r="D242" s="450">
        <v>520</v>
      </c>
      <c r="E242" s="450">
        <v>2134.4</v>
      </c>
      <c r="F242" s="450">
        <v>2022</v>
      </c>
      <c r="G242" s="450">
        <v>2311.5</v>
      </c>
      <c r="H242" s="450">
        <v>742</v>
      </c>
      <c r="I242" s="450">
        <v>11079.6</v>
      </c>
      <c r="J242" s="450">
        <v>5941.4000000000005</v>
      </c>
      <c r="K242" s="450">
        <v>5941.4000000000005</v>
      </c>
      <c r="L242" s="450">
        <v>5941.4000000000005</v>
      </c>
      <c r="M242" s="450">
        <v>7916.57</v>
      </c>
      <c r="N242" s="450">
        <v>1942</v>
      </c>
      <c r="O242" s="450">
        <v>4198.8</v>
      </c>
      <c r="P242" s="450">
        <v>0</v>
      </c>
      <c r="Q242" s="450">
        <v>6941.7</v>
      </c>
      <c r="R242" s="450">
        <v>2000</v>
      </c>
      <c r="S242" s="450">
        <v>686.41</v>
      </c>
      <c r="T242" s="450">
        <v>4930.6000000000004</v>
      </c>
      <c r="U242" s="450">
        <v>2639.7</v>
      </c>
      <c r="V242" s="450">
        <v>2639.7</v>
      </c>
      <c r="W242" s="450">
        <v>4524</v>
      </c>
      <c r="X242" s="450">
        <v>4385</v>
      </c>
      <c r="Y242" s="450">
        <v>9484.7999999999993</v>
      </c>
      <c r="Z242" s="450">
        <v>7746</v>
      </c>
      <c r="AA242" s="450">
        <v>3242.4</v>
      </c>
      <c r="AB242" s="450">
        <v>1160</v>
      </c>
      <c r="AC242" s="450">
        <v>1222</v>
      </c>
      <c r="AD242" s="450">
        <v>4800</v>
      </c>
      <c r="AE242" s="450">
        <v>5527.8</v>
      </c>
      <c r="AF242" s="450">
        <v>342</v>
      </c>
      <c r="AG242" s="450">
        <v>0</v>
      </c>
      <c r="AH242" s="450">
        <v>4804.1000000000004</v>
      </c>
      <c r="AI242" s="450">
        <v>2582</v>
      </c>
      <c r="AJ242" s="450">
        <v>1591.05</v>
      </c>
      <c r="AK242" s="450">
        <v>0.51880000000000004</v>
      </c>
      <c r="AL242" s="450">
        <v>1.0744</v>
      </c>
      <c r="AM242" s="450">
        <v>1600</v>
      </c>
      <c r="AN242" s="450">
        <v>3484.25</v>
      </c>
      <c r="AO242" s="450">
        <v>1942</v>
      </c>
      <c r="AP242" s="450">
        <v>3277.15</v>
      </c>
      <c r="AQ242" s="450">
        <v>6721.0249999999996</v>
      </c>
      <c r="AR242" s="450">
        <v>6721.0249999999996</v>
      </c>
      <c r="AS242" s="450">
        <v>1920</v>
      </c>
      <c r="AT242" s="450">
        <v>5980</v>
      </c>
      <c r="AU242" s="450">
        <v>7527</v>
      </c>
      <c r="AV242" s="450">
        <v>4094</v>
      </c>
      <c r="AW242" s="450">
        <v>5684</v>
      </c>
      <c r="AX242" s="450">
        <v>1560</v>
      </c>
      <c r="AY242" s="450">
        <v>7080.2</v>
      </c>
      <c r="AZ242" s="450">
        <v>3531.25</v>
      </c>
      <c r="BA242" s="450">
        <v>2284</v>
      </c>
      <c r="BB242" s="450">
        <v>14293.15</v>
      </c>
      <c r="BC242" s="450">
        <v>640</v>
      </c>
      <c r="BD242" s="450">
        <v>0</v>
      </c>
      <c r="BE242" s="450">
        <v>2022</v>
      </c>
      <c r="BF242" s="450">
        <v>4169.5</v>
      </c>
      <c r="BG242" s="450">
        <v>9522</v>
      </c>
      <c r="BH242" s="450">
        <v>5842</v>
      </c>
      <c r="BI242" s="558">
        <f t="shared" si="233"/>
        <v>257589.2732</v>
      </c>
      <c r="BJ242" s="559">
        <f t="shared" si="228"/>
        <v>7.053485723783498E-2</v>
      </c>
      <c r="BK242" s="558">
        <f t="shared" si="234"/>
        <v>54562.3</v>
      </c>
      <c r="BL242" s="559">
        <f t="shared" si="230"/>
        <v>7.6114496617180186E-2</v>
      </c>
      <c r="BM242" s="558">
        <f t="shared" si="231"/>
        <v>203026.97319999998</v>
      </c>
      <c r="BN242" s="559">
        <f t="shared" si="232"/>
        <v>6.9172130330113185E-2</v>
      </c>
      <c r="BO242" s="542" t="s">
        <v>283</v>
      </c>
      <c r="BP242" s="542"/>
    </row>
    <row r="243" spans="1:68" hidden="1" x14ac:dyDescent="0.25">
      <c r="A243" s="459" t="s">
        <v>284</v>
      </c>
      <c r="B243" s="450">
        <v>22114.6</v>
      </c>
      <c r="C243" s="450">
        <v>797.2</v>
      </c>
      <c r="D243" s="450">
        <v>603.6</v>
      </c>
      <c r="E243" s="450">
        <v>628.6</v>
      </c>
      <c r="F243" s="450">
        <v>1158.2</v>
      </c>
      <c r="G243" s="450">
        <v>871.8</v>
      </c>
      <c r="H243" s="450">
        <v>16184.2</v>
      </c>
      <c r="I243" s="450">
        <v>5733.8</v>
      </c>
      <c r="J243" s="450">
        <v>20335</v>
      </c>
      <c r="K243" s="450">
        <v>20335</v>
      </c>
      <c r="L243" s="450">
        <v>20335</v>
      </c>
      <c r="M243" s="450">
        <v>7122</v>
      </c>
      <c r="N243" s="450">
        <v>6677.2999999999993</v>
      </c>
      <c r="O243" s="450">
        <v>20208.900000000001</v>
      </c>
      <c r="P243" s="450">
        <v>74472</v>
      </c>
      <c r="Q243" s="450">
        <v>5651.2000000000007</v>
      </c>
      <c r="R243" s="450">
        <v>951.6</v>
      </c>
      <c r="S243" s="450">
        <v>12161.400000000001</v>
      </c>
      <c r="T243" s="450">
        <v>9567.7000000000007</v>
      </c>
      <c r="U243" s="450">
        <v>43355.199999999997</v>
      </c>
      <c r="V243" s="450">
        <v>43355.199999999997</v>
      </c>
      <c r="W243" s="450">
        <v>49516.4</v>
      </c>
      <c r="X243" s="450">
        <v>16955.599999999999</v>
      </c>
      <c r="Y243" s="450">
        <v>79498.400000000009</v>
      </c>
      <c r="Z243" s="450">
        <v>46443.199999999997</v>
      </c>
      <c r="AA243" s="450">
        <v>45795.200000000004</v>
      </c>
      <c r="AB243" s="450">
        <v>3980</v>
      </c>
      <c r="AC243" s="450">
        <v>26732</v>
      </c>
      <c r="AD243" s="450">
        <v>1681.4</v>
      </c>
      <c r="AE243" s="450">
        <v>4755</v>
      </c>
      <c r="AF243" s="450">
        <v>12727</v>
      </c>
      <c r="AG243" s="450">
        <v>546</v>
      </c>
      <c r="AH243" s="450">
        <v>2621.8</v>
      </c>
      <c r="AI243" s="450">
        <v>4202.6000000000004</v>
      </c>
      <c r="AJ243" s="450">
        <v>1322</v>
      </c>
      <c r="AK243" s="450">
        <v>2330</v>
      </c>
      <c r="AL243" s="450">
        <v>13484</v>
      </c>
      <c r="AM243" s="450">
        <v>405.6</v>
      </c>
      <c r="AN243" s="450">
        <v>2945.8</v>
      </c>
      <c r="AO243" s="450">
        <v>4052</v>
      </c>
      <c r="AP243" s="450">
        <v>3810.4</v>
      </c>
      <c r="AQ243" s="450">
        <v>51186.2</v>
      </c>
      <c r="AR243" s="450">
        <v>51186.2</v>
      </c>
      <c r="AS243" s="450">
        <v>7292.26</v>
      </c>
      <c r="AT243" s="450">
        <v>2954.1880000000006</v>
      </c>
      <c r="AU243" s="450">
        <v>586.40000000000009</v>
      </c>
      <c r="AV243" s="450">
        <v>992.60000000000014</v>
      </c>
      <c r="AW243" s="450">
        <v>8512.7999999999993</v>
      </c>
      <c r="AX243" s="450">
        <v>860.4</v>
      </c>
      <c r="AY243" s="450">
        <v>1520</v>
      </c>
      <c r="AZ243" s="450">
        <v>24418.800000000003</v>
      </c>
      <c r="BA243" s="450">
        <v>2531</v>
      </c>
      <c r="BB243" s="450">
        <v>9406.4000000000015</v>
      </c>
      <c r="BC243" s="450">
        <v>2206.6</v>
      </c>
      <c r="BD243" s="450">
        <v>61968.4</v>
      </c>
      <c r="BE243" s="450">
        <v>79846.8</v>
      </c>
      <c r="BF243" s="450">
        <v>508.2</v>
      </c>
      <c r="BG243" s="450">
        <v>24782.600000000002</v>
      </c>
      <c r="BH243" s="450">
        <v>16854.800000000003</v>
      </c>
      <c r="BI243" s="558">
        <f t="shared" si="233"/>
        <v>1004038.5480000002</v>
      </c>
      <c r="BJ243" s="559">
        <f t="shared" si="228"/>
        <v>0.27493270494022704</v>
      </c>
      <c r="BK243" s="558">
        <f t="shared" si="234"/>
        <v>48092</v>
      </c>
      <c r="BL243" s="559">
        <f t="shared" si="230"/>
        <v>6.7088417667756473E-2</v>
      </c>
      <c r="BM243" s="558">
        <f t="shared" si="231"/>
        <v>955946.54800000018</v>
      </c>
      <c r="BN243" s="559">
        <f t="shared" si="232"/>
        <v>0.32569494665981563</v>
      </c>
      <c r="BO243" s="542" t="s">
        <v>284</v>
      </c>
      <c r="BP243" s="542"/>
    </row>
    <row r="244" spans="1:68" hidden="1" x14ac:dyDescent="0.25">
      <c r="A244" s="459" t="s">
        <v>285</v>
      </c>
      <c r="B244" s="450">
        <v>82482.080000000002</v>
      </c>
      <c r="C244" s="450">
        <v>2790</v>
      </c>
      <c r="D244" s="450">
        <v>1550</v>
      </c>
      <c r="E244" s="450">
        <v>3682.24</v>
      </c>
      <c r="F244" s="450">
        <v>2861.4799999999996</v>
      </c>
      <c r="G244" s="450">
        <v>20428</v>
      </c>
      <c r="H244" s="450">
        <v>1811.02</v>
      </c>
      <c r="I244" s="450">
        <v>17636.559999999998</v>
      </c>
      <c r="J244" s="450">
        <v>4550.373333333333</v>
      </c>
      <c r="K244" s="450">
        <v>4550.373333333333</v>
      </c>
      <c r="L244" s="450">
        <v>4550.373333333333</v>
      </c>
      <c r="M244" s="450">
        <v>5190</v>
      </c>
      <c r="N244" s="450">
        <v>2784.4199999999996</v>
      </c>
      <c r="O244" s="450">
        <v>3445.84</v>
      </c>
      <c r="P244" s="450">
        <v>2106.7600000000002</v>
      </c>
      <c r="Q244" s="450">
        <v>21838.58</v>
      </c>
      <c r="R244" s="450">
        <v>1733.52</v>
      </c>
      <c r="S244" s="450">
        <v>3735.5</v>
      </c>
      <c r="T244" s="450">
        <v>3944.16</v>
      </c>
      <c r="U244" s="450">
        <v>3231.55</v>
      </c>
      <c r="V244" s="450">
        <v>3231.55</v>
      </c>
      <c r="W244" s="450">
        <v>3620.1800000000003</v>
      </c>
      <c r="X244" s="450">
        <v>2856.3599999999997</v>
      </c>
      <c r="Y244" s="450">
        <v>21169.54</v>
      </c>
      <c r="Z244" s="450">
        <v>6328.96</v>
      </c>
      <c r="AA244" s="450">
        <v>5191.32</v>
      </c>
      <c r="AB244" s="450">
        <v>2351.6600000000003</v>
      </c>
      <c r="AC244" s="450">
        <v>1462.58</v>
      </c>
      <c r="AD244" s="450">
        <v>14822</v>
      </c>
      <c r="AE244" s="450">
        <v>6856.56</v>
      </c>
      <c r="AF244" s="450">
        <v>1703.7600000000002</v>
      </c>
      <c r="AG244" s="450">
        <v>1488</v>
      </c>
      <c r="AH244" s="450">
        <v>5766</v>
      </c>
      <c r="AI244" s="450">
        <v>3162</v>
      </c>
      <c r="AJ244" s="450">
        <v>1544.6399999999999</v>
      </c>
      <c r="AK244" s="450">
        <v>804.14</v>
      </c>
      <c r="AL244" s="450">
        <v>1665.32</v>
      </c>
      <c r="AM244" s="450">
        <v>19604</v>
      </c>
      <c r="AN244" s="450">
        <v>2448.6999999999998</v>
      </c>
      <c r="AO244" s="450">
        <v>1798</v>
      </c>
      <c r="AP244" s="450">
        <v>4900.9800000000005</v>
      </c>
      <c r="AQ244" s="450">
        <v>5372.82</v>
      </c>
      <c r="AR244" s="450">
        <v>5372.82</v>
      </c>
      <c r="AS244" s="450">
        <v>3030.56</v>
      </c>
      <c r="AT244" s="450">
        <v>6569.52</v>
      </c>
      <c r="AU244" s="450">
        <v>3018</v>
      </c>
      <c r="AV244" s="450">
        <v>12505.119999999999</v>
      </c>
      <c r="AW244" s="450">
        <v>2411.8000000000002</v>
      </c>
      <c r="AX244" s="450">
        <v>3100</v>
      </c>
      <c r="AY244" s="450">
        <v>4899.72</v>
      </c>
      <c r="AZ244" s="450">
        <v>13764.26</v>
      </c>
      <c r="BA244" s="450">
        <v>3405.6600000000003</v>
      </c>
      <c r="BB244" s="450">
        <v>8843.68</v>
      </c>
      <c r="BC244" s="450">
        <v>11777.619999999999</v>
      </c>
      <c r="BD244" s="450">
        <v>1641.1399999999999</v>
      </c>
      <c r="BE244" s="450">
        <v>2888.58</v>
      </c>
      <c r="BF244" s="450">
        <v>5366</v>
      </c>
      <c r="BG244" s="450">
        <v>24200</v>
      </c>
      <c r="BH244" s="450">
        <v>5760</v>
      </c>
      <c r="BI244" s="558">
        <f t="shared" si="233"/>
        <v>431606.37999999995</v>
      </c>
      <c r="BJ244" s="559">
        <f t="shared" si="228"/>
        <v>0.11818541206334189</v>
      </c>
      <c r="BK244" s="558">
        <f t="shared" si="234"/>
        <v>133241.38</v>
      </c>
      <c r="BL244" s="559">
        <f t="shared" si="230"/>
        <v>0.18587194028254711</v>
      </c>
      <c r="BM244" s="558">
        <f t="shared" si="231"/>
        <v>298365.00000000006</v>
      </c>
      <c r="BN244" s="559">
        <f t="shared" si="232"/>
        <v>0.10165419077401792</v>
      </c>
      <c r="BO244" s="542" t="s">
        <v>285</v>
      </c>
      <c r="BP244" s="542"/>
    </row>
    <row r="245" spans="1:68" hidden="1" x14ac:dyDescent="0.25">
      <c r="A245" s="459" t="s">
        <v>286</v>
      </c>
      <c r="B245" s="450">
        <v>14546.04</v>
      </c>
      <c r="C245" s="450">
        <v>104.5</v>
      </c>
      <c r="D245" s="450">
        <v>37.5</v>
      </c>
      <c r="E245" s="450">
        <v>1263.5999999999999</v>
      </c>
      <c r="F245" s="450">
        <v>1340.6100000000001</v>
      </c>
      <c r="G245" s="450">
        <v>103</v>
      </c>
      <c r="H245" s="450">
        <v>80.814999999999998</v>
      </c>
      <c r="I245" s="450">
        <v>1556.9</v>
      </c>
      <c r="J245" s="450">
        <v>3317.1550000000002</v>
      </c>
      <c r="K245" s="450">
        <v>3317.1550000000002</v>
      </c>
      <c r="L245" s="450">
        <v>3317.1550000000002</v>
      </c>
      <c r="M245" s="450">
        <v>96.425000000000011</v>
      </c>
      <c r="N245" s="450">
        <v>104.36499999999999</v>
      </c>
      <c r="O245" s="450">
        <v>2515.66</v>
      </c>
      <c r="P245" s="450">
        <v>50.97</v>
      </c>
      <c r="Q245" s="450">
        <v>83.015000000000001</v>
      </c>
      <c r="R245" s="450">
        <v>41.94</v>
      </c>
      <c r="S245" s="450">
        <v>164.375</v>
      </c>
      <c r="T245" s="450">
        <v>2717.4</v>
      </c>
      <c r="U245" s="450">
        <v>676.15000000000009</v>
      </c>
      <c r="V245" s="450">
        <v>676.15000000000009</v>
      </c>
      <c r="W245" s="450">
        <v>161.58500000000001</v>
      </c>
      <c r="X245" s="450">
        <v>1461.5699999999997</v>
      </c>
      <c r="Y245" s="450">
        <v>3896.895</v>
      </c>
      <c r="Z245" s="450">
        <v>326.12</v>
      </c>
      <c r="AA245" s="450">
        <v>1300.5800000000002</v>
      </c>
      <c r="AB245" s="450">
        <v>118.89500000000001</v>
      </c>
      <c r="AC245" s="450">
        <v>72.384999999999991</v>
      </c>
      <c r="AD245" s="450">
        <v>46.5</v>
      </c>
      <c r="AE245" s="450">
        <v>2419.5</v>
      </c>
      <c r="AF245" s="450">
        <v>78.22</v>
      </c>
      <c r="AG245" s="450">
        <v>36</v>
      </c>
      <c r="AH245" s="450">
        <v>148.07</v>
      </c>
      <c r="AI245" s="450">
        <v>113.5</v>
      </c>
      <c r="AJ245" s="450">
        <v>2316.96</v>
      </c>
      <c r="AK245" s="450">
        <v>19.454999999999998</v>
      </c>
      <c r="AL245" s="450">
        <v>40.29</v>
      </c>
      <c r="AM245" s="450">
        <v>63</v>
      </c>
      <c r="AN245" s="450">
        <v>2734.2750000000001</v>
      </c>
      <c r="AO245" s="450">
        <v>142.5</v>
      </c>
      <c r="AP245" s="450">
        <v>25.005000000000003</v>
      </c>
      <c r="AQ245" s="450">
        <v>150.83750000000001</v>
      </c>
      <c r="AR245" s="450">
        <v>150.83750000000001</v>
      </c>
      <c r="AS245" s="450">
        <v>117.5</v>
      </c>
      <c r="AT245" s="450">
        <v>158.94</v>
      </c>
      <c r="AU245" s="450">
        <v>652</v>
      </c>
      <c r="AV245" s="450">
        <v>3241.44</v>
      </c>
      <c r="AW245" s="450">
        <v>132.35</v>
      </c>
      <c r="AX245" s="450">
        <v>75</v>
      </c>
      <c r="AY245" s="450">
        <v>1143.05</v>
      </c>
      <c r="AZ245" s="450">
        <v>3021.73</v>
      </c>
      <c r="BA245" s="450">
        <v>156.39500000000001</v>
      </c>
      <c r="BB245" s="450">
        <v>8317.5999999999985</v>
      </c>
      <c r="BC245" s="450">
        <v>50.265000000000001</v>
      </c>
      <c r="BD245" s="450">
        <v>45.989999999999995</v>
      </c>
      <c r="BE245" s="450">
        <v>114.565</v>
      </c>
      <c r="BF245" s="450">
        <v>1868.5</v>
      </c>
      <c r="BG245" s="450">
        <v>100</v>
      </c>
      <c r="BH245" s="450">
        <v>90</v>
      </c>
      <c r="BI245" s="558">
        <f t="shared" si="233"/>
        <v>71219.185000000012</v>
      </c>
      <c r="BJ245" s="559">
        <f t="shared" si="228"/>
        <v>1.9501724525111005E-2</v>
      </c>
      <c r="BK245" s="558">
        <f t="shared" si="234"/>
        <v>19032.965</v>
      </c>
      <c r="BL245" s="559">
        <f t="shared" si="230"/>
        <v>2.6551016912912558E-2</v>
      </c>
      <c r="BM245" s="558">
        <f t="shared" si="231"/>
        <v>52186.220000000008</v>
      </c>
      <c r="BN245" s="559">
        <f t="shared" si="232"/>
        <v>1.7780061212457458E-2</v>
      </c>
      <c r="BO245" s="542" t="s">
        <v>286</v>
      </c>
      <c r="BP245" s="542"/>
    </row>
    <row r="246" spans="1:68" hidden="1" x14ac:dyDescent="0.25">
      <c r="A246" s="459" t="s">
        <v>287</v>
      </c>
      <c r="B246" s="450">
        <v>35155.896399999998</v>
      </c>
      <c r="C246" s="450">
        <v>1613.2780000000014</v>
      </c>
      <c r="D246" s="450">
        <v>853.62400000000014</v>
      </c>
      <c r="E246" s="450">
        <v>2429.6571999999992</v>
      </c>
      <c r="F246" s="450">
        <v>3116.6307999999981</v>
      </c>
      <c r="G246" s="450">
        <v>3179.1069999999991</v>
      </c>
      <c r="H246" s="450">
        <v>2530.9522000000015</v>
      </c>
      <c r="I246" s="450">
        <v>6559.4727999999977</v>
      </c>
      <c r="J246" s="450">
        <v>5475.5854833333333</v>
      </c>
      <c r="K246" s="450">
        <v>5475.5854833333333</v>
      </c>
      <c r="L246" s="450">
        <v>5475.5854833333333</v>
      </c>
      <c r="M246" s="450">
        <v>5035.0190499999999</v>
      </c>
      <c r="N246" s="450">
        <v>2101.7152000000001</v>
      </c>
      <c r="O246" s="450">
        <v>4386.6225999999997</v>
      </c>
      <c r="P246" s="450">
        <v>7482.6226000000006</v>
      </c>
      <c r="Q246" s="450">
        <v>5552.3287</v>
      </c>
      <c r="R246" s="450">
        <v>1052.5312000000004</v>
      </c>
      <c r="S246" s="450">
        <v>2817.2179000000006</v>
      </c>
      <c r="T246" s="450">
        <v>4058.7237999999911</v>
      </c>
      <c r="U246" s="450">
        <v>5930.0656250000029</v>
      </c>
      <c r="V246" s="450">
        <v>5930.0656250000029</v>
      </c>
      <c r="W246" s="450">
        <v>6578.8138000000017</v>
      </c>
      <c r="X246" s="450">
        <v>3844.0935999999988</v>
      </c>
      <c r="Y246" s="450">
        <v>13824.052299999999</v>
      </c>
      <c r="Z246" s="450">
        <v>7858.0396000000001</v>
      </c>
      <c r="AA246" s="450">
        <v>6693.9598000000015</v>
      </c>
      <c r="AB246" s="450">
        <v>1590.9885999999976</v>
      </c>
      <c r="AC246" s="450">
        <v>3243.6118000000006</v>
      </c>
      <c r="AD246" s="450">
        <v>2612.7459999999996</v>
      </c>
      <c r="AE246" s="450">
        <v>4831.5178000000005</v>
      </c>
      <c r="AF246" s="450">
        <v>1956.2896000000003</v>
      </c>
      <c r="AG246" s="450">
        <v>729.82</v>
      </c>
      <c r="AH246" s="450">
        <v>4864.8474999999999</v>
      </c>
      <c r="AI246" s="450">
        <v>1954.5039999999999</v>
      </c>
      <c r="AJ246" s="450">
        <v>2019.3976</v>
      </c>
      <c r="AK246" s="450">
        <v>594.60209199999997</v>
      </c>
      <c r="AL246" s="450">
        <v>1971.383896</v>
      </c>
      <c r="AM246" s="450">
        <v>2847.4839999999999</v>
      </c>
      <c r="AN246" s="450">
        <v>2652.3595</v>
      </c>
      <c r="AO246" s="450">
        <v>4015.4500000000003</v>
      </c>
      <c r="AP246" s="450">
        <v>7086.9173499999997</v>
      </c>
      <c r="AQ246" s="450">
        <v>24870.876125000003</v>
      </c>
      <c r="AR246" s="450">
        <v>24870.876125000003</v>
      </c>
      <c r="AS246" s="450">
        <v>2255.0436999999997</v>
      </c>
      <c r="AT246" s="450">
        <v>4256.89912</v>
      </c>
      <c r="AU246" s="450">
        <v>2452.3434999999999</v>
      </c>
      <c r="AV246" s="450">
        <v>3631.1572000000042</v>
      </c>
      <c r="AW246" s="450">
        <v>2435.049999999997</v>
      </c>
      <c r="AX246" s="450">
        <v>1685.836</v>
      </c>
      <c r="AY246" s="450">
        <v>3352.1715999999988</v>
      </c>
      <c r="AZ246" s="450">
        <v>6177.1127499999911</v>
      </c>
      <c r="BA246" s="450">
        <v>2049.3585999999996</v>
      </c>
      <c r="BB246" s="450">
        <v>7872.9408999999796</v>
      </c>
      <c r="BC246" s="450">
        <v>2127.014200000001</v>
      </c>
      <c r="BD246" s="450">
        <v>6377.8010499999991</v>
      </c>
      <c r="BE246" s="450">
        <v>8754.8949999999986</v>
      </c>
      <c r="BF246" s="450">
        <v>9128.7189999999555</v>
      </c>
      <c r="BG246" s="450">
        <v>18045.317600000002</v>
      </c>
      <c r="BH246" s="450">
        <v>10845.389200000001</v>
      </c>
      <c r="BI246" s="558">
        <f t="shared" si="233"/>
        <v>339171.96765799995</v>
      </c>
      <c r="BJ246" s="559">
        <f t="shared" si="228"/>
        <v>9.2874388830849072E-2</v>
      </c>
      <c r="BK246" s="558">
        <f t="shared" si="234"/>
        <v>55438.618399999992</v>
      </c>
      <c r="BL246" s="559">
        <f t="shared" si="230"/>
        <v>7.7336962200419385E-2</v>
      </c>
      <c r="BM246" s="558">
        <f t="shared" si="231"/>
        <v>283733.34925799997</v>
      </c>
      <c r="BN246" s="559">
        <f t="shared" si="232"/>
        <v>9.6669126789079754E-2</v>
      </c>
      <c r="BO246" s="542" t="s">
        <v>287</v>
      </c>
      <c r="BP246" s="542"/>
    </row>
    <row r="247" spans="1:68" ht="15.75" hidden="1" thickBot="1" x14ac:dyDescent="0.3">
      <c r="A247" s="459" t="s">
        <v>279</v>
      </c>
      <c r="B247" s="450">
        <v>55071.121810666671</v>
      </c>
      <c r="C247" s="450">
        <v>2498.460546666669</v>
      </c>
      <c r="D247" s="450">
        <v>1286.4283733333334</v>
      </c>
      <c r="E247" s="450">
        <v>3728.353378666674</v>
      </c>
      <c r="F247" s="450">
        <v>4746.7084346666625</v>
      </c>
      <c r="G247" s="450">
        <v>4898.2248866666678</v>
      </c>
      <c r="H247" s="450">
        <v>3869.3974120000007</v>
      </c>
      <c r="I247" s="450">
        <v>10216.583087999985</v>
      </c>
      <c r="J247" s="450">
        <v>81.906666666657358</v>
      </c>
      <c r="K247" s="450">
        <v>81.906666666657358</v>
      </c>
      <c r="L247" s="450">
        <v>81.906666666657358</v>
      </c>
      <c r="M247" s="450">
        <v>7731.5647796666644</v>
      </c>
      <c r="N247" s="450">
        <v>3247.5493919999985</v>
      </c>
      <c r="O247" s="450">
        <v>6716.5765959999944</v>
      </c>
      <c r="P247" s="450">
        <v>11476.756596000012</v>
      </c>
      <c r="Q247" s="450">
        <v>8494.0061020000048</v>
      </c>
      <c r="R247" s="450">
        <v>1598.4734186666658</v>
      </c>
      <c r="S247" s="450">
        <v>4380.9768673333356</v>
      </c>
      <c r="T247" s="450">
        <v>6226.5288813333173</v>
      </c>
      <c r="U247" s="450">
        <v>9152.9178958333305</v>
      </c>
      <c r="V247" s="450">
        <v>9152.9178958333305</v>
      </c>
      <c r="W247" s="450">
        <v>10147.20361466666</v>
      </c>
      <c r="X247" s="450">
        <v>5856.7169226666638</v>
      </c>
      <c r="Y247" s="450">
        <v>21248.216157999996</v>
      </c>
      <c r="Z247" s="450">
        <v>12211.574082666679</v>
      </c>
      <c r="AA247" s="450">
        <v>10262.876107999988</v>
      </c>
      <c r="AB247" s="450">
        <v>2447.7702893333285</v>
      </c>
      <c r="AC247" s="450">
        <v>4949.5566946666613</v>
      </c>
      <c r="AD247" s="450">
        <v>3999.0518266666695</v>
      </c>
      <c r="AE247" s="450">
        <v>7531.0521213333313</v>
      </c>
      <c r="AF247" s="450">
        <v>2983.7857493333308</v>
      </c>
      <c r="AG247" s="450">
        <v>1094.1705333333327</v>
      </c>
      <c r="AH247" s="450">
        <v>7577.6090166666736</v>
      </c>
      <c r="AI247" s="450">
        <v>3035.9265066666653</v>
      </c>
      <c r="AJ247" s="450">
        <v>3016.4780959999989</v>
      </c>
      <c r="AK247" s="450">
        <v>860.99957965333249</v>
      </c>
      <c r="AL247" s="450">
        <v>3005.4948508266657</v>
      </c>
      <c r="AM247" s="450">
        <v>4384.8239733333276</v>
      </c>
      <c r="AN247" s="450">
        <v>4048.2718700000019</v>
      </c>
      <c r="AO247" s="450">
        <v>2413.3703333333324</v>
      </c>
      <c r="AP247" s="450">
        <v>4175.6914976666594</v>
      </c>
      <c r="AQ247" s="450">
        <v>28848.881147208333</v>
      </c>
      <c r="AR247" s="450">
        <v>28848.881147208333</v>
      </c>
      <c r="AS247" s="450">
        <v>3492.0300019999972</v>
      </c>
      <c r="AT247" s="450">
        <v>6696.2111685333321</v>
      </c>
      <c r="AU247" s="450">
        <v>3751.8158433333324</v>
      </c>
      <c r="AV247" s="450">
        <v>5513.676712000005</v>
      </c>
      <c r="AW247" s="450">
        <v>3744.8863333333284</v>
      </c>
      <c r="AX247" s="450">
        <v>2621.4365599999996</v>
      </c>
      <c r="AY247" s="450">
        <v>5200.072135999998</v>
      </c>
      <c r="AZ247" s="450">
        <v>9473.1911149999851</v>
      </c>
      <c r="BA247" s="450">
        <v>3190.61048933333</v>
      </c>
      <c r="BB247" s="450">
        <v>12123.367113999984</v>
      </c>
      <c r="BC247" s="450">
        <v>3259.7599320000008</v>
      </c>
      <c r="BD247" s="450">
        <v>9764.355166333311</v>
      </c>
      <c r="BE247" s="450">
        <v>13457.940033333327</v>
      </c>
      <c r="BF247" s="450">
        <v>8024.8397399999621</v>
      </c>
      <c r="BG247" s="450">
        <v>15697.682362666665</v>
      </c>
      <c r="BH247" s="450">
        <v>9397.7055653333282</v>
      </c>
      <c r="BI247" s="563">
        <f t="shared" si="233"/>
        <v>443097.24874776299</v>
      </c>
      <c r="BJ247" s="564">
        <f t="shared" si="228"/>
        <v>0.12133192036546697</v>
      </c>
      <c r="BK247" s="563">
        <f t="shared" si="234"/>
        <v>86315.277930666663</v>
      </c>
      <c r="BL247" s="564">
        <f t="shared" si="230"/>
        <v>0.1204099521109758</v>
      </c>
      <c r="BM247" s="563">
        <f t="shared" si="231"/>
        <v>356781.97081709641</v>
      </c>
      <c r="BN247" s="564">
        <f t="shared" si="232"/>
        <v>0.12155709458606474</v>
      </c>
      <c r="BO247" s="542" t="s">
        <v>279</v>
      </c>
      <c r="BP247" s="542"/>
    </row>
    <row r="248" spans="1:68" s="541" customFormat="1" hidden="1" x14ac:dyDescent="0.25">
      <c r="B248" s="541">
        <f>SUM(B236:B247)</f>
        <v>506141.33911599993</v>
      </c>
      <c r="C248" s="541">
        <f t="shared" ref="C248:BH248" si="235">SUM(C236:C247)</f>
        <v>22717.668820000021</v>
      </c>
      <c r="D248" s="541">
        <f t="shared" si="235"/>
        <v>11769.36656</v>
      </c>
      <c r="E248" s="541">
        <f t="shared" si="235"/>
        <v>34483.507268000001</v>
      </c>
      <c r="F248" s="541">
        <f t="shared" si="235"/>
        <v>44384.323451999961</v>
      </c>
      <c r="G248" s="541">
        <f t="shared" si="235"/>
        <v>45284.744329999987</v>
      </c>
      <c r="H248" s="541">
        <f t="shared" si="235"/>
        <v>35943.393318000009</v>
      </c>
      <c r="I248" s="541">
        <f t="shared" si="235"/>
        <v>94003.327431999947</v>
      </c>
      <c r="J248" s="541">
        <f t="shared" si="235"/>
        <v>66166.053816666667</v>
      </c>
      <c r="K248" s="541">
        <f t="shared" si="235"/>
        <v>66166.053816666667</v>
      </c>
      <c r="L248" s="541">
        <f t="shared" si="235"/>
        <v>66166.053816666667</v>
      </c>
      <c r="M248" s="541">
        <f t="shared" si="235"/>
        <v>72032.561219499999</v>
      </c>
      <c r="N248" s="541">
        <f t="shared" si="235"/>
        <v>29757.134287999994</v>
      </c>
      <c r="O248" s="541">
        <f t="shared" si="235"/>
        <v>62687.727493999999</v>
      </c>
      <c r="P248" s="541">
        <f t="shared" si="235"/>
        <v>107307.96749400001</v>
      </c>
      <c r="Q248" s="541">
        <f t="shared" si="235"/>
        <v>79488.142852999998</v>
      </c>
      <c r="R248" s="541">
        <f t="shared" si="235"/>
        <v>14636.061328000002</v>
      </c>
      <c r="S248" s="541">
        <f t="shared" si="235"/>
        <v>40069.118201000012</v>
      </c>
      <c r="T248" s="541">
        <f t="shared" si="235"/>
        <v>57961.977121999873</v>
      </c>
      <c r="U248" s="541">
        <f t="shared" si="235"/>
        <v>85198.797468750039</v>
      </c>
      <c r="V248" s="541">
        <f t="shared" si="235"/>
        <v>85198.797468750039</v>
      </c>
      <c r="W248" s="541">
        <f t="shared" si="235"/>
        <v>94282.074221999996</v>
      </c>
      <c r="X248" s="541">
        <f t="shared" si="235"/>
        <v>54868.678983999991</v>
      </c>
      <c r="Y248" s="541">
        <f t="shared" si="235"/>
        <v>198702.06153699997</v>
      </c>
      <c r="Z248" s="541">
        <f t="shared" si="235"/>
        <v>112718.56072400001</v>
      </c>
      <c r="AA248" s="541">
        <f t="shared" si="235"/>
        <v>95941.58396199999</v>
      </c>
      <c r="AB248" s="541">
        <f t="shared" si="235"/>
        <v>22396.429033999961</v>
      </c>
      <c r="AC248" s="541">
        <f t="shared" si="235"/>
        <v>46214.401841999999</v>
      </c>
      <c r="AD248" s="541">
        <f t="shared" si="235"/>
        <v>37122.223739999994</v>
      </c>
      <c r="AE248" s="541">
        <f t="shared" si="235"/>
        <v>69099.655981999997</v>
      </c>
      <c r="AF248" s="541">
        <f t="shared" si="235"/>
        <v>27661.228223999999</v>
      </c>
      <c r="AG248" s="541">
        <f t="shared" si="235"/>
        <v>9985.0757999999987</v>
      </c>
      <c r="AH248" s="541">
        <f t="shared" si="235"/>
        <v>69580.011025000014</v>
      </c>
      <c r="AI248" s="541">
        <f t="shared" si="235"/>
        <v>27635.493760000001</v>
      </c>
      <c r="AJ248" s="541">
        <f t="shared" si="235"/>
        <v>28570.754743999998</v>
      </c>
      <c r="AK248" s="541">
        <f t="shared" si="235"/>
        <v>8036.2852614799986</v>
      </c>
      <c r="AL248" s="541">
        <f t="shared" si="235"/>
        <v>27878.770572239999</v>
      </c>
      <c r="AM248" s="541">
        <f t="shared" si="235"/>
        <v>40505.319959999986</v>
      </c>
      <c r="AN248" s="541">
        <f t="shared" si="235"/>
        <v>37693.142305000008</v>
      </c>
      <c r="AO248" s="541">
        <f t="shared" si="235"/>
        <v>22269.005499999999</v>
      </c>
      <c r="AP248" s="541">
        <f t="shared" si="235"/>
        <v>39461.259596499993</v>
      </c>
      <c r="AQ248" s="541">
        <f t="shared" si="235"/>
        <v>159975.20534581252</v>
      </c>
      <c r="AR248" s="541">
        <f t="shared" si="235"/>
        <v>159975.20534581252</v>
      </c>
      <c r="AS248" s="541">
        <f t="shared" si="235"/>
        <v>31966.938702999996</v>
      </c>
      <c r="AT248" s="541">
        <f t="shared" si="235"/>
        <v>60818.123872799995</v>
      </c>
      <c r="AU248" s="541">
        <f t="shared" si="235"/>
        <v>34810.467264999999</v>
      </c>
      <c r="AV248" s="541">
        <f t="shared" si="235"/>
        <v>51799.792268000056</v>
      </c>
      <c r="AW248" s="541">
        <f t="shared" si="235"/>
        <v>34561.229499999958</v>
      </c>
      <c r="AX248" s="541">
        <f t="shared" si="235"/>
        <v>23763.39084</v>
      </c>
      <c r="AY248" s="541">
        <f t="shared" si="235"/>
        <v>47778.98980399999</v>
      </c>
      <c r="AZ248" s="541">
        <f t="shared" si="235"/>
        <v>88492.669422499835</v>
      </c>
      <c r="BA248" s="541">
        <f t="shared" si="235"/>
        <v>29002.559333999987</v>
      </c>
      <c r="BB248" s="541">
        <f t="shared" si="235"/>
        <v>112933.32157099973</v>
      </c>
      <c r="BC248" s="541">
        <f t="shared" si="235"/>
        <v>30121.749098000011</v>
      </c>
      <c r="BD248" s="541">
        <f t="shared" si="235"/>
        <v>91385.033799499957</v>
      </c>
      <c r="BE248" s="541">
        <f t="shared" si="235"/>
        <v>125644.24004999999</v>
      </c>
      <c r="BF248" s="541">
        <f t="shared" si="235"/>
        <v>74461.178609999639</v>
      </c>
      <c r="BG248" s="541">
        <f t="shared" si="235"/>
        <v>147488.121144</v>
      </c>
      <c r="BH248" s="541">
        <f t="shared" si="235"/>
        <v>88520.707547999991</v>
      </c>
      <c r="BI248" s="554">
        <f t="shared" ref="BI248:BN248" si="236">SUM(BI236:BI247)</f>
        <v>4091685.0569796441</v>
      </c>
      <c r="BJ248" s="555">
        <f t="shared" si="236"/>
        <v>1.120413197998968</v>
      </c>
      <c r="BK248" s="537">
        <f t="shared" si="236"/>
        <v>794727.67029599997</v>
      </c>
      <c r="BL248" s="555">
        <f t="shared" si="236"/>
        <v>1.1086463835344984</v>
      </c>
      <c r="BM248" s="554">
        <f t="shared" si="236"/>
        <v>3296957.3866836443</v>
      </c>
      <c r="BN248" s="555">
        <f t="shared" si="236"/>
        <v>1.1232870315209447</v>
      </c>
      <c r="BO248" s="554"/>
      <c r="BP248" s="554"/>
    </row>
    <row r="249" spans="1:68" s="459" customFormat="1" hidden="1" x14ac:dyDescent="0.25">
      <c r="BK249" s="542"/>
    </row>
    <row r="250" spans="1:68" ht="15.75" hidden="1" thickBot="1" x14ac:dyDescent="0.3">
      <c r="A250" s="475" t="s">
        <v>269</v>
      </c>
      <c r="BK250" s="542"/>
    </row>
    <row r="251" spans="1:68" s="473" customFormat="1" ht="15.75" hidden="1" thickBot="1" x14ac:dyDescent="0.3">
      <c r="A251" s="472"/>
      <c r="B251" s="472" t="s">
        <v>10</v>
      </c>
      <c r="C251" s="472" t="s">
        <v>11</v>
      </c>
      <c r="D251" s="472" t="s">
        <v>12</v>
      </c>
      <c r="E251" s="472" t="s">
        <v>13</v>
      </c>
      <c r="F251" s="472" t="s">
        <v>14</v>
      </c>
      <c r="G251" s="472" t="s">
        <v>15</v>
      </c>
      <c r="H251" s="472" t="s">
        <v>16</v>
      </c>
      <c r="I251" s="472" t="s">
        <v>17</v>
      </c>
      <c r="J251" s="472" t="s">
        <v>18</v>
      </c>
      <c r="K251" s="472" t="s">
        <v>19</v>
      </c>
      <c r="L251" s="472" t="s">
        <v>20</v>
      </c>
      <c r="M251" s="472" t="s">
        <v>21</v>
      </c>
      <c r="N251" s="472" t="s">
        <v>22</v>
      </c>
      <c r="O251" s="472" t="s">
        <v>23</v>
      </c>
      <c r="P251" s="472" t="s">
        <v>24</v>
      </c>
      <c r="Q251" s="472" t="s">
        <v>25</v>
      </c>
      <c r="R251" s="472" t="s">
        <v>26</v>
      </c>
      <c r="S251" s="472" t="s">
        <v>27</v>
      </c>
      <c r="T251" s="472" t="s">
        <v>28</v>
      </c>
      <c r="U251" s="472" t="s">
        <v>29</v>
      </c>
      <c r="V251" s="472" t="s">
        <v>30</v>
      </c>
      <c r="W251" s="472" t="s">
        <v>31</v>
      </c>
      <c r="X251" s="472" t="s">
        <v>32</v>
      </c>
      <c r="Y251" s="472" t="s">
        <v>33</v>
      </c>
      <c r="Z251" s="472" t="s">
        <v>34</v>
      </c>
      <c r="AA251" s="472" t="s">
        <v>35</v>
      </c>
      <c r="AB251" s="472" t="s">
        <v>36</v>
      </c>
      <c r="AC251" s="472" t="s">
        <v>37</v>
      </c>
      <c r="AD251" s="472" t="s">
        <v>38</v>
      </c>
      <c r="AE251" s="472" t="s">
        <v>39</v>
      </c>
      <c r="AF251" s="472" t="s">
        <v>40</v>
      </c>
      <c r="AG251" s="472" t="s">
        <v>41</v>
      </c>
      <c r="AH251" s="472" t="s">
        <v>42</v>
      </c>
      <c r="AI251" s="472" t="s">
        <v>43</v>
      </c>
      <c r="AJ251" s="472" t="s">
        <v>44</v>
      </c>
      <c r="AK251" s="472" t="s">
        <v>45</v>
      </c>
      <c r="AL251" s="472" t="s">
        <v>46</v>
      </c>
      <c r="AM251" s="472" t="s">
        <v>47</v>
      </c>
      <c r="AN251" s="472" t="s">
        <v>66</v>
      </c>
      <c r="AO251" s="472" t="s">
        <v>48</v>
      </c>
      <c r="AP251" s="472" t="s">
        <v>49</v>
      </c>
      <c r="AQ251" s="472" t="s">
        <v>50</v>
      </c>
      <c r="AR251" s="472" t="s">
        <v>51</v>
      </c>
      <c r="AS251" s="472" t="s">
        <v>52</v>
      </c>
      <c r="AT251" s="472" t="s">
        <v>53</v>
      </c>
      <c r="AU251" s="472" t="s">
        <v>54</v>
      </c>
      <c r="AV251" s="472" t="s">
        <v>55</v>
      </c>
      <c r="AW251" s="472" t="s">
        <v>56</v>
      </c>
      <c r="AX251" s="472" t="s">
        <v>58</v>
      </c>
      <c r="AY251" s="472" t="s">
        <v>57</v>
      </c>
      <c r="AZ251" s="472" t="s">
        <v>59</v>
      </c>
      <c r="BA251" s="472" t="s">
        <v>60</v>
      </c>
      <c r="BB251" s="472">
        <v>13</v>
      </c>
      <c r="BC251" s="472" t="s">
        <v>61</v>
      </c>
      <c r="BD251" s="472" t="s">
        <v>62</v>
      </c>
      <c r="BE251" s="472" t="s">
        <v>63</v>
      </c>
      <c r="BF251" s="472">
        <v>15</v>
      </c>
      <c r="BG251" s="472" t="s">
        <v>64</v>
      </c>
      <c r="BH251" s="472" t="s">
        <v>65</v>
      </c>
      <c r="BI251" s="556" t="s">
        <v>291</v>
      </c>
      <c r="BJ251" s="557" t="s">
        <v>289</v>
      </c>
      <c r="BK251" s="556" t="s">
        <v>70</v>
      </c>
      <c r="BL251" s="557" t="s">
        <v>289</v>
      </c>
      <c r="BM251" s="556" t="s">
        <v>290</v>
      </c>
      <c r="BN251" s="557" t="s">
        <v>289</v>
      </c>
      <c r="BO251" s="546" t="s">
        <v>269</v>
      </c>
      <c r="BP251" s="546"/>
    </row>
    <row r="252" spans="1:68" s="459" customFormat="1" ht="15.75" hidden="1" thickBot="1" x14ac:dyDescent="0.3">
      <c r="A252" s="479" t="s">
        <v>270</v>
      </c>
      <c r="B252" s="60">
        <f>B48</f>
        <v>465650.03198671999</v>
      </c>
      <c r="C252" s="61">
        <f t="shared" ref="C252:I252" si="237">C48</f>
        <v>20900.255314400019</v>
      </c>
      <c r="D252" s="61">
        <f t="shared" si="237"/>
        <v>11769.36656</v>
      </c>
      <c r="E252" s="61">
        <f t="shared" si="237"/>
        <v>29655.816250479995</v>
      </c>
      <c r="F252" s="62">
        <f t="shared" si="237"/>
        <v>38170.518168719973</v>
      </c>
      <c r="G252" s="61">
        <f t="shared" si="237"/>
        <v>38944.88012379998</v>
      </c>
      <c r="H252" s="62">
        <f t="shared" si="237"/>
        <v>30911.318253480014</v>
      </c>
      <c r="I252" s="61">
        <f t="shared" si="237"/>
        <v>80842.861591519963</v>
      </c>
      <c r="J252" s="524">
        <f>J62/3</f>
        <v>56902.806282333331</v>
      </c>
      <c r="K252" s="524">
        <f>J62/3</f>
        <v>56902.806282333331</v>
      </c>
      <c r="L252" s="524">
        <f>J62/3</f>
        <v>56902.806282333331</v>
      </c>
      <c r="M252" s="61">
        <f t="shared" ref="M252:T252" si="238">M62</f>
        <v>66990.281934134997</v>
      </c>
      <c r="N252" s="62">
        <f t="shared" si="238"/>
        <v>27674.134887839999</v>
      </c>
      <c r="O252" s="62">
        <f t="shared" si="238"/>
        <v>58299.586569420011</v>
      </c>
      <c r="P252" s="88">
        <f t="shared" si="238"/>
        <v>99796.409769420017</v>
      </c>
      <c r="Q252" s="87">
        <f t="shared" si="238"/>
        <v>73923.972853290019</v>
      </c>
      <c r="R252" s="61">
        <f t="shared" si="238"/>
        <v>13611.537035040003</v>
      </c>
      <c r="S252" s="62">
        <f t="shared" si="238"/>
        <v>37264.279926930009</v>
      </c>
      <c r="T252" s="87">
        <f t="shared" si="238"/>
        <v>53904.638723459888</v>
      </c>
      <c r="U252" s="301">
        <f>U62/2</f>
        <v>79234.879350000003</v>
      </c>
      <c r="V252" s="301">
        <f>U62/2</f>
        <v>79234.879350000003</v>
      </c>
      <c r="W252" s="105">
        <f t="shared" ref="W252:AP252" si="239">W62</f>
        <v>79196.938800000004</v>
      </c>
      <c r="X252" s="522">
        <f t="shared" si="239"/>
        <v>46089.691200000001</v>
      </c>
      <c r="Y252" s="105">
        <f t="shared" si="239"/>
        <v>154987.60680000001</v>
      </c>
      <c r="Z252" s="523">
        <f t="shared" si="239"/>
        <v>87920.476800000004</v>
      </c>
      <c r="AA252" s="523">
        <f t="shared" si="239"/>
        <v>82509.758799999996</v>
      </c>
      <c r="AB252" s="523">
        <f t="shared" si="239"/>
        <v>19260.929800000002</v>
      </c>
      <c r="AC252" s="523">
        <f t="shared" si="239"/>
        <v>39744.383999999998</v>
      </c>
      <c r="AD252" s="61">
        <f t="shared" si="239"/>
        <v>34894.8868</v>
      </c>
      <c r="AE252" s="97">
        <f t="shared" si="239"/>
        <v>64953.676623079991</v>
      </c>
      <c r="AF252" s="107">
        <f t="shared" si="239"/>
        <v>26001.554530559999</v>
      </c>
      <c r="AG252" s="120">
        <f t="shared" si="239"/>
        <v>9086.4189779999997</v>
      </c>
      <c r="AH252" s="120">
        <f t="shared" si="239"/>
        <v>63317.81003275</v>
      </c>
      <c r="AI252" s="120">
        <f t="shared" si="239"/>
        <v>25148.2993216</v>
      </c>
      <c r="AJ252" s="97">
        <f t="shared" si="239"/>
        <v>25999.386817039998</v>
      </c>
      <c r="AK252" s="523">
        <f t="shared" si="239"/>
        <v>7071.9310301023997</v>
      </c>
      <c r="AL252" s="523">
        <f t="shared" si="239"/>
        <v>24533.3181035712</v>
      </c>
      <c r="AM252" s="120">
        <f t="shared" si="239"/>
        <v>35644.681564799997</v>
      </c>
      <c r="AN252" s="87">
        <f t="shared" si="239"/>
        <v>33169.965228400004</v>
      </c>
      <c r="AO252" s="97">
        <f t="shared" si="239"/>
        <v>19596.724839999999</v>
      </c>
      <c r="AP252" s="97">
        <f t="shared" si="239"/>
        <v>34725.908444919995</v>
      </c>
      <c r="AQ252" s="524">
        <f>AQ62/2</f>
        <v>140778</v>
      </c>
      <c r="AR252" s="524">
        <f>AQ62/2</f>
        <v>140778</v>
      </c>
      <c r="AS252" s="98">
        <f t="shared" ref="AS252:AX252" si="240">AS62</f>
        <v>28130.906058640001</v>
      </c>
      <c r="AT252" s="331">
        <f t="shared" si="240"/>
        <v>53519.949008064003</v>
      </c>
      <c r="AU252" s="97">
        <f t="shared" si="240"/>
        <v>30633.211193200001</v>
      </c>
      <c r="AV252" s="61">
        <f t="shared" si="240"/>
        <v>45583.817195840049</v>
      </c>
      <c r="AW252" s="87">
        <f t="shared" si="240"/>
        <v>30413.881959999962</v>
      </c>
      <c r="AX252" s="522">
        <f t="shared" si="240"/>
        <v>100737.26099500002</v>
      </c>
      <c r="AY252" s="522">
        <f>AY62/3</f>
        <v>111618.60911483334</v>
      </c>
      <c r="AZ252" s="522">
        <f>AY62/3</f>
        <v>111618.60911483334</v>
      </c>
      <c r="BA252" s="522">
        <f>AY62/3</f>
        <v>111618.60911483334</v>
      </c>
      <c r="BB252" s="523">
        <f t="shared" ref="BB252:BH252" si="241">BB62</f>
        <v>112933.32157099972</v>
      </c>
      <c r="BC252" s="62">
        <f t="shared" si="241"/>
        <v>26507.139206240012</v>
      </c>
      <c r="BD252" s="87">
        <f t="shared" si="241"/>
        <v>80418.829743559982</v>
      </c>
      <c r="BE252" s="87">
        <f t="shared" si="241"/>
        <v>110566.93124399999</v>
      </c>
      <c r="BF252" s="97">
        <f t="shared" si="241"/>
        <v>65901.325171499688</v>
      </c>
      <c r="BG252" s="83">
        <f t="shared" si="241"/>
        <v>130533.29012360002</v>
      </c>
      <c r="BH252" s="62">
        <f t="shared" si="241"/>
        <v>78344.609116200008</v>
      </c>
      <c r="BI252" s="558">
        <f>SUM(B252:BH252)</f>
        <v>3901978.7159418217</v>
      </c>
      <c r="BJ252" s="559"/>
      <c r="BK252" s="558">
        <f>SUM(B252:I252)</f>
        <v>716845.04824911989</v>
      </c>
      <c r="BL252" s="559"/>
      <c r="BM252" s="558">
        <f>SUM(J252:BH252)</f>
        <v>3185133.6676927013</v>
      </c>
      <c r="BN252" s="566"/>
      <c r="BO252" s="542"/>
      <c r="BP252" s="542"/>
    </row>
    <row r="253" spans="1:68" hidden="1" x14ac:dyDescent="0.25">
      <c r="A253" s="475" t="s">
        <v>276</v>
      </c>
      <c r="B253" s="534"/>
      <c r="C253" s="534"/>
      <c r="D253" s="534"/>
      <c r="E253" s="534"/>
      <c r="F253" s="534"/>
      <c r="G253" s="534"/>
      <c r="H253" s="534"/>
      <c r="I253" s="534"/>
      <c r="J253" s="534"/>
      <c r="K253" s="534"/>
      <c r="L253" s="534"/>
      <c r="M253" s="534"/>
      <c r="N253" s="534"/>
      <c r="O253" s="534"/>
      <c r="P253" s="534"/>
      <c r="Q253" s="534"/>
      <c r="R253" s="534"/>
      <c r="S253" s="534"/>
      <c r="T253" s="534"/>
      <c r="U253" s="534"/>
      <c r="V253" s="534"/>
      <c r="W253" s="534"/>
      <c r="X253" s="534"/>
      <c r="Y253" s="534"/>
      <c r="Z253" s="534"/>
      <c r="AA253" s="534"/>
      <c r="AB253" s="534"/>
      <c r="AC253" s="534"/>
      <c r="AD253" s="534"/>
      <c r="AE253" s="534"/>
      <c r="AF253" s="534"/>
      <c r="AG253" s="534"/>
      <c r="AH253" s="534"/>
      <c r="AI253" s="534"/>
      <c r="AJ253" s="534"/>
      <c r="AK253" s="534"/>
      <c r="AL253" s="534"/>
      <c r="AM253" s="534"/>
      <c r="AN253" s="534"/>
      <c r="AO253" s="534"/>
      <c r="AP253" s="534"/>
      <c r="AQ253" s="534"/>
      <c r="AR253" s="534"/>
      <c r="AS253" s="534"/>
      <c r="AT253" s="534"/>
      <c r="AU253" s="534"/>
      <c r="AV253" s="534"/>
      <c r="AW253" s="534"/>
      <c r="AX253" s="534"/>
      <c r="AY253" s="534"/>
      <c r="AZ253" s="534"/>
      <c r="BA253" s="534"/>
      <c r="BB253" s="534"/>
      <c r="BC253" s="534"/>
      <c r="BD253" s="534"/>
      <c r="BE253" s="534"/>
      <c r="BF253" s="534"/>
      <c r="BG253" s="534"/>
      <c r="BH253" s="534"/>
      <c r="BI253" s="584"/>
      <c r="BJ253" s="585"/>
      <c r="BK253" s="584"/>
      <c r="BL253" s="585"/>
      <c r="BM253" s="584"/>
      <c r="BN253" s="586"/>
      <c r="BO253" s="546" t="s">
        <v>276</v>
      </c>
      <c r="BP253" s="552"/>
    </row>
    <row r="254" spans="1:68" hidden="1" x14ac:dyDescent="0.25">
      <c r="A254" s="459" t="s">
        <v>277</v>
      </c>
      <c r="B254" s="450">
        <v>68051.199999999997</v>
      </c>
      <c r="C254" s="450">
        <v>1845</v>
      </c>
      <c r="D254" s="450">
        <v>1025</v>
      </c>
      <c r="E254" s="450">
        <v>4249.76</v>
      </c>
      <c r="F254" s="450">
        <v>14937.74</v>
      </c>
      <c r="G254" s="450">
        <v>1804</v>
      </c>
      <c r="H254" s="450">
        <v>1197.6099999999999</v>
      </c>
      <c r="I254" s="450">
        <v>6934.44</v>
      </c>
      <c r="J254" s="450">
        <v>8050.3600000000006</v>
      </c>
      <c r="K254" s="450">
        <v>8050.3600000000006</v>
      </c>
      <c r="L254" s="450">
        <v>8050.3600000000006</v>
      </c>
      <c r="M254" s="450">
        <v>14762.1</v>
      </c>
      <c r="N254" s="450">
        <v>1841.31</v>
      </c>
      <c r="O254" s="450">
        <v>4005.3999999999996</v>
      </c>
      <c r="P254" s="450">
        <v>1393.18</v>
      </c>
      <c r="Q254" s="450">
        <v>7214.75</v>
      </c>
      <c r="R254" s="450">
        <v>1146.3599999999999</v>
      </c>
      <c r="S254" s="450">
        <v>2470.25</v>
      </c>
      <c r="T254" s="450">
        <v>7633.36</v>
      </c>
      <c r="U254" s="450">
        <v>3095.145</v>
      </c>
      <c r="V254" s="450">
        <v>3095.145</v>
      </c>
      <c r="W254" s="450">
        <v>2393.9900000000002</v>
      </c>
      <c r="X254" s="450">
        <v>3520.7799999999997</v>
      </c>
      <c r="Y254" s="450">
        <v>15352.91</v>
      </c>
      <c r="Z254" s="450">
        <v>4185.28</v>
      </c>
      <c r="AA254" s="450">
        <v>4122.66</v>
      </c>
      <c r="AB254" s="450">
        <v>1555.13</v>
      </c>
      <c r="AC254" s="450">
        <v>967.18999999999994</v>
      </c>
      <c r="AD254" s="450">
        <v>1271</v>
      </c>
      <c r="AE254" s="450">
        <v>9724.36</v>
      </c>
      <c r="AF254" s="450">
        <v>1126.68</v>
      </c>
      <c r="AG254" s="450">
        <v>984</v>
      </c>
      <c r="AH254" s="450">
        <v>17013</v>
      </c>
      <c r="AI254" s="450">
        <v>1377</v>
      </c>
      <c r="AJ254" s="450">
        <v>7503.29</v>
      </c>
      <c r="AK254" s="450">
        <v>531.77</v>
      </c>
      <c r="AL254" s="450">
        <v>1101.26</v>
      </c>
      <c r="AM254" s="450">
        <v>1722</v>
      </c>
      <c r="AN254" s="450">
        <v>3868.05</v>
      </c>
      <c r="AO254" s="450">
        <v>1189</v>
      </c>
      <c r="AP254" s="450">
        <v>6200</v>
      </c>
      <c r="AQ254" s="450">
        <v>9116.58</v>
      </c>
      <c r="AR254" s="450">
        <v>9116.58</v>
      </c>
      <c r="AS254" s="450">
        <v>2004.08</v>
      </c>
      <c r="AT254" s="450">
        <v>10544.36</v>
      </c>
      <c r="AU254" s="450">
        <v>7922</v>
      </c>
      <c r="AV254" s="450">
        <v>6632.96</v>
      </c>
      <c r="AW254" s="450">
        <v>1594.9</v>
      </c>
      <c r="AX254" s="450">
        <v>1852.79</v>
      </c>
      <c r="AY254" s="450">
        <v>1573.9899999999998</v>
      </c>
      <c r="AZ254" s="450">
        <v>1573.9899999999998</v>
      </c>
      <c r="BA254" s="450">
        <v>1573.9899999999998</v>
      </c>
      <c r="BB254" s="450">
        <v>8433.68</v>
      </c>
      <c r="BC254" s="450">
        <v>1373.9099999999999</v>
      </c>
      <c r="BD254" s="450">
        <v>1085.27</v>
      </c>
      <c r="BE254" s="450">
        <v>1910.1899999999998</v>
      </c>
      <c r="BF254" s="450">
        <v>20373</v>
      </c>
      <c r="BG254" s="450">
        <v>14197.12</v>
      </c>
      <c r="BH254" s="450">
        <v>7431.64</v>
      </c>
      <c r="BI254" s="558">
        <f>SUM(B254:BH254)</f>
        <v>364873.20999999996</v>
      </c>
      <c r="BJ254" s="559">
        <f>BI254/BI$252</f>
        <v>9.3509789919992023E-2</v>
      </c>
      <c r="BK254" s="558">
        <f>SUM(B254:I254)</f>
        <v>100044.75</v>
      </c>
      <c r="BL254" s="559">
        <f>BK254/BK$252</f>
        <v>0.13956258782055808</v>
      </c>
      <c r="BM254" s="558">
        <f>SUM(J254:BH254)</f>
        <v>264828.4599999999</v>
      </c>
      <c r="BN254" s="559">
        <f>BM254/BM$252</f>
        <v>8.3145163635107544E-2</v>
      </c>
      <c r="BO254" s="542" t="s">
        <v>277</v>
      </c>
      <c r="BP254" s="542"/>
    </row>
    <row r="255" spans="1:68" hidden="1" x14ac:dyDescent="0.25">
      <c r="A255" s="459" t="s">
        <v>278</v>
      </c>
      <c r="B255" s="450">
        <v>18240.84</v>
      </c>
      <c r="C255" s="450">
        <v>675</v>
      </c>
      <c r="D255" s="450">
        <v>375</v>
      </c>
      <c r="E255" s="450">
        <v>1787.52</v>
      </c>
      <c r="F255" s="450">
        <v>1662.8999999999999</v>
      </c>
      <c r="G255" s="450">
        <v>660</v>
      </c>
      <c r="H255" s="450">
        <v>438.15</v>
      </c>
      <c r="I255" s="450">
        <v>2933.88</v>
      </c>
      <c r="J255" s="450">
        <v>2398.12</v>
      </c>
      <c r="K255" s="450">
        <v>2398.12</v>
      </c>
      <c r="L255" s="450">
        <v>2398.12</v>
      </c>
      <c r="M255" s="450">
        <v>2692.35</v>
      </c>
      <c r="N255" s="450">
        <v>673.65</v>
      </c>
      <c r="O255" s="450">
        <v>1810.44</v>
      </c>
      <c r="P255" s="450">
        <v>509.70000000000005</v>
      </c>
      <c r="Q255" s="450">
        <v>2849.3100000000004</v>
      </c>
      <c r="R255" s="450">
        <v>419.4</v>
      </c>
      <c r="S255" s="450">
        <v>903.75</v>
      </c>
      <c r="T255" s="450">
        <v>2023.44</v>
      </c>
      <c r="U255" s="450">
        <v>1183.9349999999999</v>
      </c>
      <c r="V255" s="450">
        <v>1183.9349999999999</v>
      </c>
      <c r="W255" s="450">
        <v>875.85</v>
      </c>
      <c r="X255" s="450">
        <v>1754.1</v>
      </c>
      <c r="Y255" s="450">
        <v>2913.09</v>
      </c>
      <c r="Z255" s="450">
        <v>1531.2</v>
      </c>
      <c r="AA255" s="450">
        <v>1742.1</v>
      </c>
      <c r="AB255" s="450">
        <v>568.95000000000005</v>
      </c>
      <c r="AC255" s="450">
        <v>353.85</v>
      </c>
      <c r="AD255" s="450">
        <v>465</v>
      </c>
      <c r="AE255" s="450">
        <v>2577.84</v>
      </c>
      <c r="AF255" s="450">
        <v>412.20000000000005</v>
      </c>
      <c r="AG255" s="450">
        <v>360</v>
      </c>
      <c r="AH255" s="450">
        <v>2523.7799999999997</v>
      </c>
      <c r="AI255" s="450">
        <v>765</v>
      </c>
      <c r="AJ255" s="450">
        <v>1689.4499999999998</v>
      </c>
      <c r="AK255" s="450">
        <v>194.54999999999998</v>
      </c>
      <c r="AL255" s="450">
        <v>402.9</v>
      </c>
      <c r="AM255" s="450">
        <v>336</v>
      </c>
      <c r="AN255" s="450">
        <v>1906.8</v>
      </c>
      <c r="AO255" s="450">
        <v>435</v>
      </c>
      <c r="AP255" s="450">
        <v>1350.27</v>
      </c>
      <c r="AQ255" s="450">
        <v>2096.145</v>
      </c>
      <c r="AR255" s="450">
        <v>2096.145</v>
      </c>
      <c r="AS255" s="450">
        <v>733.19999999999993</v>
      </c>
      <c r="AT255" s="450">
        <v>1589.4</v>
      </c>
      <c r="AU255" s="450">
        <v>860</v>
      </c>
      <c r="AV255" s="450">
        <v>1972.8</v>
      </c>
      <c r="AW255" s="450">
        <v>583.5</v>
      </c>
      <c r="AX255" s="450">
        <v>677.84999999999991</v>
      </c>
      <c r="AY255" s="450">
        <v>575.84999999999991</v>
      </c>
      <c r="AZ255" s="450">
        <v>575.84999999999991</v>
      </c>
      <c r="BA255" s="450">
        <v>575.84999999999991</v>
      </c>
      <c r="BB255" s="450">
        <v>5429.07</v>
      </c>
      <c r="BC255" s="450">
        <v>502.65</v>
      </c>
      <c r="BD255" s="450">
        <v>397.04999999999995</v>
      </c>
      <c r="BE255" s="450">
        <v>698.84999999999991</v>
      </c>
      <c r="BF255" s="450">
        <v>2550</v>
      </c>
      <c r="BG255" s="450">
        <v>5594.56</v>
      </c>
      <c r="BH255" s="450">
        <v>5100.32</v>
      </c>
      <c r="BI255" s="558">
        <f t="shared" ref="BI255:BI256" si="242">SUM(B255:BH255)</f>
        <v>103984.57999999999</v>
      </c>
      <c r="BJ255" s="559">
        <f t="shared" ref="BJ255:BJ265" si="243">BI255/BI$252</f>
        <v>2.6649192004857259E-2</v>
      </c>
      <c r="BK255" s="558">
        <f t="shared" ref="BK255:BK256" si="244">SUM(B255:I255)</f>
        <v>26773.290000000005</v>
      </c>
      <c r="BL255" s="559">
        <f t="shared" ref="BL255:BL265" si="245">BK255/BK$252</f>
        <v>3.7348782788404894E-2</v>
      </c>
      <c r="BM255" s="558">
        <f t="shared" ref="BM255:BM256" si="246">SUM(J255:BH255)</f>
        <v>77211.289999999979</v>
      </c>
      <c r="BN255" s="559">
        <f t="shared" ref="BN255:BN265" si="247">BM255/BM$252</f>
        <v>2.4241145915842064E-2</v>
      </c>
      <c r="BO255" s="542" t="s">
        <v>278</v>
      </c>
      <c r="BP255" s="542"/>
    </row>
    <row r="256" spans="1:68" hidden="1" x14ac:dyDescent="0.25">
      <c r="A256" s="459" t="s">
        <v>279</v>
      </c>
      <c r="B256" s="450">
        <v>27535.560905333336</v>
      </c>
      <c r="C256" s="450">
        <v>1249.2302733333345</v>
      </c>
      <c r="D256" s="450">
        <v>643.21418666666671</v>
      </c>
      <c r="E256" s="450">
        <v>1864.176689333337</v>
      </c>
      <c r="F256" s="450">
        <v>2373.3542173333312</v>
      </c>
      <c r="G256" s="450">
        <v>2449.1124433333339</v>
      </c>
      <c r="H256" s="450">
        <v>1934.6987060000004</v>
      </c>
      <c r="I256" s="450">
        <v>5108.2915439999924</v>
      </c>
      <c r="J256" s="450">
        <v>40.953333333328679</v>
      </c>
      <c r="K256" s="450">
        <v>40.953333333328679</v>
      </c>
      <c r="L256" s="450">
        <v>40.953333333328679</v>
      </c>
      <c r="M256" s="450">
        <v>3865.7823898333322</v>
      </c>
      <c r="N256" s="450">
        <v>1623.7746959999993</v>
      </c>
      <c r="O256" s="450">
        <v>3358.2882979999972</v>
      </c>
      <c r="P256" s="450">
        <v>5738.378298000006</v>
      </c>
      <c r="Q256" s="450">
        <v>4247.0030510000024</v>
      </c>
      <c r="R256" s="450">
        <v>799.2367093333329</v>
      </c>
      <c r="S256" s="450">
        <v>2190.4884336666678</v>
      </c>
      <c r="T256" s="450">
        <v>3113.2644406666586</v>
      </c>
      <c r="U256" s="450">
        <v>4576.4589479166652</v>
      </c>
      <c r="V256" s="450">
        <v>4576.4589479166652</v>
      </c>
      <c r="W256" s="450">
        <v>5073.6018073333298</v>
      </c>
      <c r="X256" s="450">
        <v>2928.3584613333319</v>
      </c>
      <c r="Y256" s="450">
        <v>10624.108078999998</v>
      </c>
      <c r="Z256" s="450">
        <v>6105.7870413333394</v>
      </c>
      <c r="AA256" s="450">
        <v>5131.4380539999938</v>
      </c>
      <c r="AB256" s="450">
        <v>1223.8851446666642</v>
      </c>
      <c r="AC256" s="450">
        <v>2474.7783473333307</v>
      </c>
      <c r="AD256" s="450">
        <v>1999.5259133333348</v>
      </c>
      <c r="AE256" s="450">
        <v>3765.5260606666657</v>
      </c>
      <c r="AF256" s="450">
        <v>1491.8928746666654</v>
      </c>
      <c r="AG256" s="450">
        <v>547.08526666666637</v>
      </c>
      <c r="AH256" s="450">
        <v>3788.8045083333368</v>
      </c>
      <c r="AI256" s="450">
        <v>1517.9632533333327</v>
      </c>
      <c r="AJ256" s="450">
        <v>1508.2390479999995</v>
      </c>
      <c r="AK256" s="450">
        <v>430.49978982666624</v>
      </c>
      <c r="AL256" s="450">
        <v>1502.7474254133328</v>
      </c>
      <c r="AM256" s="450">
        <v>2192.4119866666638</v>
      </c>
      <c r="AN256" s="450">
        <v>2024.1359350000009</v>
      </c>
      <c r="AO256" s="450">
        <v>1206.6851666666662</v>
      </c>
      <c r="AP256" s="450">
        <v>2087.8457488333297</v>
      </c>
      <c r="AQ256" s="450">
        <v>14424.440573604166</v>
      </c>
      <c r="AR256" s="450">
        <v>14424.440573604166</v>
      </c>
      <c r="AS256" s="450">
        <v>1746.0150009999986</v>
      </c>
      <c r="AT256" s="450">
        <v>3348.105584266666</v>
      </c>
      <c r="AU256" s="450">
        <v>1875.9079216666662</v>
      </c>
      <c r="AV256" s="450">
        <v>2756.8383560000025</v>
      </c>
      <c r="AW256" s="450">
        <v>1872.4431666666642</v>
      </c>
      <c r="AX256" s="450">
        <v>5401.755165000005</v>
      </c>
      <c r="AY256" s="450">
        <v>5981.1634216111133</v>
      </c>
      <c r="AZ256" s="450">
        <v>5981.1634216111133</v>
      </c>
      <c r="BA256" s="450">
        <v>5981.1634216111133</v>
      </c>
      <c r="BB256" s="450">
        <v>6061.6835569999921</v>
      </c>
      <c r="BC256" s="450">
        <v>1629.8799660000004</v>
      </c>
      <c r="BD256" s="450">
        <v>4882.1775831666555</v>
      </c>
      <c r="BE256" s="450">
        <v>6728.9700166666635</v>
      </c>
      <c r="BF256" s="450">
        <v>4012.4198699999811</v>
      </c>
      <c r="BG256" s="450">
        <v>7848.8411813333323</v>
      </c>
      <c r="BH256" s="450">
        <v>4698.8527826666641</v>
      </c>
      <c r="BI256" s="558">
        <f t="shared" si="242"/>
        <v>234651.21465354823</v>
      </c>
      <c r="BJ256" s="559">
        <f t="shared" si="243"/>
        <v>6.0136467094211304E-2</v>
      </c>
      <c r="BK256" s="558">
        <f t="shared" si="244"/>
        <v>43157.638965333332</v>
      </c>
      <c r="BL256" s="559">
        <f t="shared" si="245"/>
        <v>6.0204976055487899E-2</v>
      </c>
      <c r="BM256" s="558">
        <f t="shared" si="246"/>
        <v>191493.57568821494</v>
      </c>
      <c r="BN256" s="559">
        <f t="shared" si="247"/>
        <v>6.0121048491799139E-2</v>
      </c>
      <c r="BO256" s="542" t="s">
        <v>279</v>
      </c>
      <c r="BP256" s="542"/>
    </row>
    <row r="257" spans="1:68" hidden="1" x14ac:dyDescent="0.25">
      <c r="A257" s="475" t="s">
        <v>280</v>
      </c>
      <c r="B257" s="536"/>
      <c r="C257" s="536"/>
      <c r="D257" s="536"/>
      <c r="E257" s="536"/>
      <c r="F257" s="536"/>
      <c r="G257" s="536"/>
      <c r="H257" s="536"/>
      <c r="I257" s="536"/>
      <c r="J257" s="553"/>
      <c r="K257" s="553"/>
      <c r="L257" s="553"/>
      <c r="M257" s="536"/>
      <c r="N257" s="536"/>
      <c r="O257" s="536"/>
      <c r="P257" s="536"/>
      <c r="Q257" s="536"/>
      <c r="R257" s="536"/>
      <c r="S257" s="536"/>
      <c r="T257" s="536"/>
      <c r="U257" s="536"/>
      <c r="V257" s="536"/>
      <c r="W257" s="536"/>
      <c r="X257" s="536"/>
      <c r="Y257" s="536"/>
      <c r="Z257" s="536"/>
      <c r="AA257" s="536"/>
      <c r="AB257" s="536"/>
      <c r="AC257" s="536"/>
      <c r="AD257" s="536"/>
      <c r="AE257" s="536"/>
      <c r="AF257" s="536"/>
      <c r="AG257" s="536"/>
      <c r="AH257" s="536"/>
      <c r="AI257" s="536"/>
      <c r="AJ257" s="536"/>
      <c r="AK257" s="536"/>
      <c r="AL257" s="536"/>
      <c r="AM257" s="536"/>
      <c r="AN257" s="536"/>
      <c r="AO257" s="536"/>
      <c r="AP257" s="536"/>
      <c r="AQ257" s="536">
        <v>0</v>
      </c>
      <c r="AR257" s="536">
        <v>0</v>
      </c>
      <c r="AS257" s="536"/>
      <c r="AT257" s="536"/>
      <c r="AU257" s="536"/>
      <c r="AV257" s="536"/>
      <c r="AW257" s="536"/>
      <c r="AX257" s="536"/>
      <c r="AY257" s="536">
        <v>0</v>
      </c>
      <c r="AZ257" s="536">
        <v>0</v>
      </c>
      <c r="BA257" s="536">
        <v>0</v>
      </c>
      <c r="BB257" s="536"/>
      <c r="BC257" s="536"/>
      <c r="BD257" s="536"/>
      <c r="BE257" s="536"/>
      <c r="BF257" s="536"/>
      <c r="BG257" s="536"/>
      <c r="BH257" s="536"/>
      <c r="BI257" s="584"/>
      <c r="BJ257" s="585"/>
      <c r="BK257" s="587"/>
      <c r="BL257" s="585"/>
      <c r="BM257" s="587"/>
      <c r="BN257" s="585"/>
      <c r="BO257" s="546" t="s">
        <v>280</v>
      </c>
      <c r="BP257" s="552"/>
    </row>
    <row r="258" spans="1:68" hidden="1" x14ac:dyDescent="0.25">
      <c r="A258" s="459" t="s">
        <v>281</v>
      </c>
      <c r="B258" s="450">
        <v>40323.599999999999</v>
      </c>
      <c r="C258" s="450">
        <v>2475.0000000000041</v>
      </c>
      <c r="D258" s="450">
        <v>1375</v>
      </c>
      <c r="E258" s="450">
        <v>3341.6</v>
      </c>
      <c r="F258" s="450">
        <v>2619.6999999999944</v>
      </c>
      <c r="G258" s="450">
        <v>2419.9999999999955</v>
      </c>
      <c r="H258" s="450">
        <v>1606.5500000000036</v>
      </c>
      <c r="I258" s="450">
        <v>7125.399999999996</v>
      </c>
      <c r="J258" s="450">
        <v>4145.2666666666682</v>
      </c>
      <c r="K258" s="450">
        <v>4145.2666666666682</v>
      </c>
      <c r="L258" s="450">
        <v>4145.2666666666682</v>
      </c>
      <c r="M258" s="450">
        <v>4452</v>
      </c>
      <c r="N258" s="450">
        <v>2470.0499999999997</v>
      </c>
      <c r="O258" s="450">
        <v>3138.6</v>
      </c>
      <c r="P258" s="450">
        <v>0</v>
      </c>
      <c r="Q258" s="450">
        <v>4114.6499999999996</v>
      </c>
      <c r="R258" s="450">
        <v>1537.8</v>
      </c>
      <c r="S258" s="450">
        <v>3313.75</v>
      </c>
      <c r="T258" s="450">
        <v>3588.3999999999774</v>
      </c>
      <c r="U258" s="450">
        <v>2900.3750000000082</v>
      </c>
      <c r="V258" s="450">
        <v>2900.3750000000082</v>
      </c>
      <c r="W258" s="450">
        <v>3211.4499999999994</v>
      </c>
      <c r="X258" s="450">
        <v>2622.8999999999996</v>
      </c>
      <c r="Y258" s="450">
        <v>5249.6499999999896</v>
      </c>
      <c r="Z258" s="450">
        <v>5614.3999999999987</v>
      </c>
      <c r="AA258" s="450">
        <v>3172.3000000000056</v>
      </c>
      <c r="AB258" s="450">
        <v>2086.1499999999878</v>
      </c>
      <c r="AC258" s="450">
        <v>1297.4500000000048</v>
      </c>
      <c r="AD258" s="450">
        <v>1704.9999999999968</v>
      </c>
      <c r="AE258" s="450">
        <v>6159.4000000000005</v>
      </c>
      <c r="AF258" s="450">
        <v>1511.4</v>
      </c>
      <c r="AG258" s="450">
        <v>1320</v>
      </c>
      <c r="AH258" s="450">
        <v>5944.2</v>
      </c>
      <c r="AI258" s="450">
        <v>2805</v>
      </c>
      <c r="AJ258" s="450">
        <v>1448.1</v>
      </c>
      <c r="AK258" s="450">
        <v>713.34999999999991</v>
      </c>
      <c r="AL258" s="450">
        <v>1477.3</v>
      </c>
      <c r="AM258" s="450">
        <v>2310</v>
      </c>
      <c r="AN258" s="450">
        <v>3117.25</v>
      </c>
      <c r="AO258" s="450">
        <v>1595</v>
      </c>
      <c r="AP258" s="450">
        <v>1500.3000000000002</v>
      </c>
      <c r="AQ258" s="450">
        <v>4681.9500000000007</v>
      </c>
      <c r="AR258" s="450">
        <v>4681.9500000000007</v>
      </c>
      <c r="AS258" s="450">
        <v>2688.4</v>
      </c>
      <c r="AT258" s="450">
        <v>5827.8</v>
      </c>
      <c r="AU258" s="450">
        <v>2022.5</v>
      </c>
      <c r="AV258" s="450">
        <v>2596.8000000000129</v>
      </c>
      <c r="AW258" s="450">
        <v>2139.4999999999927</v>
      </c>
      <c r="AX258" s="450">
        <v>2485.450000000003</v>
      </c>
      <c r="AY258" s="450">
        <v>2111.4499999999994</v>
      </c>
      <c r="AZ258" s="450">
        <v>2111.4499999999994</v>
      </c>
      <c r="BA258" s="450">
        <v>2111.4499999999994</v>
      </c>
      <c r="BB258" s="450">
        <v>8120.8199999999269</v>
      </c>
      <c r="BC258" s="450">
        <v>1843.0499999999995</v>
      </c>
      <c r="BD258" s="450">
        <v>1455.8499999999954</v>
      </c>
      <c r="BE258" s="450">
        <v>2562.4499999999953</v>
      </c>
      <c r="BF258" s="450">
        <v>4864.9999999999382</v>
      </c>
      <c r="BG258" s="450">
        <v>6000</v>
      </c>
      <c r="BH258" s="450">
        <v>3000</v>
      </c>
      <c r="BI258" s="558">
        <f t="shared" ref="BI258:BI265" si="248">SUM(B258:BH258)</f>
        <v>218305.11999999991</v>
      </c>
      <c r="BJ258" s="559">
        <f t="shared" si="243"/>
        <v>5.5947286208430161E-2</v>
      </c>
      <c r="BK258" s="558">
        <f t="shared" ref="BK258:BK265" si="249">SUM(B258:I258)</f>
        <v>61286.849999999991</v>
      </c>
      <c r="BL258" s="559">
        <f t="shared" si="245"/>
        <v>8.5495254727213268E-2</v>
      </c>
      <c r="BM258" s="558">
        <f t="shared" ref="BM258:BM265" si="250">SUM(J258:BH258)</f>
        <v>157018.26999999979</v>
      </c>
      <c r="BN258" s="559">
        <f t="shared" si="247"/>
        <v>4.9297230942820437E-2</v>
      </c>
      <c r="BO258" s="542" t="s">
        <v>281</v>
      </c>
      <c r="BP258" s="542"/>
    </row>
    <row r="259" spans="1:68" hidden="1" x14ac:dyDescent="0.25">
      <c r="A259" s="459" t="s">
        <v>282</v>
      </c>
      <c r="B259" s="450">
        <v>109237.59999999999</v>
      </c>
      <c r="C259" s="450">
        <v>6300.00000000001</v>
      </c>
      <c r="D259" s="450">
        <v>3500</v>
      </c>
      <c r="E259" s="450">
        <v>9373.5999999999876</v>
      </c>
      <c r="F259" s="450">
        <v>7544.9999999999782</v>
      </c>
      <c r="G259" s="450">
        <v>6159.9999999999882</v>
      </c>
      <c r="H259" s="450">
        <v>5548.0000000000073</v>
      </c>
      <c r="I259" s="450">
        <v>19118.39999999998</v>
      </c>
      <c r="J259" s="450">
        <v>11829.933333333342</v>
      </c>
      <c r="K259" s="450">
        <v>11829.933333333342</v>
      </c>
      <c r="L259" s="450">
        <v>11829.933333333342</v>
      </c>
      <c r="M259" s="450">
        <v>13168.75</v>
      </c>
      <c r="N259" s="450">
        <v>6291</v>
      </c>
      <c r="O259" s="450">
        <v>8902.5999999999985</v>
      </c>
      <c r="P259" s="450">
        <v>4077.6</v>
      </c>
      <c r="Q259" s="450">
        <v>12501.6</v>
      </c>
      <c r="R259" s="450">
        <v>3355.2</v>
      </c>
      <c r="S259" s="450">
        <v>7245</v>
      </c>
      <c r="T259" s="450">
        <v>10158.399999999927</v>
      </c>
      <c r="U259" s="450">
        <v>8457.3000000000266</v>
      </c>
      <c r="V259" s="450">
        <v>8457.3000000000266</v>
      </c>
      <c r="W259" s="450">
        <v>8179.0000000000073</v>
      </c>
      <c r="X259" s="450">
        <v>8683.1999999999935</v>
      </c>
      <c r="Y259" s="450">
        <v>15440.399999999983</v>
      </c>
      <c r="Z259" s="450">
        <v>14368</v>
      </c>
      <c r="AA259" s="450">
        <v>9286.7500000000146</v>
      </c>
      <c r="AB259" s="450">
        <v>5312.9999999999827</v>
      </c>
      <c r="AC259" s="450">
        <v>3439.0000000000045</v>
      </c>
      <c r="AD259" s="450">
        <v>3719.9999999999936</v>
      </c>
      <c r="AE259" s="450">
        <v>14951.1</v>
      </c>
      <c r="AF259" s="450">
        <v>3328</v>
      </c>
      <c r="AG259" s="450">
        <v>2880</v>
      </c>
      <c r="AH259" s="450">
        <v>14527.8</v>
      </c>
      <c r="AI259" s="450">
        <v>6120</v>
      </c>
      <c r="AJ259" s="450">
        <v>4611.1499999999996</v>
      </c>
      <c r="AK259" s="450">
        <v>1556.4</v>
      </c>
      <c r="AL259" s="450">
        <v>3227</v>
      </c>
      <c r="AM259" s="450">
        <v>5040</v>
      </c>
      <c r="AN259" s="450">
        <v>8463.25</v>
      </c>
      <c r="AO259" s="450">
        <v>3480</v>
      </c>
      <c r="AP259" s="450">
        <v>5046.7000000000007</v>
      </c>
      <c r="AQ259" s="450">
        <v>12505.45</v>
      </c>
      <c r="AR259" s="450">
        <v>12505.45</v>
      </c>
      <c r="AS259" s="450">
        <v>6687.85</v>
      </c>
      <c r="AT259" s="450">
        <v>12892.7</v>
      </c>
      <c r="AU259" s="450">
        <v>4142.5</v>
      </c>
      <c r="AV259" s="450">
        <v>7862.4000000000278</v>
      </c>
      <c r="AW259" s="450">
        <v>5449.9999999999773</v>
      </c>
      <c r="AX259" s="450">
        <v>6519.0000000000055</v>
      </c>
      <c r="AY259" s="450">
        <v>6644.5499999999911</v>
      </c>
      <c r="AZ259" s="450">
        <v>6644.5499999999911</v>
      </c>
      <c r="BA259" s="450">
        <v>6644.5499999999911</v>
      </c>
      <c r="BB259" s="450">
        <v>24030.92999999984</v>
      </c>
      <c r="BC259" s="450">
        <v>4711.0000000000127</v>
      </c>
      <c r="BD259" s="450">
        <v>3766.9999999999959</v>
      </c>
      <c r="BE259" s="450">
        <v>6658.9999999999918</v>
      </c>
      <c r="BF259" s="450">
        <v>13594.999999999798</v>
      </c>
      <c r="BG259" s="450">
        <v>21500</v>
      </c>
      <c r="BH259" s="450">
        <v>19500</v>
      </c>
      <c r="BI259" s="558">
        <f t="shared" si="248"/>
        <v>608809.82999999973</v>
      </c>
      <c r="BJ259" s="559">
        <f t="shared" si="243"/>
        <v>0.1560259228254276</v>
      </c>
      <c r="BK259" s="558">
        <f t="shared" si="249"/>
        <v>166782.59999999998</v>
      </c>
      <c r="BL259" s="559">
        <f t="shared" si="245"/>
        <v>0.23266199635104301</v>
      </c>
      <c r="BM259" s="558">
        <f t="shared" si="250"/>
        <v>442027.22999999963</v>
      </c>
      <c r="BN259" s="559">
        <f t="shared" si="247"/>
        <v>0.13877823542652215</v>
      </c>
      <c r="BO259" s="542" t="s">
        <v>282</v>
      </c>
      <c r="BP259" s="542"/>
    </row>
    <row r="260" spans="1:68" hidden="1" x14ac:dyDescent="0.25">
      <c r="A260" s="459" t="s">
        <v>283</v>
      </c>
      <c r="B260" s="450">
        <v>33382.800000000003</v>
      </c>
      <c r="C260" s="450">
        <v>2370</v>
      </c>
      <c r="D260" s="450">
        <v>520</v>
      </c>
      <c r="E260" s="450">
        <v>2134.4</v>
      </c>
      <c r="F260" s="450">
        <v>2022</v>
      </c>
      <c r="G260" s="450">
        <v>2311.5</v>
      </c>
      <c r="H260" s="450">
        <v>742</v>
      </c>
      <c r="I260" s="450">
        <v>11079.6</v>
      </c>
      <c r="J260" s="450">
        <v>5941.4000000000005</v>
      </c>
      <c r="K260" s="450">
        <v>5941.4000000000005</v>
      </c>
      <c r="L260" s="450">
        <v>5941.4000000000005</v>
      </c>
      <c r="M260" s="450">
        <v>7916.57</v>
      </c>
      <c r="N260" s="450">
        <v>1942</v>
      </c>
      <c r="O260" s="450">
        <v>4198.8</v>
      </c>
      <c r="P260" s="450">
        <v>0</v>
      </c>
      <c r="Q260" s="450">
        <v>6941.7</v>
      </c>
      <c r="R260" s="450">
        <v>2000</v>
      </c>
      <c r="S260" s="450">
        <v>686.41</v>
      </c>
      <c r="T260" s="450">
        <v>4930.6000000000004</v>
      </c>
      <c r="U260" s="450">
        <v>2639.7</v>
      </c>
      <c r="V260" s="450">
        <v>2639.7</v>
      </c>
      <c r="W260" s="450">
        <v>4524</v>
      </c>
      <c r="X260" s="450">
        <v>4385</v>
      </c>
      <c r="Y260" s="450">
        <v>9484.7999999999993</v>
      </c>
      <c r="Z260" s="450">
        <v>7746</v>
      </c>
      <c r="AA260" s="450">
        <v>3242.4</v>
      </c>
      <c r="AB260" s="450">
        <v>1160</v>
      </c>
      <c r="AC260" s="450">
        <v>1222</v>
      </c>
      <c r="AD260" s="450">
        <v>4800</v>
      </c>
      <c r="AE260" s="450">
        <v>5527.8</v>
      </c>
      <c r="AF260" s="450">
        <v>342</v>
      </c>
      <c r="AG260" s="450">
        <v>0</v>
      </c>
      <c r="AH260" s="450">
        <v>4804.1000000000004</v>
      </c>
      <c r="AI260" s="450">
        <v>2582</v>
      </c>
      <c r="AJ260" s="450">
        <v>1591.05</v>
      </c>
      <c r="AK260" s="450">
        <v>0.51880000000000004</v>
      </c>
      <c r="AL260" s="450">
        <v>1.0744</v>
      </c>
      <c r="AM260" s="450">
        <v>1600</v>
      </c>
      <c r="AN260" s="450">
        <v>3484.25</v>
      </c>
      <c r="AO260" s="450">
        <v>1942</v>
      </c>
      <c r="AP260" s="450">
        <v>3277.15</v>
      </c>
      <c r="AQ260" s="450">
        <v>6721.0249999999996</v>
      </c>
      <c r="AR260" s="450">
        <v>6721.0249999999996</v>
      </c>
      <c r="AS260" s="450">
        <v>1920</v>
      </c>
      <c r="AT260" s="450">
        <v>5980</v>
      </c>
      <c r="AU260" s="450">
        <v>7527</v>
      </c>
      <c r="AV260" s="450">
        <v>4094</v>
      </c>
      <c r="AW260" s="450">
        <v>5684</v>
      </c>
      <c r="AX260" s="450">
        <v>1120</v>
      </c>
      <c r="AY260" s="450">
        <v>1087.3333333333333</v>
      </c>
      <c r="AZ260" s="450">
        <v>1087.3333333333333</v>
      </c>
      <c r="BA260" s="450">
        <v>1087.3333333333333</v>
      </c>
      <c r="BB260" s="450">
        <v>14293.15</v>
      </c>
      <c r="BC260" s="450">
        <v>640</v>
      </c>
      <c r="BD260" s="450">
        <v>0</v>
      </c>
      <c r="BE260" s="450">
        <v>2022</v>
      </c>
      <c r="BF260" s="450">
        <v>4169.5</v>
      </c>
      <c r="BG260" s="450">
        <v>9522</v>
      </c>
      <c r="BH260" s="450">
        <v>5842</v>
      </c>
      <c r="BI260" s="558">
        <f t="shared" si="248"/>
        <v>247515.82320000001</v>
      </c>
      <c r="BJ260" s="559">
        <f t="shared" si="243"/>
        <v>6.3433411922201394E-2</v>
      </c>
      <c r="BK260" s="558">
        <f t="shared" si="249"/>
        <v>54562.3</v>
      </c>
      <c r="BL260" s="559">
        <f t="shared" si="245"/>
        <v>7.6114496617180186E-2</v>
      </c>
      <c r="BM260" s="558">
        <f t="shared" si="250"/>
        <v>192953.5232</v>
      </c>
      <c r="BN260" s="559">
        <f t="shared" si="247"/>
        <v>6.0579411519572045E-2</v>
      </c>
      <c r="BO260" s="542" t="s">
        <v>283</v>
      </c>
      <c r="BP260" s="542"/>
    </row>
    <row r="261" spans="1:68" hidden="1" x14ac:dyDescent="0.25">
      <c r="A261" s="459" t="s">
        <v>284</v>
      </c>
      <c r="B261" s="450">
        <v>22114.6</v>
      </c>
      <c r="C261" s="450">
        <v>797.2</v>
      </c>
      <c r="D261" s="450">
        <v>603.6</v>
      </c>
      <c r="E261" s="450">
        <v>628.6</v>
      </c>
      <c r="F261" s="450">
        <v>1158.2</v>
      </c>
      <c r="G261" s="450">
        <v>871.8</v>
      </c>
      <c r="H261" s="450">
        <v>16184.2</v>
      </c>
      <c r="I261" s="450">
        <v>5733.8</v>
      </c>
      <c r="J261" s="450">
        <v>20335</v>
      </c>
      <c r="K261" s="450">
        <v>20335</v>
      </c>
      <c r="L261" s="450">
        <v>20335</v>
      </c>
      <c r="M261" s="450">
        <v>7122</v>
      </c>
      <c r="N261" s="450">
        <v>6677.2999999999993</v>
      </c>
      <c r="O261" s="450">
        <v>20208.900000000001</v>
      </c>
      <c r="P261" s="450">
        <v>74472</v>
      </c>
      <c r="Q261" s="450">
        <v>5651.2000000000007</v>
      </c>
      <c r="R261" s="450">
        <v>951.6</v>
      </c>
      <c r="S261" s="450">
        <v>12161.400000000001</v>
      </c>
      <c r="T261" s="450">
        <v>9567.7000000000007</v>
      </c>
      <c r="U261" s="450">
        <v>43355.199999999997</v>
      </c>
      <c r="V261" s="450">
        <v>43355.199999999997</v>
      </c>
      <c r="W261" s="450">
        <v>49516.4</v>
      </c>
      <c r="X261" s="450">
        <v>16955.599999999999</v>
      </c>
      <c r="Y261" s="450">
        <v>79498.400000000009</v>
      </c>
      <c r="Z261" s="450">
        <v>46443.199999999997</v>
      </c>
      <c r="AA261" s="450">
        <v>45795.200000000004</v>
      </c>
      <c r="AB261" s="450">
        <v>3980</v>
      </c>
      <c r="AC261" s="450">
        <v>26732</v>
      </c>
      <c r="AD261" s="450">
        <v>1681.4</v>
      </c>
      <c r="AE261" s="450">
        <v>4755</v>
      </c>
      <c r="AF261" s="450">
        <v>12727</v>
      </c>
      <c r="AG261" s="450">
        <v>546</v>
      </c>
      <c r="AH261" s="450">
        <v>2621.8</v>
      </c>
      <c r="AI261" s="450">
        <v>4202.6000000000004</v>
      </c>
      <c r="AJ261" s="450">
        <v>1322</v>
      </c>
      <c r="AK261" s="450">
        <v>2330</v>
      </c>
      <c r="AL261" s="450">
        <v>13484</v>
      </c>
      <c r="AM261" s="450">
        <v>405.6</v>
      </c>
      <c r="AN261" s="450">
        <v>2945.8</v>
      </c>
      <c r="AO261" s="450">
        <v>4052</v>
      </c>
      <c r="AP261" s="450">
        <v>3810.4</v>
      </c>
      <c r="AQ261" s="450">
        <v>51186.2</v>
      </c>
      <c r="AR261" s="450">
        <v>51186.2</v>
      </c>
      <c r="AS261" s="450">
        <v>7292.26</v>
      </c>
      <c r="AT261" s="450">
        <v>2954.1880000000006</v>
      </c>
      <c r="AU261" s="450">
        <v>586.40000000000009</v>
      </c>
      <c r="AV261" s="450">
        <v>992.60000000000014</v>
      </c>
      <c r="AW261" s="450">
        <v>8512.7999999999993</v>
      </c>
      <c r="AX261" s="450">
        <v>61914.400000000001</v>
      </c>
      <c r="AY261" s="450">
        <v>67268.46666666666</v>
      </c>
      <c r="AZ261" s="450">
        <v>67268.46666666666</v>
      </c>
      <c r="BA261" s="450">
        <v>67268.46666666666</v>
      </c>
      <c r="BB261" s="450">
        <v>9406.4000000000015</v>
      </c>
      <c r="BC261" s="450">
        <v>2206.6</v>
      </c>
      <c r="BD261" s="450">
        <v>61968.4</v>
      </c>
      <c r="BE261" s="450">
        <v>79846.8</v>
      </c>
      <c r="BF261" s="450">
        <v>508.2</v>
      </c>
      <c r="BG261" s="450">
        <v>24782.600000000002</v>
      </c>
      <c r="BH261" s="450">
        <v>16854.800000000003</v>
      </c>
      <c r="BI261" s="558">
        <f t="shared" si="248"/>
        <v>1238428.1480000003</v>
      </c>
      <c r="BJ261" s="559">
        <f t="shared" si="243"/>
        <v>0.31738464972664016</v>
      </c>
      <c r="BK261" s="558">
        <f t="shared" si="249"/>
        <v>48092</v>
      </c>
      <c r="BL261" s="559">
        <f t="shared" si="245"/>
        <v>6.7088417667756473E-2</v>
      </c>
      <c r="BM261" s="558">
        <f t="shared" si="250"/>
        <v>1190336.1480000003</v>
      </c>
      <c r="BN261" s="559">
        <f t="shared" si="247"/>
        <v>0.37371623052236774</v>
      </c>
      <c r="BO261" s="542" t="s">
        <v>284</v>
      </c>
      <c r="BP261" s="542"/>
    </row>
    <row r="262" spans="1:68" hidden="1" x14ac:dyDescent="0.25">
      <c r="A262" s="459" t="s">
        <v>285</v>
      </c>
      <c r="B262" s="450">
        <v>82482.080000000002</v>
      </c>
      <c r="C262" s="450">
        <v>2790</v>
      </c>
      <c r="D262" s="450">
        <v>1550</v>
      </c>
      <c r="E262" s="450">
        <v>3682.24</v>
      </c>
      <c r="F262" s="450">
        <v>2861.4799999999996</v>
      </c>
      <c r="G262" s="450">
        <v>20428</v>
      </c>
      <c r="H262" s="450">
        <v>1811.02</v>
      </c>
      <c r="I262" s="450">
        <v>17636.559999999998</v>
      </c>
      <c r="J262" s="450">
        <v>4550.373333333333</v>
      </c>
      <c r="K262" s="450">
        <v>4550.373333333333</v>
      </c>
      <c r="L262" s="450">
        <v>4550.373333333333</v>
      </c>
      <c r="M262" s="450">
        <v>5190</v>
      </c>
      <c r="N262" s="450">
        <v>2784.4199999999996</v>
      </c>
      <c r="O262" s="450">
        <v>3445.84</v>
      </c>
      <c r="P262" s="450">
        <v>2106.7600000000002</v>
      </c>
      <c r="Q262" s="450">
        <v>21838.58</v>
      </c>
      <c r="R262" s="450">
        <v>1733.52</v>
      </c>
      <c r="S262" s="450">
        <v>3735.5</v>
      </c>
      <c r="T262" s="450">
        <v>3944.16</v>
      </c>
      <c r="U262" s="450">
        <v>3231.55</v>
      </c>
      <c r="V262" s="450">
        <v>3231.55</v>
      </c>
      <c r="W262" s="450">
        <v>3620.1800000000003</v>
      </c>
      <c r="X262" s="450">
        <v>2856.3599999999997</v>
      </c>
      <c r="Y262" s="450">
        <v>21169.54</v>
      </c>
      <c r="Z262" s="450">
        <v>6328.96</v>
      </c>
      <c r="AA262" s="450">
        <v>5191.32</v>
      </c>
      <c r="AB262" s="450">
        <v>2351.6600000000003</v>
      </c>
      <c r="AC262" s="450">
        <v>1462.58</v>
      </c>
      <c r="AD262" s="450">
        <v>14822</v>
      </c>
      <c r="AE262" s="450">
        <v>6856.56</v>
      </c>
      <c r="AF262" s="450">
        <v>1703.7600000000002</v>
      </c>
      <c r="AG262" s="450">
        <v>1488</v>
      </c>
      <c r="AH262" s="450">
        <v>5766</v>
      </c>
      <c r="AI262" s="450">
        <v>3162</v>
      </c>
      <c r="AJ262" s="450">
        <v>1544.6399999999999</v>
      </c>
      <c r="AK262" s="450">
        <v>804.14</v>
      </c>
      <c r="AL262" s="450">
        <v>1665.32</v>
      </c>
      <c r="AM262" s="450">
        <v>19604</v>
      </c>
      <c r="AN262" s="450">
        <v>2448.6999999999998</v>
      </c>
      <c r="AO262" s="450">
        <v>1798</v>
      </c>
      <c r="AP262" s="450">
        <v>4900.9800000000005</v>
      </c>
      <c r="AQ262" s="450">
        <v>5372.82</v>
      </c>
      <c r="AR262" s="450">
        <v>5372.82</v>
      </c>
      <c r="AS262" s="450">
        <v>3030.56</v>
      </c>
      <c r="AT262" s="450">
        <v>6569.52</v>
      </c>
      <c r="AU262" s="450">
        <v>3018</v>
      </c>
      <c r="AV262" s="450">
        <v>12505.119999999999</v>
      </c>
      <c r="AW262" s="450">
        <v>2411.8000000000002</v>
      </c>
      <c r="AX262" s="450">
        <v>2801.78</v>
      </c>
      <c r="AY262" s="450">
        <v>6555.18</v>
      </c>
      <c r="AZ262" s="450">
        <v>6555.18</v>
      </c>
      <c r="BA262" s="450">
        <v>6555.18</v>
      </c>
      <c r="BB262" s="450">
        <v>8843.68</v>
      </c>
      <c r="BC262" s="450">
        <v>11777.619999999999</v>
      </c>
      <c r="BD262" s="450">
        <v>1641.1399999999999</v>
      </c>
      <c r="BE262" s="450">
        <v>2888.58</v>
      </c>
      <c r="BF262" s="450">
        <v>5366</v>
      </c>
      <c r="BG262" s="450">
        <v>24200</v>
      </c>
      <c r="BH262" s="450">
        <v>5760</v>
      </c>
      <c r="BI262" s="558">
        <f t="shared" si="248"/>
        <v>428904.06</v>
      </c>
      <c r="BJ262" s="559">
        <f t="shared" si="243"/>
        <v>0.10991963083952273</v>
      </c>
      <c r="BK262" s="558">
        <f t="shared" si="249"/>
        <v>133241.38</v>
      </c>
      <c r="BL262" s="559">
        <f t="shared" si="245"/>
        <v>0.18587194028254711</v>
      </c>
      <c r="BM262" s="558">
        <f t="shared" si="250"/>
        <v>295662.68</v>
      </c>
      <c r="BN262" s="559">
        <f t="shared" si="247"/>
        <v>9.2825831141390341E-2</v>
      </c>
      <c r="BO262" s="542" t="s">
        <v>285</v>
      </c>
      <c r="BP262" s="542"/>
    </row>
    <row r="263" spans="1:68" hidden="1" x14ac:dyDescent="0.25">
      <c r="A263" s="459" t="s">
        <v>286</v>
      </c>
      <c r="B263" s="450">
        <v>14546.04</v>
      </c>
      <c r="C263" s="450">
        <v>104.5</v>
      </c>
      <c r="D263" s="450">
        <v>37.5</v>
      </c>
      <c r="E263" s="450">
        <v>1263.5999999999999</v>
      </c>
      <c r="F263" s="450">
        <v>1340.6100000000001</v>
      </c>
      <c r="G263" s="450">
        <v>103</v>
      </c>
      <c r="H263" s="450">
        <v>80.814999999999998</v>
      </c>
      <c r="I263" s="450">
        <v>1556.9</v>
      </c>
      <c r="J263" s="450">
        <v>3317.1550000000002</v>
      </c>
      <c r="K263" s="450">
        <v>3317.1550000000002</v>
      </c>
      <c r="L263" s="450">
        <v>3317.1550000000002</v>
      </c>
      <c r="M263" s="450">
        <v>96.425000000000011</v>
      </c>
      <c r="N263" s="450">
        <v>104.36499999999999</v>
      </c>
      <c r="O263" s="450">
        <v>2515.66</v>
      </c>
      <c r="P263" s="450">
        <v>50.97</v>
      </c>
      <c r="Q263" s="450">
        <v>83.015000000000001</v>
      </c>
      <c r="R263" s="450">
        <v>41.94</v>
      </c>
      <c r="S263" s="450">
        <v>164.375</v>
      </c>
      <c r="T263" s="450">
        <v>2717.4</v>
      </c>
      <c r="U263" s="450">
        <v>676.15000000000009</v>
      </c>
      <c r="V263" s="450">
        <v>676.15000000000009</v>
      </c>
      <c r="W263" s="450">
        <v>161.58500000000001</v>
      </c>
      <c r="X263" s="450">
        <v>1461.5699999999997</v>
      </c>
      <c r="Y263" s="450">
        <v>3896.895</v>
      </c>
      <c r="Z263" s="450">
        <v>326.12</v>
      </c>
      <c r="AA263" s="450">
        <v>1300.5800000000002</v>
      </c>
      <c r="AB263" s="450">
        <v>118.89500000000001</v>
      </c>
      <c r="AC263" s="450">
        <v>72.384999999999991</v>
      </c>
      <c r="AD263" s="450">
        <v>46.5</v>
      </c>
      <c r="AE263" s="450">
        <v>2419.5</v>
      </c>
      <c r="AF263" s="450">
        <v>78.22</v>
      </c>
      <c r="AG263" s="450">
        <v>36</v>
      </c>
      <c r="AH263" s="450">
        <v>148.07</v>
      </c>
      <c r="AI263" s="450">
        <v>113.5</v>
      </c>
      <c r="AJ263" s="450">
        <v>2316.96</v>
      </c>
      <c r="AK263" s="450">
        <v>19.454999999999998</v>
      </c>
      <c r="AL263" s="450">
        <v>40.29</v>
      </c>
      <c r="AM263" s="450">
        <v>63</v>
      </c>
      <c r="AN263" s="450">
        <v>2734.2750000000001</v>
      </c>
      <c r="AO263" s="450">
        <v>142.5</v>
      </c>
      <c r="AP263" s="450">
        <v>25.005000000000003</v>
      </c>
      <c r="AQ263" s="450">
        <v>150.83750000000001</v>
      </c>
      <c r="AR263" s="450">
        <v>150.83750000000001</v>
      </c>
      <c r="AS263" s="450">
        <v>117.5</v>
      </c>
      <c r="AT263" s="450">
        <v>158.94</v>
      </c>
      <c r="AU263" s="450">
        <v>652</v>
      </c>
      <c r="AV263" s="450">
        <v>3241.44</v>
      </c>
      <c r="AW263" s="450">
        <v>132.35</v>
      </c>
      <c r="AX263" s="450">
        <v>134.01499999999999</v>
      </c>
      <c r="AY263" s="450">
        <v>101.24666666666667</v>
      </c>
      <c r="AZ263" s="450">
        <v>101.24666666666667</v>
      </c>
      <c r="BA263" s="450">
        <v>101.24666666666667</v>
      </c>
      <c r="BB263" s="450">
        <v>8317.5999999999985</v>
      </c>
      <c r="BC263" s="450">
        <v>50.265000000000001</v>
      </c>
      <c r="BD263" s="450">
        <v>45.989999999999995</v>
      </c>
      <c r="BE263" s="450">
        <v>114.565</v>
      </c>
      <c r="BF263" s="450">
        <v>1868.5</v>
      </c>
      <c r="BG263" s="450">
        <v>100</v>
      </c>
      <c r="BH263" s="450">
        <v>90</v>
      </c>
      <c r="BI263" s="558">
        <f t="shared" si="248"/>
        <v>67260.764999999999</v>
      </c>
      <c r="BJ263" s="559">
        <f t="shared" si="243"/>
        <v>1.723760427631273E-2</v>
      </c>
      <c r="BK263" s="558">
        <f t="shared" si="249"/>
        <v>19032.965</v>
      </c>
      <c r="BL263" s="559">
        <f t="shared" si="245"/>
        <v>2.6551016912912558E-2</v>
      </c>
      <c r="BM263" s="558">
        <f t="shared" si="250"/>
        <v>48227.8</v>
      </c>
      <c r="BN263" s="559">
        <f t="shared" si="247"/>
        <v>1.5141530947093983E-2</v>
      </c>
      <c r="BO263" s="542" t="s">
        <v>286</v>
      </c>
      <c r="BP263" s="542"/>
    </row>
    <row r="264" spans="1:68" hidden="1" x14ac:dyDescent="0.25">
      <c r="A264" s="459" t="s">
        <v>287</v>
      </c>
      <c r="B264" s="450">
        <v>35155.896399999998</v>
      </c>
      <c r="C264" s="450">
        <v>1613.2780000000014</v>
      </c>
      <c r="D264" s="450">
        <v>853.62400000000014</v>
      </c>
      <c r="E264" s="450">
        <v>2429.6571999999992</v>
      </c>
      <c r="F264" s="450">
        <v>3116.6307999999981</v>
      </c>
      <c r="G264" s="450">
        <v>3179.1069999999991</v>
      </c>
      <c r="H264" s="450">
        <v>2530.9522000000015</v>
      </c>
      <c r="I264" s="450">
        <v>6559.4727999999977</v>
      </c>
      <c r="J264" s="450">
        <v>5475.5854833333333</v>
      </c>
      <c r="K264" s="450">
        <v>5475.5854833333333</v>
      </c>
      <c r="L264" s="450">
        <v>5475.5854833333333</v>
      </c>
      <c r="M264" s="450">
        <v>5035.0190499999999</v>
      </c>
      <c r="N264" s="450">
        <v>2101.7152000000001</v>
      </c>
      <c r="O264" s="450">
        <v>4386.6225999999997</v>
      </c>
      <c r="P264" s="450">
        <v>7482.6226000000006</v>
      </c>
      <c r="Q264" s="450">
        <v>5552.3287</v>
      </c>
      <c r="R264" s="450">
        <v>1052.5312000000004</v>
      </c>
      <c r="S264" s="450">
        <v>2817.2179000000006</v>
      </c>
      <c r="T264" s="450">
        <v>4058.7237999999911</v>
      </c>
      <c r="U264" s="450">
        <v>5930.0656250000029</v>
      </c>
      <c r="V264" s="450">
        <v>5930.0656250000029</v>
      </c>
      <c r="W264" s="450">
        <v>6578.8138000000017</v>
      </c>
      <c r="X264" s="450">
        <v>3844.0935999999988</v>
      </c>
      <c r="Y264" s="450">
        <v>13824.052299999999</v>
      </c>
      <c r="Z264" s="450">
        <v>7858.0396000000001</v>
      </c>
      <c r="AA264" s="450">
        <v>6693.9598000000015</v>
      </c>
      <c r="AB264" s="450">
        <v>1590.9885999999976</v>
      </c>
      <c r="AC264" s="450">
        <v>3243.6118000000006</v>
      </c>
      <c r="AD264" s="450">
        <v>2612.7459999999996</v>
      </c>
      <c r="AE264" s="450">
        <v>4831.5178000000005</v>
      </c>
      <c r="AF264" s="450">
        <v>1956.2896000000003</v>
      </c>
      <c r="AG264" s="450">
        <v>729.82</v>
      </c>
      <c r="AH264" s="450">
        <v>4864.8474999999999</v>
      </c>
      <c r="AI264" s="450">
        <v>1954.5039999999999</v>
      </c>
      <c r="AJ264" s="450">
        <v>2019.3976</v>
      </c>
      <c r="AK264" s="450">
        <v>594.60209199999997</v>
      </c>
      <c r="AL264" s="450">
        <v>1971.383896</v>
      </c>
      <c r="AM264" s="450">
        <v>2847.4839999999999</v>
      </c>
      <c r="AN264" s="450">
        <v>2652.3595</v>
      </c>
      <c r="AO264" s="450">
        <v>4015.4500000000003</v>
      </c>
      <c r="AP264" s="450">
        <v>7086.9173499999997</v>
      </c>
      <c r="AQ264" s="450">
        <v>24870.876125000003</v>
      </c>
      <c r="AR264" s="450">
        <v>24870.876125000003</v>
      </c>
      <c r="AS264" s="450">
        <v>2255.0436999999997</v>
      </c>
      <c r="AT264" s="450">
        <v>4256.89912</v>
      </c>
      <c r="AU264" s="450">
        <v>2452.3434999999999</v>
      </c>
      <c r="AV264" s="450">
        <v>3631.1572000000042</v>
      </c>
      <c r="AW264" s="450">
        <v>2435.049999999997</v>
      </c>
      <c r="AX264" s="450">
        <v>7026.710500000001</v>
      </c>
      <c r="AY264" s="450">
        <v>7757.0521833333323</v>
      </c>
      <c r="AZ264" s="450">
        <v>7757.0521833333323</v>
      </c>
      <c r="BA264" s="450">
        <v>7757.0521833333323</v>
      </c>
      <c r="BB264" s="450">
        <v>7872.9408999999796</v>
      </c>
      <c r="BC264" s="450">
        <v>2127.014200000001</v>
      </c>
      <c r="BD264" s="450">
        <v>6377.8010499999991</v>
      </c>
      <c r="BE264" s="450">
        <v>8754.8949999999986</v>
      </c>
      <c r="BF264" s="450">
        <v>9128.7189999999555</v>
      </c>
      <c r="BG264" s="450">
        <v>18045.317600000002</v>
      </c>
      <c r="BH264" s="450">
        <v>10845.389200000001</v>
      </c>
      <c r="BI264" s="558">
        <f t="shared" si="248"/>
        <v>356205.35575799993</v>
      </c>
      <c r="BJ264" s="559">
        <f t="shared" si="243"/>
        <v>9.1288390247413878E-2</v>
      </c>
      <c r="BK264" s="558">
        <f t="shared" si="249"/>
        <v>55438.618399999992</v>
      </c>
      <c r="BL264" s="559">
        <f t="shared" si="245"/>
        <v>7.7336962200419385E-2</v>
      </c>
      <c r="BM264" s="558">
        <f t="shared" si="250"/>
        <v>300766.73735799995</v>
      </c>
      <c r="BN264" s="559">
        <f t="shared" si="247"/>
        <v>9.4428293672169247E-2</v>
      </c>
      <c r="BO264" s="542" t="s">
        <v>287</v>
      </c>
      <c r="BP264" s="542"/>
    </row>
    <row r="265" spans="1:68" ht="15.75" hidden="1" thickBot="1" x14ac:dyDescent="0.3">
      <c r="A265" s="459" t="s">
        <v>279</v>
      </c>
      <c r="B265" s="450">
        <v>55071.121810666671</v>
      </c>
      <c r="C265" s="450">
        <v>2498.460546666669</v>
      </c>
      <c r="D265" s="450">
        <v>1286.4283733333334</v>
      </c>
      <c r="E265" s="450">
        <v>3728.353378666674</v>
      </c>
      <c r="F265" s="450">
        <v>4746.7084346666625</v>
      </c>
      <c r="G265" s="450">
        <v>4898.2248866666678</v>
      </c>
      <c r="H265" s="450">
        <v>3869.3974120000007</v>
      </c>
      <c r="I265" s="450">
        <v>10216.583087999985</v>
      </c>
      <c r="J265" s="450">
        <v>81.906666666657358</v>
      </c>
      <c r="K265" s="450">
        <v>81.906666666657358</v>
      </c>
      <c r="L265" s="450">
        <v>81.906666666657358</v>
      </c>
      <c r="M265" s="450">
        <v>7731.5647796666644</v>
      </c>
      <c r="N265" s="450">
        <v>3247.5493919999985</v>
      </c>
      <c r="O265" s="450">
        <v>6716.5765959999944</v>
      </c>
      <c r="P265" s="450">
        <v>11476.756596000012</v>
      </c>
      <c r="Q265" s="450">
        <v>8494.0061020000048</v>
      </c>
      <c r="R265" s="450">
        <v>1598.4734186666658</v>
      </c>
      <c r="S265" s="450">
        <v>4380.9768673333356</v>
      </c>
      <c r="T265" s="450">
        <v>6226.5288813333173</v>
      </c>
      <c r="U265" s="450">
        <v>9152.9178958333305</v>
      </c>
      <c r="V265" s="450">
        <v>9152.9178958333305</v>
      </c>
      <c r="W265" s="450">
        <v>10147.20361466666</v>
      </c>
      <c r="X265" s="450">
        <v>5856.7169226666638</v>
      </c>
      <c r="Y265" s="450">
        <v>21248.216157999996</v>
      </c>
      <c r="Z265" s="450">
        <v>12211.574082666679</v>
      </c>
      <c r="AA265" s="450">
        <v>10262.876107999988</v>
      </c>
      <c r="AB265" s="450">
        <v>2447.7702893333285</v>
      </c>
      <c r="AC265" s="450">
        <v>4949.5566946666613</v>
      </c>
      <c r="AD265" s="450">
        <v>3999.0518266666695</v>
      </c>
      <c r="AE265" s="450">
        <v>7531.0521213333313</v>
      </c>
      <c r="AF265" s="450">
        <v>2983.7857493333308</v>
      </c>
      <c r="AG265" s="450">
        <v>1094.1705333333327</v>
      </c>
      <c r="AH265" s="450">
        <v>7577.6090166666736</v>
      </c>
      <c r="AI265" s="450">
        <v>3035.9265066666653</v>
      </c>
      <c r="AJ265" s="450">
        <v>3016.4780959999989</v>
      </c>
      <c r="AK265" s="450">
        <v>860.99957965333249</v>
      </c>
      <c r="AL265" s="450">
        <v>3005.4948508266657</v>
      </c>
      <c r="AM265" s="450">
        <v>4384.8239733333276</v>
      </c>
      <c r="AN265" s="450">
        <v>4048.2718700000019</v>
      </c>
      <c r="AO265" s="450">
        <v>2413.3703333333324</v>
      </c>
      <c r="AP265" s="450">
        <v>4175.6914976666594</v>
      </c>
      <c r="AQ265" s="450">
        <v>28848.881147208333</v>
      </c>
      <c r="AR265" s="450">
        <v>28848.881147208333</v>
      </c>
      <c r="AS265" s="450">
        <v>3492.0300019999972</v>
      </c>
      <c r="AT265" s="450">
        <v>6696.2111685333321</v>
      </c>
      <c r="AU265" s="450">
        <v>3751.8158433333324</v>
      </c>
      <c r="AV265" s="450">
        <v>5513.676712000005</v>
      </c>
      <c r="AW265" s="450">
        <v>3744.8863333333284</v>
      </c>
      <c r="AX265" s="450">
        <v>10803.51033000001</v>
      </c>
      <c r="AY265" s="450">
        <v>11962.326843222227</v>
      </c>
      <c r="AZ265" s="450">
        <v>11962.326843222227</v>
      </c>
      <c r="BA265" s="450">
        <v>11962.326843222227</v>
      </c>
      <c r="BB265" s="450">
        <v>12123.367113999984</v>
      </c>
      <c r="BC265" s="450">
        <v>3259.7599320000008</v>
      </c>
      <c r="BD265" s="450">
        <v>9764.355166333311</v>
      </c>
      <c r="BE265" s="450">
        <v>13457.940033333327</v>
      </c>
      <c r="BF265" s="450">
        <v>8024.8397399999621</v>
      </c>
      <c r="BG265" s="450">
        <v>15697.682362666665</v>
      </c>
      <c r="BH265" s="450">
        <v>9397.7055653333282</v>
      </c>
      <c r="BI265" s="563">
        <f t="shared" si="248"/>
        <v>469302.42930709646</v>
      </c>
      <c r="BJ265" s="564">
        <f t="shared" si="243"/>
        <v>0.12027293418842261</v>
      </c>
      <c r="BK265" s="563">
        <f t="shared" si="249"/>
        <v>86315.277930666663</v>
      </c>
      <c r="BL265" s="564">
        <f t="shared" si="245"/>
        <v>0.1204099521109758</v>
      </c>
      <c r="BM265" s="563">
        <f t="shared" si="250"/>
        <v>382987.15137642989</v>
      </c>
      <c r="BN265" s="564">
        <f t="shared" si="247"/>
        <v>0.12024209698359828</v>
      </c>
      <c r="BO265" s="542" t="s">
        <v>279</v>
      </c>
      <c r="BP265" s="542"/>
    </row>
    <row r="266" spans="1:68" s="541" customFormat="1" hidden="1" x14ac:dyDescent="0.25">
      <c r="B266" s="541">
        <f>SUM(B254:B265)</f>
        <v>506141.33911599993</v>
      </c>
      <c r="C266" s="541">
        <f t="shared" ref="C266:BH266" si="251">SUM(C254:C265)</f>
        <v>22717.668820000021</v>
      </c>
      <c r="D266" s="541">
        <f t="shared" si="251"/>
        <v>11769.36656</v>
      </c>
      <c r="E266" s="541">
        <f t="shared" si="251"/>
        <v>34483.507268000001</v>
      </c>
      <c r="F266" s="541">
        <f t="shared" si="251"/>
        <v>44384.323451999961</v>
      </c>
      <c r="G266" s="541">
        <f t="shared" si="251"/>
        <v>45284.744329999987</v>
      </c>
      <c r="H266" s="541">
        <f t="shared" si="251"/>
        <v>35943.393318000009</v>
      </c>
      <c r="I266" s="541">
        <f t="shared" si="251"/>
        <v>94003.327431999947</v>
      </c>
      <c r="J266" s="541">
        <f t="shared" si="251"/>
        <v>66166.053816666667</v>
      </c>
      <c r="K266" s="541">
        <f t="shared" si="251"/>
        <v>66166.053816666667</v>
      </c>
      <c r="L266" s="541">
        <f t="shared" si="251"/>
        <v>66166.053816666667</v>
      </c>
      <c r="M266" s="541">
        <f t="shared" si="251"/>
        <v>72032.561219499999</v>
      </c>
      <c r="N266" s="541">
        <f t="shared" si="251"/>
        <v>29757.134287999994</v>
      </c>
      <c r="O266" s="541">
        <f t="shared" si="251"/>
        <v>62687.727493999999</v>
      </c>
      <c r="P266" s="541">
        <f t="shared" si="251"/>
        <v>107307.96749400001</v>
      </c>
      <c r="Q266" s="541">
        <f t="shared" si="251"/>
        <v>79488.142852999998</v>
      </c>
      <c r="R266" s="541">
        <f t="shared" si="251"/>
        <v>14636.061328000002</v>
      </c>
      <c r="S266" s="541">
        <f t="shared" si="251"/>
        <v>40069.118201000012</v>
      </c>
      <c r="T266" s="541">
        <f t="shared" si="251"/>
        <v>57961.977121999873</v>
      </c>
      <c r="U266" s="541">
        <f t="shared" si="251"/>
        <v>85198.797468750039</v>
      </c>
      <c r="V266" s="541">
        <f t="shared" si="251"/>
        <v>85198.797468750039</v>
      </c>
      <c r="W266" s="541">
        <f t="shared" si="251"/>
        <v>94282.074221999996</v>
      </c>
      <c r="X266" s="541">
        <f t="shared" si="251"/>
        <v>54868.678983999991</v>
      </c>
      <c r="Y266" s="541">
        <f t="shared" si="251"/>
        <v>198702.06153699997</v>
      </c>
      <c r="Z266" s="541">
        <f t="shared" si="251"/>
        <v>112718.56072400001</v>
      </c>
      <c r="AA266" s="541">
        <f t="shared" si="251"/>
        <v>95941.58396199999</v>
      </c>
      <c r="AB266" s="541">
        <f t="shared" si="251"/>
        <v>22396.429033999961</v>
      </c>
      <c r="AC266" s="541">
        <f t="shared" si="251"/>
        <v>46214.401841999999</v>
      </c>
      <c r="AD266" s="541">
        <f t="shared" si="251"/>
        <v>37122.223739999994</v>
      </c>
      <c r="AE266" s="541">
        <f t="shared" si="251"/>
        <v>69099.655981999997</v>
      </c>
      <c r="AF266" s="541">
        <f t="shared" si="251"/>
        <v>27661.228223999999</v>
      </c>
      <c r="AG266" s="541">
        <f t="shared" si="251"/>
        <v>9985.0757999999987</v>
      </c>
      <c r="AH266" s="541">
        <f t="shared" si="251"/>
        <v>69580.011025000014</v>
      </c>
      <c r="AI266" s="541">
        <f t="shared" si="251"/>
        <v>27635.493760000001</v>
      </c>
      <c r="AJ266" s="541">
        <f t="shared" si="251"/>
        <v>28570.754743999998</v>
      </c>
      <c r="AK266" s="541">
        <f t="shared" si="251"/>
        <v>8036.2852614799986</v>
      </c>
      <c r="AL266" s="541">
        <f t="shared" si="251"/>
        <v>27878.770572239999</v>
      </c>
      <c r="AM266" s="541">
        <f t="shared" si="251"/>
        <v>40505.319959999986</v>
      </c>
      <c r="AN266" s="541">
        <f t="shared" si="251"/>
        <v>37693.142305000008</v>
      </c>
      <c r="AO266" s="541">
        <f t="shared" si="251"/>
        <v>22269.005499999999</v>
      </c>
      <c r="AP266" s="541">
        <f t="shared" si="251"/>
        <v>39461.259596499993</v>
      </c>
      <c r="AQ266" s="541">
        <f t="shared" si="251"/>
        <v>159975.20534581252</v>
      </c>
      <c r="AR266" s="541">
        <f t="shared" si="251"/>
        <v>159975.20534581252</v>
      </c>
      <c r="AS266" s="541">
        <f t="shared" si="251"/>
        <v>31966.938702999996</v>
      </c>
      <c r="AT266" s="541">
        <f t="shared" si="251"/>
        <v>60818.123872799995</v>
      </c>
      <c r="AU266" s="541">
        <f t="shared" si="251"/>
        <v>34810.467264999999</v>
      </c>
      <c r="AV266" s="541">
        <f t="shared" si="251"/>
        <v>51799.792268000056</v>
      </c>
      <c r="AW266" s="541">
        <f t="shared" si="251"/>
        <v>34561.229499999958</v>
      </c>
      <c r="AX266" s="541">
        <f t="shared" si="251"/>
        <v>100737.26099500002</v>
      </c>
      <c r="AY266" s="541">
        <f t="shared" si="251"/>
        <v>111618.60911483334</v>
      </c>
      <c r="AZ266" s="541">
        <f t="shared" si="251"/>
        <v>111618.60911483334</v>
      </c>
      <c r="BA266" s="541">
        <f t="shared" si="251"/>
        <v>111618.60911483334</v>
      </c>
      <c r="BB266" s="541">
        <f t="shared" si="251"/>
        <v>112933.32157099973</v>
      </c>
      <c r="BC266" s="541">
        <f t="shared" si="251"/>
        <v>30121.749098000011</v>
      </c>
      <c r="BD266" s="541">
        <f t="shared" si="251"/>
        <v>91385.033799499957</v>
      </c>
      <c r="BE266" s="541">
        <f t="shared" si="251"/>
        <v>125644.24004999999</v>
      </c>
      <c r="BF266" s="541">
        <f t="shared" si="251"/>
        <v>74461.178609999639</v>
      </c>
      <c r="BG266" s="541">
        <f t="shared" si="251"/>
        <v>147488.121144</v>
      </c>
      <c r="BH266" s="541">
        <f t="shared" si="251"/>
        <v>88520.707547999991</v>
      </c>
      <c r="BI266" s="554">
        <f t="shared" ref="BI266:BN266" si="252">SUM(BI254:BI265)</f>
        <v>4338240.5359186446</v>
      </c>
      <c r="BJ266" s="555">
        <f t="shared" si="252"/>
        <v>1.1118052792534319</v>
      </c>
      <c r="BK266" s="537">
        <f t="shared" si="252"/>
        <v>794727.67029599997</v>
      </c>
      <c r="BL266" s="555">
        <f t="shared" si="252"/>
        <v>1.1086463835344984</v>
      </c>
      <c r="BM266" s="554">
        <f t="shared" si="252"/>
        <v>3543512.8656226448</v>
      </c>
      <c r="BN266" s="555">
        <f t="shared" si="252"/>
        <v>1.1125162191982829</v>
      </c>
      <c r="BO266" s="554"/>
      <c r="BP266" s="554"/>
    </row>
    <row r="267" spans="1:68" hidden="1" x14ac:dyDescent="0.25">
      <c r="B267" s="450"/>
      <c r="C267" s="450"/>
      <c r="D267" s="450"/>
      <c r="E267" s="450"/>
      <c r="F267" s="450"/>
      <c r="G267" s="450"/>
      <c r="H267" s="450"/>
      <c r="I267" s="450"/>
      <c r="J267" s="450"/>
      <c r="K267" s="450"/>
      <c r="L267" s="450"/>
      <c r="M267" s="450"/>
      <c r="N267" s="450"/>
      <c r="O267" s="450"/>
      <c r="P267" s="450"/>
      <c r="Q267" s="450"/>
      <c r="R267" s="450"/>
      <c r="S267" s="450"/>
      <c r="T267" s="450"/>
      <c r="U267" s="450"/>
      <c r="V267" s="450"/>
      <c r="W267" s="450"/>
      <c r="X267" s="450"/>
      <c r="Y267" s="450"/>
      <c r="Z267" s="450"/>
      <c r="AA267" s="450"/>
      <c r="AB267" s="450"/>
      <c r="AC267" s="450"/>
      <c r="AD267" s="450"/>
      <c r="AE267" s="450"/>
      <c r="AF267" s="450"/>
      <c r="AG267" s="450"/>
      <c r="AH267" s="450"/>
      <c r="AI267" s="450"/>
      <c r="AJ267" s="450"/>
      <c r="AK267" s="450"/>
      <c r="AL267" s="450"/>
      <c r="AM267" s="450"/>
      <c r="AN267" s="450"/>
      <c r="AO267" s="450"/>
      <c r="AP267" s="450"/>
      <c r="AQ267" s="450"/>
      <c r="AR267" s="450"/>
      <c r="AS267" s="450"/>
      <c r="AT267" s="450"/>
      <c r="AU267" s="450"/>
      <c r="AV267" s="450"/>
      <c r="AW267" s="450"/>
      <c r="AX267" s="450"/>
      <c r="AY267" s="450"/>
      <c r="AZ267" s="450"/>
      <c r="BA267" s="450"/>
      <c r="BB267" s="450"/>
      <c r="BC267" s="450"/>
      <c r="BD267" s="450"/>
      <c r="BE267" s="450"/>
      <c r="BF267" s="450"/>
      <c r="BG267" s="450"/>
      <c r="BH267" s="450"/>
      <c r="BI267" s="450"/>
    </row>
    <row r="268" spans="1:68" hidden="1" x14ac:dyDescent="0.25">
      <c r="B268" s="450"/>
      <c r="C268" s="450"/>
      <c r="D268" s="450"/>
      <c r="E268" s="450"/>
      <c r="F268" s="450"/>
      <c r="G268" s="450"/>
      <c r="H268" s="450"/>
      <c r="I268" s="450"/>
      <c r="J268" s="450"/>
      <c r="K268" s="450"/>
      <c r="L268" s="450"/>
      <c r="M268" s="450"/>
      <c r="N268" s="450"/>
      <c r="O268" s="450"/>
      <c r="P268" s="450"/>
      <c r="Q268" s="450"/>
      <c r="R268" s="450"/>
      <c r="S268" s="450"/>
      <c r="T268" s="450"/>
      <c r="U268" s="450"/>
      <c r="V268" s="450"/>
      <c r="W268" s="450"/>
      <c r="X268" s="450"/>
      <c r="Y268" s="450"/>
      <c r="Z268" s="450"/>
      <c r="AA268" s="450"/>
      <c r="AB268" s="450"/>
      <c r="AC268" s="450"/>
      <c r="AD268" s="450"/>
      <c r="AE268" s="450"/>
      <c r="AF268" s="450"/>
      <c r="AG268" s="450"/>
      <c r="AH268" s="450"/>
      <c r="AI268" s="450"/>
      <c r="AJ268" s="450"/>
      <c r="AK268" s="450"/>
      <c r="AL268" s="450"/>
      <c r="AM268" s="450"/>
      <c r="AN268" s="450"/>
      <c r="AO268" s="450"/>
      <c r="AP268" s="450"/>
      <c r="AQ268" s="450"/>
      <c r="AR268" s="450"/>
      <c r="AS268" s="450"/>
      <c r="AT268" s="450"/>
      <c r="AU268" s="450"/>
      <c r="AV268" s="450"/>
      <c r="AW268" s="450"/>
      <c r="AX268" s="450"/>
      <c r="AY268" s="450"/>
      <c r="AZ268" s="450"/>
      <c r="BA268" s="450"/>
      <c r="BB268" s="450"/>
      <c r="BC268" s="450"/>
      <c r="BD268" s="450"/>
      <c r="BE268" s="450"/>
      <c r="BF268" s="450"/>
      <c r="BG268" s="450"/>
      <c r="BH268" s="450"/>
      <c r="BI268" s="450"/>
    </row>
    <row r="269" spans="1:68" x14ac:dyDescent="0.25">
      <c r="A269" s="538" t="s">
        <v>292</v>
      </c>
      <c r="B269" s="450"/>
      <c r="C269" s="450"/>
      <c r="D269" s="450"/>
      <c r="E269" s="450"/>
      <c r="F269" s="450"/>
      <c r="G269" s="450"/>
      <c r="H269" s="450"/>
      <c r="I269" s="450"/>
      <c r="J269" s="450"/>
      <c r="K269" s="450"/>
      <c r="L269" s="450"/>
      <c r="M269" s="450"/>
      <c r="N269" s="450"/>
      <c r="O269" s="450"/>
      <c r="P269" s="450"/>
      <c r="Q269" s="450"/>
      <c r="R269" s="450"/>
      <c r="S269" s="450"/>
      <c r="T269" s="450"/>
      <c r="U269" s="450"/>
      <c r="V269" s="544"/>
      <c r="W269" s="450"/>
      <c r="X269" s="450"/>
      <c r="Y269" s="450"/>
      <c r="Z269" s="450"/>
      <c r="AA269" s="450"/>
      <c r="AB269" s="450"/>
      <c r="AC269" s="450"/>
      <c r="AD269" s="450"/>
      <c r="AE269" s="450"/>
      <c r="AF269" s="450"/>
      <c r="AG269" s="450"/>
      <c r="AH269" s="450"/>
      <c r="AI269" s="450"/>
      <c r="AJ269" s="450"/>
      <c r="AK269" s="450"/>
      <c r="AL269" s="450"/>
      <c r="AM269" s="450"/>
      <c r="AN269" s="450"/>
      <c r="AO269" s="450"/>
      <c r="AP269" s="450"/>
      <c r="AQ269" s="450"/>
      <c r="AR269" s="450"/>
      <c r="AS269" s="450"/>
      <c r="AT269" s="450"/>
      <c r="AU269" s="450"/>
      <c r="AV269" s="450"/>
      <c r="AW269" s="450"/>
      <c r="AX269" s="450"/>
      <c r="AY269" s="450"/>
      <c r="AZ269" s="450"/>
      <c r="BA269" s="450"/>
      <c r="BB269" s="450"/>
      <c r="BC269" s="450"/>
      <c r="BD269" s="450"/>
      <c r="BE269" s="450"/>
      <c r="BF269" s="450"/>
      <c r="BG269" s="450"/>
      <c r="BH269" s="450"/>
      <c r="BI269" s="450"/>
    </row>
    <row r="270" spans="1:68" hidden="1" x14ac:dyDescent="0.25">
      <c r="A270" s="542"/>
      <c r="K270" s="544"/>
      <c r="V270" s="544"/>
      <c r="AR270" s="544"/>
      <c r="AZ270" s="544"/>
    </row>
    <row r="271" spans="1:68" hidden="1" x14ac:dyDescent="0.25">
      <c r="A271" s="526" t="s">
        <v>262</v>
      </c>
      <c r="K271" s="544"/>
      <c r="V271" s="544"/>
      <c r="AR271" s="544"/>
      <c r="AZ271" s="544"/>
    </row>
    <row r="272" spans="1:68" hidden="1" x14ac:dyDescent="0.25">
      <c r="A272" s="472"/>
      <c r="K272" s="544"/>
      <c r="V272" s="544"/>
      <c r="AR272" s="544"/>
      <c r="AZ272" s="544"/>
    </row>
    <row r="273" spans="1:52" hidden="1" x14ac:dyDescent="0.25">
      <c r="A273" s="462" t="s">
        <v>261</v>
      </c>
      <c r="K273" s="544"/>
      <c r="V273" s="544"/>
      <c r="AR273" s="544"/>
      <c r="AZ273" s="544"/>
    </row>
    <row r="274" spans="1:52" hidden="1" x14ac:dyDescent="0.25">
      <c r="A274" s="548" t="s">
        <v>276</v>
      </c>
      <c r="K274" s="544"/>
      <c r="V274" s="544"/>
      <c r="AR274" s="544"/>
      <c r="AZ274" s="544"/>
    </row>
    <row r="275" spans="1:52" hidden="1" x14ac:dyDescent="0.25">
      <c r="A275" s="542" t="s">
        <v>277</v>
      </c>
      <c r="K275" s="544"/>
      <c r="V275" s="544"/>
      <c r="AR275" s="544"/>
      <c r="AZ275" s="544"/>
    </row>
    <row r="276" spans="1:52" hidden="1" x14ac:dyDescent="0.25">
      <c r="A276" s="542" t="s">
        <v>278</v>
      </c>
      <c r="K276" s="544"/>
      <c r="V276" s="544"/>
      <c r="AR276" s="544"/>
      <c r="AZ276" s="544"/>
    </row>
    <row r="277" spans="1:52" hidden="1" x14ac:dyDescent="0.25">
      <c r="A277" s="542" t="s">
        <v>279</v>
      </c>
      <c r="K277" s="544"/>
      <c r="V277" s="544"/>
      <c r="AR277" s="544"/>
      <c r="AZ277" s="544"/>
    </row>
    <row r="278" spans="1:52" hidden="1" x14ac:dyDescent="0.25">
      <c r="A278" s="548" t="s">
        <v>280</v>
      </c>
      <c r="K278" s="544"/>
      <c r="V278" s="544"/>
      <c r="AR278" s="544"/>
      <c r="AZ278" s="544"/>
    </row>
    <row r="279" spans="1:52" hidden="1" x14ac:dyDescent="0.25">
      <c r="A279" s="542" t="s">
        <v>281</v>
      </c>
      <c r="K279" s="544"/>
      <c r="V279" s="544"/>
      <c r="AR279" s="544"/>
      <c r="AZ279" s="544"/>
    </row>
    <row r="280" spans="1:52" hidden="1" x14ac:dyDescent="0.25">
      <c r="A280" s="542" t="s">
        <v>282</v>
      </c>
      <c r="K280" s="544"/>
      <c r="AR280" s="544"/>
      <c r="AZ280" s="544"/>
    </row>
    <row r="281" spans="1:52" hidden="1" x14ac:dyDescent="0.25">
      <c r="A281" s="542" t="s">
        <v>283</v>
      </c>
    </row>
    <row r="282" spans="1:52" hidden="1" x14ac:dyDescent="0.25">
      <c r="A282" s="542" t="s">
        <v>284</v>
      </c>
    </row>
    <row r="283" spans="1:52" hidden="1" x14ac:dyDescent="0.25">
      <c r="A283" s="542" t="s">
        <v>285</v>
      </c>
    </row>
    <row r="284" spans="1:52" hidden="1" x14ac:dyDescent="0.25">
      <c r="A284" s="542" t="s">
        <v>286</v>
      </c>
    </row>
    <row r="285" spans="1:52" hidden="1" x14ac:dyDescent="0.25">
      <c r="A285" s="542" t="s">
        <v>287</v>
      </c>
    </row>
    <row r="286" spans="1:52" hidden="1" x14ac:dyDescent="0.25">
      <c r="A286" s="542" t="s">
        <v>279</v>
      </c>
    </row>
    <row r="287" spans="1:52" hidden="1" x14ac:dyDescent="0.25">
      <c r="A287" s="554"/>
    </row>
    <row r="288" spans="1:52" hidden="1" x14ac:dyDescent="0.25"/>
    <row r="289" spans="1:20" hidden="1" x14ac:dyDescent="0.25">
      <c r="A289" s="545" t="s">
        <v>263</v>
      </c>
    </row>
    <row r="290" spans="1:20" hidden="1" x14ac:dyDescent="0.25">
      <c r="A290" s="472"/>
    </row>
    <row r="291" spans="1:20" x14ac:dyDescent="0.25">
      <c r="A291" s="469" t="s">
        <v>264</v>
      </c>
      <c r="J291" s="449" t="s">
        <v>293</v>
      </c>
      <c r="K291" s="449">
        <v>2018</v>
      </c>
      <c r="L291" s="542">
        <v>2019</v>
      </c>
      <c r="M291" s="542">
        <v>2020</v>
      </c>
      <c r="N291" s="542">
        <v>2021</v>
      </c>
      <c r="O291" s="542">
        <v>2022</v>
      </c>
      <c r="P291" s="542">
        <v>2023</v>
      </c>
      <c r="Q291" s="542">
        <v>2024</v>
      </c>
      <c r="R291" s="542">
        <v>2025</v>
      </c>
      <c r="S291" s="542">
        <v>2026</v>
      </c>
      <c r="T291" s="542">
        <v>2027</v>
      </c>
    </row>
    <row r="292" spans="1:20" x14ac:dyDescent="0.25">
      <c r="A292" s="528" t="s">
        <v>276</v>
      </c>
      <c r="K292" s="471"/>
      <c r="L292" s="471"/>
    </row>
    <row r="293" spans="1:20" x14ac:dyDescent="0.25">
      <c r="A293" s="542" t="s">
        <v>277</v>
      </c>
      <c r="K293" s="471">
        <f>$BL$135*$BN218*1000</f>
        <v>14026100.689582424</v>
      </c>
      <c r="L293" s="471">
        <f>$BL$136*$BN218*1000</f>
        <v>28090081.364766851</v>
      </c>
      <c r="M293" s="471">
        <f>$BL$137*$BN218*1000</f>
        <v>33584890.38260857</v>
      </c>
      <c r="N293" s="471">
        <f>$BL$138*$BN218*1000</f>
        <v>25668754.949996803</v>
      </c>
      <c r="O293" s="471">
        <f>$BL$139*$BN218*1000</f>
        <v>22369965.197734591</v>
      </c>
      <c r="P293" s="471">
        <f>$BL$140*$BN218*1000</f>
        <v>23747360.534967717</v>
      </c>
      <c r="Q293" s="471">
        <f>$BL$141*$BN218*1000</f>
        <v>37460744.58761315</v>
      </c>
      <c r="R293" s="471">
        <f>$BL$142*$BN218*1000</f>
        <v>37765899.508763544</v>
      </c>
      <c r="S293" s="471">
        <f>$BL$143*$BN218*1000</f>
        <v>38334716.087843157</v>
      </c>
      <c r="T293" s="471">
        <f>$BL$144*$BN218*1000</f>
        <v>18769446.696123194</v>
      </c>
    </row>
    <row r="294" spans="1:20" x14ac:dyDescent="0.25">
      <c r="A294" s="542" t="s">
        <v>278</v>
      </c>
      <c r="K294" s="471">
        <f t="shared" ref="K294:K304" si="253">$BL$135*$BN219*1000</f>
        <v>4041664.7650612579</v>
      </c>
      <c r="L294" s="471">
        <f t="shared" ref="L294:L304" si="254">$BL$136*$BN219*1000</f>
        <v>8094244.7664021431</v>
      </c>
      <c r="M294" s="471">
        <f t="shared" ref="M294:M304" si="255">$BL$137*$BN219*1000</f>
        <v>9677591.1639256105</v>
      </c>
      <c r="N294" s="471">
        <f t="shared" ref="N294:N304" si="256">$BL$138*$BN219*1000</f>
        <v>7396531.9899241673</v>
      </c>
      <c r="O294" s="471">
        <f t="shared" ref="O294:O304" si="257">$BL$139*$BN219*1000</f>
        <v>6445975.4094366319</v>
      </c>
      <c r="P294" s="471">
        <f t="shared" ref="P294:P304" si="258">$BL$140*$BN219*1000</f>
        <v>6842876.1821645461</v>
      </c>
      <c r="Q294" s="471">
        <f t="shared" ref="Q294:Q304" si="259">$BL$141*$BN219*1000</f>
        <v>10794430.670611618</v>
      </c>
      <c r="R294" s="471">
        <f t="shared" ref="R294:R304" si="260">$BL$142*$BN219*1000</f>
        <v>10882362.015180862</v>
      </c>
      <c r="S294" s="471">
        <f t="shared" ref="S294:S304" si="261">$BL$143*$BN219*1000</f>
        <v>11046268.290797168</v>
      </c>
      <c r="T294" s="471">
        <f t="shared" ref="T294:T304" si="262">$BL$144*$BN219*1000</f>
        <v>5408474.7464959929</v>
      </c>
    </row>
    <row r="295" spans="1:20" x14ac:dyDescent="0.25">
      <c r="A295" s="542" t="s">
        <v>279</v>
      </c>
      <c r="K295" s="471">
        <f t="shared" si="253"/>
        <v>8785341.7375638466</v>
      </c>
      <c r="L295" s="471">
        <f t="shared" si="254"/>
        <v>17594409.856813714</v>
      </c>
      <c r="M295" s="471">
        <f t="shared" si="255"/>
        <v>21036120.141999487</v>
      </c>
      <c r="N295" s="471">
        <f t="shared" si="256"/>
        <v>16077795.903817883</v>
      </c>
      <c r="O295" s="471">
        <f t="shared" si="257"/>
        <v>14011576.935667876</v>
      </c>
      <c r="P295" s="471">
        <f t="shared" si="258"/>
        <v>14874317.693996215</v>
      </c>
      <c r="Q295" s="471">
        <f t="shared" si="259"/>
        <v>23463787.279825576</v>
      </c>
      <c r="R295" s="471">
        <f t="shared" si="260"/>
        <v>23654923.100431554</v>
      </c>
      <c r="S295" s="471">
        <f t="shared" si="261"/>
        <v>24011205.159415923</v>
      </c>
      <c r="T295" s="471">
        <f t="shared" si="262"/>
        <v>11756368.152476178</v>
      </c>
    </row>
    <row r="296" spans="1:20" x14ac:dyDescent="0.25">
      <c r="A296" s="528" t="s">
        <v>280</v>
      </c>
      <c r="K296" s="471">
        <f t="shared" si="253"/>
        <v>0</v>
      </c>
      <c r="L296" s="471">
        <f t="shared" si="254"/>
        <v>0</v>
      </c>
      <c r="M296" s="471">
        <f t="shared" si="255"/>
        <v>0</v>
      </c>
      <c r="N296" s="471">
        <f t="shared" si="256"/>
        <v>0</v>
      </c>
      <c r="O296" s="471">
        <f t="shared" si="257"/>
        <v>0</v>
      </c>
      <c r="P296" s="471">
        <f t="shared" si="258"/>
        <v>0</v>
      </c>
      <c r="Q296" s="471">
        <f t="shared" si="259"/>
        <v>0</v>
      </c>
      <c r="R296" s="471">
        <f t="shared" si="260"/>
        <v>0</v>
      </c>
      <c r="S296" s="471">
        <f t="shared" si="261"/>
        <v>0</v>
      </c>
      <c r="T296" s="471">
        <f t="shared" si="262"/>
        <v>0</v>
      </c>
    </row>
    <row r="297" spans="1:20" x14ac:dyDescent="0.25">
      <c r="A297" s="542" t="s">
        <v>281</v>
      </c>
      <c r="K297" s="471">
        <f t="shared" si="253"/>
        <v>8161206.485605835</v>
      </c>
      <c r="L297" s="471">
        <f t="shared" si="254"/>
        <v>16344453.764373757</v>
      </c>
      <c r="M297" s="471">
        <f t="shared" si="255"/>
        <v>19541655.323527142</v>
      </c>
      <c r="N297" s="471">
        <f t="shared" si="256"/>
        <v>14935584.308968589</v>
      </c>
      <c r="O297" s="471">
        <f t="shared" si="257"/>
        <v>13016155.316076202</v>
      </c>
      <c r="P297" s="471">
        <f t="shared" si="258"/>
        <v>13817604.557619104</v>
      </c>
      <c r="Q297" s="471">
        <f t="shared" si="259"/>
        <v>21796854.197055813</v>
      </c>
      <c r="R297" s="471">
        <f t="shared" si="260"/>
        <v>21974411.194308572</v>
      </c>
      <c r="S297" s="471">
        <f t="shared" si="261"/>
        <v>22305381.979207657</v>
      </c>
      <c r="T297" s="471">
        <f t="shared" si="262"/>
        <v>10921162.873257119</v>
      </c>
    </row>
    <row r="298" spans="1:20" x14ac:dyDescent="0.25">
      <c r="A298" s="542" t="s">
        <v>282</v>
      </c>
      <c r="K298" s="471">
        <f t="shared" si="253"/>
        <v>22610363.96257247</v>
      </c>
      <c r="L298" s="471">
        <f t="shared" si="254"/>
        <v>45281791.244189434</v>
      </c>
      <c r="M298" s="471">
        <f t="shared" si="255"/>
        <v>54139536.853452243</v>
      </c>
      <c r="N298" s="471">
        <f t="shared" si="256"/>
        <v>41378563.06112045</v>
      </c>
      <c r="O298" s="471">
        <f t="shared" si="257"/>
        <v>36060845.857646316</v>
      </c>
      <c r="P298" s="471">
        <f t="shared" si="258"/>
        <v>38281235.585656919</v>
      </c>
      <c r="Q298" s="471">
        <f t="shared" si="259"/>
        <v>60387493.871621169</v>
      </c>
      <c r="R298" s="471">
        <f t="shared" si="260"/>
        <v>60879409.906225488</v>
      </c>
      <c r="S298" s="471">
        <f t="shared" si="261"/>
        <v>61796353.978250295</v>
      </c>
      <c r="T298" s="471">
        <f t="shared" si="262"/>
        <v>30256735.679264776</v>
      </c>
    </row>
    <row r="299" spans="1:20" x14ac:dyDescent="0.25">
      <c r="A299" s="542" t="s">
        <v>283</v>
      </c>
      <c r="K299" s="471">
        <f t="shared" si="253"/>
        <v>10120619.517929835</v>
      </c>
      <c r="L299" s="471">
        <f t="shared" si="254"/>
        <v>20268571.573255982</v>
      </c>
      <c r="M299" s="471">
        <f t="shared" si="255"/>
        <v>24233384.932578973</v>
      </c>
      <c r="N299" s="471">
        <f t="shared" si="256"/>
        <v>18521448.55489625</v>
      </c>
      <c r="O299" s="471">
        <f t="shared" si="257"/>
        <v>16141186.449898783</v>
      </c>
      <c r="P299" s="471">
        <f t="shared" si="258"/>
        <v>17135054.556396894</v>
      </c>
      <c r="Q299" s="471">
        <f t="shared" si="259"/>
        <v>27030031.454940964</v>
      </c>
      <c r="R299" s="471">
        <f t="shared" si="260"/>
        <v>27250217.87163201</v>
      </c>
      <c r="S299" s="471">
        <f t="shared" si="261"/>
        <v>27660650.984851494</v>
      </c>
      <c r="T299" s="471">
        <f t="shared" si="262"/>
        <v>13543210.103618855</v>
      </c>
    </row>
    <row r="300" spans="1:20" x14ac:dyDescent="0.25">
      <c r="A300" s="542" t="s">
        <v>284</v>
      </c>
      <c r="K300" s="471">
        <f t="shared" si="253"/>
        <v>35715997.364533</v>
      </c>
      <c r="L300" s="471">
        <f t="shared" si="254"/>
        <v>71528452.147693723</v>
      </c>
      <c r="M300" s="471">
        <f t="shared" si="255"/>
        <v>85520408.197575033</v>
      </c>
      <c r="N300" s="471">
        <f t="shared" si="256"/>
        <v>65362797.860552296</v>
      </c>
      <c r="O300" s="471">
        <f t="shared" si="257"/>
        <v>56962775.024166018</v>
      </c>
      <c r="P300" s="471">
        <f t="shared" si="258"/>
        <v>60470168.085380599</v>
      </c>
      <c r="Q300" s="471">
        <f t="shared" si="259"/>
        <v>95389865.264432788</v>
      </c>
      <c r="R300" s="471">
        <f t="shared" si="260"/>
        <v>96166910.332109809</v>
      </c>
      <c r="S300" s="471">
        <f t="shared" si="261"/>
        <v>97615342.215562597</v>
      </c>
      <c r="T300" s="471">
        <f t="shared" si="262"/>
        <v>47794431.507994294</v>
      </c>
    </row>
    <row r="301" spans="1:20" x14ac:dyDescent="0.25">
      <c r="A301" s="542" t="s">
        <v>285</v>
      </c>
      <c r="K301" s="471">
        <f t="shared" si="253"/>
        <v>15563759.904715119</v>
      </c>
      <c r="L301" s="471">
        <f t="shared" si="254"/>
        <v>31169552.517889366</v>
      </c>
      <c r="M301" s="471">
        <f t="shared" si="255"/>
        <v>37266748.750016093</v>
      </c>
      <c r="N301" s="471">
        <f t="shared" si="256"/>
        <v>28482779.921253487</v>
      </c>
      <c r="O301" s="471">
        <f t="shared" si="257"/>
        <v>24822349.070469949</v>
      </c>
      <c r="P301" s="471">
        <f t="shared" si="258"/>
        <v>26350746.078092512</v>
      </c>
      <c r="Q301" s="471">
        <f t="shared" si="259"/>
        <v>41567506.715996988</v>
      </c>
      <c r="R301" s="471">
        <f t="shared" si="260"/>
        <v>41906115.288089618</v>
      </c>
      <c r="S301" s="471">
        <f t="shared" si="261"/>
        <v>42537290.328291059</v>
      </c>
      <c r="T301" s="471">
        <f t="shared" si="262"/>
        <v>20827111.425185893</v>
      </c>
    </row>
    <row r="302" spans="1:20" x14ac:dyDescent="0.25">
      <c r="A302" s="542" t="s">
        <v>286</v>
      </c>
      <c r="K302" s="471">
        <f t="shared" si="253"/>
        <v>2589291.09949185</v>
      </c>
      <c r="L302" s="471">
        <f t="shared" si="254"/>
        <v>5185575.0412382111</v>
      </c>
      <c r="M302" s="471">
        <f t="shared" si="255"/>
        <v>6199945.3497211961</v>
      </c>
      <c r="N302" s="471">
        <f t="shared" si="256"/>
        <v>4738585.598236056</v>
      </c>
      <c r="O302" s="471">
        <f t="shared" si="257"/>
        <v>4129611.8617954282</v>
      </c>
      <c r="P302" s="471">
        <f t="shared" si="258"/>
        <v>4383886.2011938486</v>
      </c>
      <c r="Q302" s="471">
        <f t="shared" si="259"/>
        <v>6915448.1839051982</v>
      </c>
      <c r="R302" s="471">
        <f t="shared" si="260"/>
        <v>6971781.3686432559</v>
      </c>
      <c r="S302" s="471">
        <f t="shared" si="261"/>
        <v>7076787.8660333799</v>
      </c>
      <c r="T302" s="471">
        <f t="shared" si="262"/>
        <v>3464937.4297415926</v>
      </c>
    </row>
    <row r="303" spans="1:20" x14ac:dyDescent="0.25">
      <c r="A303" s="542" t="s">
        <v>287</v>
      </c>
      <c r="K303" s="471">
        <f t="shared" si="253"/>
        <v>13203475.516474446</v>
      </c>
      <c r="L303" s="471">
        <f t="shared" si="254"/>
        <v>26442609.372606464</v>
      </c>
      <c r="M303" s="471">
        <f t="shared" si="255"/>
        <v>31615150.048053168</v>
      </c>
      <c r="N303" s="471">
        <f t="shared" si="256"/>
        <v>24163292.779752251</v>
      </c>
      <c r="O303" s="471">
        <f t="shared" si="257"/>
        <v>21057975.721794665</v>
      </c>
      <c r="P303" s="471">
        <f t="shared" si="258"/>
        <v>22354587.37560742</v>
      </c>
      <c r="Q303" s="471">
        <f t="shared" si="259"/>
        <v>35263686.960326396</v>
      </c>
      <c r="R303" s="471">
        <f t="shared" si="260"/>
        <v>35550944.667889647</v>
      </c>
      <c r="S303" s="471">
        <f t="shared" si="261"/>
        <v>36086400.383020848</v>
      </c>
      <c r="T303" s="471">
        <f t="shared" si="262"/>
        <v>17668626.18447471</v>
      </c>
    </row>
    <row r="304" spans="1:20" x14ac:dyDescent="0.25">
      <c r="A304" s="542" t="s">
        <v>279</v>
      </c>
      <c r="K304" s="471">
        <f t="shared" si="253"/>
        <v>17570683.475127693</v>
      </c>
      <c r="L304" s="471">
        <f t="shared" si="254"/>
        <v>35188819.713627428</v>
      </c>
      <c r="M304" s="471">
        <f t="shared" si="255"/>
        <v>42072240.283998974</v>
      </c>
      <c r="N304" s="471">
        <f t="shared" si="256"/>
        <v>32155591.807635766</v>
      </c>
      <c r="O304" s="471">
        <f t="shared" si="257"/>
        <v>28023153.871335752</v>
      </c>
      <c r="P304" s="471">
        <f t="shared" si="258"/>
        <v>29748635.38799243</v>
      </c>
      <c r="Q304" s="471">
        <f t="shared" si="259"/>
        <v>46927574.559651151</v>
      </c>
      <c r="R304" s="471">
        <f t="shared" si="260"/>
        <v>47309846.200863108</v>
      </c>
      <c r="S304" s="471">
        <f t="shared" si="261"/>
        <v>48022410.318831846</v>
      </c>
      <c r="T304" s="471">
        <f t="shared" si="262"/>
        <v>23512736.304952357</v>
      </c>
    </row>
    <row r="305" spans="1:21" x14ac:dyDescent="0.25">
      <c r="A305" s="554"/>
      <c r="K305" s="471">
        <f>SUM(K297:K304)+K293+K294+K295</f>
        <v>152388504.5186578</v>
      </c>
      <c r="L305" s="471">
        <f>SUM(L297:L304)+L293+L294+L295</f>
        <v>305188561.36285704</v>
      </c>
      <c r="M305" s="471">
        <f t="shared" ref="M305:T305" si="263">SUM(M297:M304)+M293+M294+M295</f>
        <v>364887671.4274565</v>
      </c>
      <c r="N305" s="471">
        <f t="shared" si="263"/>
        <v>278881726.73615402</v>
      </c>
      <c r="O305" s="471">
        <f t="shared" si="263"/>
        <v>243041570.71602222</v>
      </c>
      <c r="P305" s="471">
        <f t="shared" si="263"/>
        <v>258006472.23906821</v>
      </c>
      <c r="Q305" s="471">
        <f t="shared" si="263"/>
        <v>406997423.74598074</v>
      </c>
      <c r="R305" s="471">
        <f t="shared" si="263"/>
        <v>410312821.4541375</v>
      </c>
      <c r="S305" s="471">
        <f t="shared" si="263"/>
        <v>416492807.59210545</v>
      </c>
      <c r="T305" s="471">
        <f t="shared" si="263"/>
        <v>203923241.10358495</v>
      </c>
      <c r="U305" s="471">
        <f>SUM(K305:T305)</f>
        <v>3040120800.8960242</v>
      </c>
    </row>
    <row r="306" spans="1:21" x14ac:dyDescent="0.25">
      <c r="A306" s="542"/>
      <c r="K306" s="471">
        <f>BL135*1000</f>
        <v>135857287.44707799</v>
      </c>
      <c r="L306" s="471">
        <f>BL136*1000</f>
        <v>272081481.72067291</v>
      </c>
      <c r="M306" s="471">
        <f>BL137*1000</f>
        <v>325304388.40907085</v>
      </c>
      <c r="N306" s="471">
        <f>BL138*1000</f>
        <v>248628431.86634377</v>
      </c>
      <c r="O306" s="471">
        <f>BL139*1000</f>
        <v>216676242.33633226</v>
      </c>
      <c r="P306" s="471">
        <f>BL140*1000</f>
        <v>230017740.33354342</v>
      </c>
      <c r="Q306" s="471">
        <f>BL141*1000</f>
        <v>362846043.81892872</v>
      </c>
      <c r="R306" s="471">
        <f>BL142*1000</f>
        <v>365801784.744802</v>
      </c>
      <c r="S306" s="471">
        <f>BL143*1000</f>
        <v>371311361.44034648</v>
      </c>
      <c r="T306" s="471">
        <f>BL144*1000</f>
        <v>181801497.89682803</v>
      </c>
      <c r="U306" s="471">
        <f>BM216*1000</f>
        <v>2710326260.0139461</v>
      </c>
    </row>
    <row r="307" spans="1:21" x14ac:dyDescent="0.25">
      <c r="A307" s="547" t="s">
        <v>267</v>
      </c>
    </row>
    <row r="308" spans="1:21" x14ac:dyDescent="0.25">
      <c r="A308" s="472"/>
    </row>
    <row r="309" spans="1:21" x14ac:dyDescent="0.25">
      <c r="A309" s="477" t="s">
        <v>268</v>
      </c>
    </row>
    <row r="310" spans="1:21" x14ac:dyDescent="0.25">
      <c r="A310" s="551" t="s">
        <v>276</v>
      </c>
    </row>
    <row r="311" spans="1:21" x14ac:dyDescent="0.25">
      <c r="A311" s="542" t="s">
        <v>277</v>
      </c>
    </row>
    <row r="312" spans="1:21" x14ac:dyDescent="0.25">
      <c r="A312" s="542" t="s">
        <v>278</v>
      </c>
    </row>
    <row r="313" spans="1:21" x14ac:dyDescent="0.25">
      <c r="A313" s="542" t="s">
        <v>279</v>
      </c>
    </row>
    <row r="314" spans="1:21" x14ac:dyDescent="0.25">
      <c r="A314" s="551" t="s">
        <v>280</v>
      </c>
    </row>
    <row r="315" spans="1:21" x14ac:dyDescent="0.25">
      <c r="A315" s="542" t="s">
        <v>281</v>
      </c>
    </row>
    <row r="316" spans="1:21" x14ac:dyDescent="0.25">
      <c r="A316" s="542" t="s">
        <v>282</v>
      </c>
    </row>
    <row r="317" spans="1:21" x14ac:dyDescent="0.25">
      <c r="A317" s="542" t="s">
        <v>283</v>
      </c>
    </row>
    <row r="318" spans="1:21" x14ac:dyDescent="0.25">
      <c r="A318" s="542" t="s">
        <v>284</v>
      </c>
    </row>
    <row r="319" spans="1:21" x14ac:dyDescent="0.25">
      <c r="A319" s="542" t="s">
        <v>285</v>
      </c>
    </row>
    <row r="320" spans="1:21" x14ac:dyDescent="0.25">
      <c r="A320" s="542" t="s">
        <v>286</v>
      </c>
    </row>
    <row r="321" spans="1:1" x14ac:dyDescent="0.25">
      <c r="A321" s="542" t="s">
        <v>287</v>
      </c>
    </row>
    <row r="322" spans="1:1" x14ac:dyDescent="0.25">
      <c r="A322" s="542" t="s">
        <v>279</v>
      </c>
    </row>
    <row r="323" spans="1:1" x14ac:dyDescent="0.25">
      <c r="A323" s="554"/>
    </row>
    <row r="324" spans="1:1" x14ac:dyDescent="0.25">
      <c r="A324" s="542"/>
    </row>
    <row r="325" spans="1:1" x14ac:dyDescent="0.25">
      <c r="A325" s="546" t="s">
        <v>269</v>
      </c>
    </row>
    <row r="326" spans="1:1" x14ac:dyDescent="0.25">
      <c r="A326" s="472"/>
    </row>
    <row r="327" spans="1:1" x14ac:dyDescent="0.25">
      <c r="A327" s="479" t="s">
        <v>270</v>
      </c>
    </row>
    <row r="328" spans="1:1" x14ac:dyDescent="0.25">
      <c r="A328" s="546" t="s">
        <v>276</v>
      </c>
    </row>
    <row r="329" spans="1:1" x14ac:dyDescent="0.25">
      <c r="A329" s="542" t="s">
        <v>277</v>
      </c>
    </row>
    <row r="330" spans="1:1" x14ac:dyDescent="0.25">
      <c r="A330" s="542" t="s">
        <v>278</v>
      </c>
    </row>
    <row r="331" spans="1:1" x14ac:dyDescent="0.25">
      <c r="A331" s="542" t="s">
        <v>279</v>
      </c>
    </row>
    <row r="332" spans="1:1" x14ac:dyDescent="0.25">
      <c r="A332" s="546" t="s">
        <v>280</v>
      </c>
    </row>
    <row r="333" spans="1:1" x14ac:dyDescent="0.25">
      <c r="A333" s="542" t="s">
        <v>281</v>
      </c>
    </row>
    <row r="334" spans="1:1" x14ac:dyDescent="0.25">
      <c r="A334" s="542" t="s">
        <v>282</v>
      </c>
    </row>
    <row r="335" spans="1:1" x14ac:dyDescent="0.25">
      <c r="A335" s="542" t="s">
        <v>283</v>
      </c>
    </row>
    <row r="336" spans="1:1" x14ac:dyDescent="0.25">
      <c r="A336" s="542" t="s">
        <v>284</v>
      </c>
    </row>
    <row r="337" spans="1:1" x14ac:dyDescent="0.25">
      <c r="A337" s="542" t="s">
        <v>285</v>
      </c>
    </row>
    <row r="338" spans="1:1" x14ac:dyDescent="0.25">
      <c r="A338" s="542" t="s">
        <v>286</v>
      </c>
    </row>
    <row r="339" spans="1:1" x14ac:dyDescent="0.25">
      <c r="A339" s="542" t="s">
        <v>287</v>
      </c>
    </row>
    <row r="340" spans="1:1" x14ac:dyDescent="0.25">
      <c r="A340" s="542" t="s">
        <v>279</v>
      </c>
    </row>
    <row r="341" spans="1:1" x14ac:dyDescent="0.25">
      <c r="A341" s="554"/>
    </row>
  </sheetData>
  <mergeCells count="122">
    <mergeCell ref="AQ74:AR74"/>
    <mergeCell ref="J13:L13"/>
    <mergeCell ref="R13:S13"/>
    <mergeCell ref="AR13:AU13"/>
    <mergeCell ref="J15:L15"/>
    <mergeCell ref="M15:N15"/>
    <mergeCell ref="O15:Q15"/>
    <mergeCell ref="R15:S15"/>
    <mergeCell ref="U15:V15"/>
    <mergeCell ref="AM15:AN15"/>
    <mergeCell ref="AQ15:AR15"/>
    <mergeCell ref="AQ17:AR17"/>
    <mergeCell ref="J30:L30"/>
    <mergeCell ref="M30:N30"/>
    <mergeCell ref="O30:Q30"/>
    <mergeCell ref="R30:S30"/>
    <mergeCell ref="U30:V30"/>
    <mergeCell ref="AM30:AN30"/>
    <mergeCell ref="AQ30:AR30"/>
    <mergeCell ref="J57:L57"/>
    <mergeCell ref="U57:V57"/>
    <mergeCell ref="AQ57:AR57"/>
    <mergeCell ref="AM58:AN58"/>
    <mergeCell ref="AQ58:AR58"/>
    <mergeCell ref="AY15:BA15"/>
    <mergeCell ref="J16:L16"/>
    <mergeCell ref="M16:N16"/>
    <mergeCell ref="O16:Q16"/>
    <mergeCell ref="R16:S16"/>
    <mergeCell ref="U16:V16"/>
    <mergeCell ref="AM16:AN16"/>
    <mergeCell ref="AQ16:AR16"/>
    <mergeCell ref="AY16:BA16"/>
    <mergeCell ref="AY17:BA17"/>
    <mergeCell ref="BC17:BE17"/>
    <mergeCell ref="J18:L18"/>
    <mergeCell ref="M18:N18"/>
    <mergeCell ref="O18:Q18"/>
    <mergeCell ref="R18:S18"/>
    <mergeCell ref="U18:V18"/>
    <mergeCell ref="AM18:AN18"/>
    <mergeCell ref="AQ18:AR18"/>
    <mergeCell ref="J17:L17"/>
    <mergeCell ref="M17:N17"/>
    <mergeCell ref="O17:Q17"/>
    <mergeCell ref="R17:S17"/>
    <mergeCell ref="U17:V17"/>
    <mergeCell ref="AM17:AN17"/>
    <mergeCell ref="AY18:BA18"/>
    <mergeCell ref="AY30:BA30"/>
    <mergeCell ref="R40:S40"/>
    <mergeCell ref="AQ31:AR31"/>
    <mergeCell ref="AY31:BA31"/>
    <mergeCell ref="R34:S34"/>
    <mergeCell ref="R35:S35"/>
    <mergeCell ref="AX35:AZ35"/>
    <mergeCell ref="R39:S39"/>
    <mergeCell ref="J31:L31"/>
    <mergeCell ref="M31:N31"/>
    <mergeCell ref="O31:Q31"/>
    <mergeCell ref="R31:S31"/>
    <mergeCell ref="U31:V31"/>
    <mergeCell ref="AM31:AN31"/>
    <mergeCell ref="BO45:BR45"/>
    <mergeCell ref="J54:L54"/>
    <mergeCell ref="AQ55:AR55"/>
    <mergeCell ref="J56:L56"/>
    <mergeCell ref="U56:V56"/>
    <mergeCell ref="AM41:AN41"/>
    <mergeCell ref="AQ41:AR41"/>
    <mergeCell ref="AY41:BA41"/>
    <mergeCell ref="J42:L42"/>
    <mergeCell ref="M42:N42"/>
    <mergeCell ref="O42:Q42"/>
    <mergeCell ref="R42:S42"/>
    <mergeCell ref="U42:V42"/>
    <mergeCell ref="AM42:AN42"/>
    <mergeCell ref="AQ42:AR42"/>
    <mergeCell ref="J41:L41"/>
    <mergeCell ref="M41:N41"/>
    <mergeCell ref="O41:Q41"/>
    <mergeCell ref="R41:S41"/>
    <mergeCell ref="U41:V41"/>
    <mergeCell ref="J61:L61"/>
    <mergeCell ref="U61:V61"/>
    <mergeCell ref="AQ61:AR61"/>
    <mergeCell ref="AY42:BA42"/>
    <mergeCell ref="J62:L62"/>
    <mergeCell ref="U62:V62"/>
    <mergeCell ref="AQ62:AR62"/>
    <mergeCell ref="AY62:BA62"/>
    <mergeCell ref="J63:L63"/>
    <mergeCell ref="M63:N63"/>
    <mergeCell ref="U63:V63"/>
    <mergeCell ref="AQ63:AR63"/>
    <mergeCell ref="AY63:BA63"/>
    <mergeCell ref="AY64:BA64"/>
    <mergeCell ref="J65:L65"/>
    <mergeCell ref="M65:N65"/>
    <mergeCell ref="O65:Q65"/>
    <mergeCell ref="R65:S65"/>
    <mergeCell ref="U65:V65"/>
    <mergeCell ref="AM65:AN65"/>
    <mergeCell ref="AQ65:AR65"/>
    <mergeCell ref="AY65:BA65"/>
    <mergeCell ref="J64:L64"/>
    <mergeCell ref="M64:N64"/>
    <mergeCell ref="O64:Q64"/>
    <mergeCell ref="U64:V64"/>
    <mergeCell ref="AM64:AN64"/>
    <mergeCell ref="AQ64:AR64"/>
    <mergeCell ref="J72:L72"/>
    <mergeCell ref="U72:V72"/>
    <mergeCell ref="AM72:AN72"/>
    <mergeCell ref="AQ72:AR72"/>
    <mergeCell ref="U67:V67"/>
    <mergeCell ref="U68:V68"/>
    <mergeCell ref="J69:L69"/>
    <mergeCell ref="U69:V69"/>
    <mergeCell ref="AQ69:AR69"/>
    <mergeCell ref="AM70:AN70"/>
    <mergeCell ref="AQ70:AR70"/>
  </mergeCells>
  <conditionalFormatting sqref="AE104:BH104 B78:BH78 B96:BE96 AP100:AV102 BG79:BH82 BF80:BF81 AW100:BH103 AE88:BH90 M82:Q85 J88:S88 B79:BE81 J86:BH87 J83:Y85 AE83:BH85 B82:Y82 AE82:BE82 Y97:BE99 B101:X104 Z102:AJ102 Y100:AJ101 AS99:BE104 B97:S100 T102:Y105 Z105:AD105 Y98:AD102 Y103:Z104 AE103:AV103 B89:S90 J101:S105 AV102:BA105">
    <cfRule type="cellIs" dxfId="127" priority="121" operator="greaterThan">
      <formula>0</formula>
    </cfRule>
  </conditionalFormatting>
  <conditionalFormatting sqref="J105:X105 AE105:BH105 J106:BH108 B109:BH109">
    <cfRule type="cellIs" dxfId="126" priority="120" operator="greaterThan">
      <formula>0</formula>
    </cfRule>
  </conditionalFormatting>
  <conditionalFormatting sqref="AB102">
    <cfRule type="cellIs" dxfId="125" priority="119" operator="greaterThan">
      <formula>0</formula>
    </cfRule>
  </conditionalFormatting>
  <conditionalFormatting sqref="AD102">
    <cfRule type="cellIs" dxfId="124" priority="117" operator="greaterThan">
      <formula>0</formula>
    </cfRule>
  </conditionalFormatting>
  <conditionalFormatting sqref="AC102">
    <cfRule type="cellIs" dxfId="123" priority="115" operator="greaterThan">
      <formula>0</formula>
    </cfRule>
  </conditionalFormatting>
  <conditionalFormatting sqref="AK100:AO102">
    <cfRule type="cellIs" dxfId="122" priority="114" operator="greaterThan">
      <formula>0</formula>
    </cfRule>
  </conditionalFormatting>
  <conditionalFormatting sqref="BF79">
    <cfRule type="cellIs" dxfId="121" priority="113" operator="greaterThan">
      <formula>0</formula>
    </cfRule>
  </conditionalFormatting>
  <conditionalFormatting sqref="BF96:BH96 BG97:BH99 BF98:BF99">
    <cfRule type="cellIs" dxfId="120" priority="112" operator="greaterThan">
      <formula>0</formula>
    </cfRule>
  </conditionalFormatting>
  <conditionalFormatting sqref="BF97">
    <cfRule type="cellIs" dxfId="119" priority="111" operator="greaterThan">
      <formula>0</formula>
    </cfRule>
  </conditionalFormatting>
  <conditionalFormatting sqref="B135:BH147">
    <cfRule type="cellIs" dxfId="118" priority="90" operator="greaterThan">
      <formula>0</formula>
    </cfRule>
  </conditionalFormatting>
  <conditionalFormatting sqref="B114:I116 B117:Q126 J115:Q116 J114:BH114 R115:BH126">
    <cfRule type="cellIs" dxfId="117" priority="76" operator="greaterThan">
      <formula>0</formula>
    </cfRule>
  </conditionalFormatting>
  <conditionalFormatting sqref="Z161:AJ161 AE162:AJ162 AE163:AL164 C160:AJ160 Y162:AD165 C156:AL159 C161:X164 AN156:BH164">
    <cfRule type="cellIs" dxfId="116" priority="74" operator="greaterThan">
      <formula>0</formula>
    </cfRule>
  </conditionalFormatting>
  <conditionalFormatting sqref="B165:BH168">
    <cfRule type="cellIs" dxfId="115" priority="73" operator="greaterThan">
      <formula>0</formula>
    </cfRule>
  </conditionalFormatting>
  <conditionalFormatting sqref="C165:I167 AN165:AT167">
    <cfRule type="cellIs" dxfId="114" priority="63" operator="greaterThan">
      <formula>0</formula>
    </cfRule>
  </conditionalFormatting>
  <conditionalFormatting sqref="T165:X168 BE165:BH168">
    <cfRule type="cellIs" dxfId="113" priority="72" operator="greaterThan">
      <formula>0</formula>
    </cfRule>
  </conditionalFormatting>
  <conditionalFormatting sqref="AK160:AL162">
    <cfRule type="cellIs" dxfId="112" priority="71" operator="greaterThan">
      <formula>0</formula>
    </cfRule>
  </conditionalFormatting>
  <conditionalFormatting sqref="B156:BH168">
    <cfRule type="cellIs" dxfId="111" priority="64" operator="greaterThan">
      <formula>0</formula>
    </cfRule>
  </conditionalFormatting>
  <conditionalFormatting sqref="B156:BH168">
    <cfRule type="cellIs" dxfId="110" priority="62" operator="greaterThan">
      <formula>0</formula>
    </cfRule>
  </conditionalFormatting>
  <conditionalFormatting sqref="B177:BH189">
    <cfRule type="cellIs" dxfId="109" priority="51" operator="greaterThan">
      <formula>0</formula>
    </cfRule>
  </conditionalFormatting>
  <conditionalFormatting sqref="B177:BH189">
    <cfRule type="cellIs" dxfId="108" priority="50" operator="greaterThan">
      <formula>0</formula>
    </cfRule>
  </conditionalFormatting>
  <conditionalFormatting sqref="Y88:Y91 Z88:AA90">
    <cfRule type="cellIs" dxfId="107" priority="49" operator="greaterThan">
      <formula>0</formula>
    </cfRule>
  </conditionalFormatting>
  <conditionalFormatting sqref="Z91:AA91">
    <cfRule type="cellIs" dxfId="106" priority="48" operator="greaterThan">
      <formula>0</formula>
    </cfRule>
  </conditionalFormatting>
  <conditionalFormatting sqref="AB88:AB90">
    <cfRule type="cellIs" dxfId="105" priority="47" operator="greaterThan">
      <formula>0</formula>
    </cfRule>
  </conditionalFormatting>
  <conditionalFormatting sqref="AB91">
    <cfRule type="cellIs" dxfId="104" priority="46" operator="greaterThan">
      <formula>0</formula>
    </cfRule>
  </conditionalFormatting>
  <conditionalFormatting sqref="AD88:AD90">
    <cfRule type="cellIs" dxfId="103" priority="45" operator="greaterThan">
      <formula>0</formula>
    </cfRule>
  </conditionalFormatting>
  <conditionalFormatting sqref="AD91">
    <cfRule type="cellIs" dxfId="102" priority="44" operator="greaterThan">
      <formula>0</formula>
    </cfRule>
  </conditionalFormatting>
  <conditionalFormatting sqref="AC88:AC91">
    <cfRule type="cellIs" dxfId="101" priority="43" operator="greaterThan">
      <formula>0</formula>
    </cfRule>
  </conditionalFormatting>
  <conditionalFormatting sqref="Y101">
    <cfRule type="cellIs" dxfId="100" priority="42" operator="greaterThan">
      <formula>0</formula>
    </cfRule>
  </conditionalFormatting>
  <conditionalFormatting sqref="T88:X91">
    <cfRule type="cellIs" dxfId="99" priority="41" operator="greaterThan">
      <formula>0</formula>
    </cfRule>
  </conditionalFormatting>
  <conditionalFormatting sqref="B83:I85">
    <cfRule type="cellIs" dxfId="98" priority="40" operator="greaterThan">
      <formula>0</formula>
    </cfRule>
  </conditionalFormatting>
  <conditionalFormatting sqref="C87:C88">
    <cfRule type="cellIs" dxfId="97" priority="39" operator="greaterThan">
      <formula>0</formula>
    </cfRule>
  </conditionalFormatting>
  <conditionalFormatting sqref="Z82:Z85">
    <cfRule type="cellIs" dxfId="96" priority="38" operator="greaterThan">
      <formula>0</formula>
    </cfRule>
  </conditionalFormatting>
  <conditionalFormatting sqref="AA82:AA85">
    <cfRule type="cellIs" dxfId="95" priority="37" operator="greaterThan">
      <formula>0</formula>
    </cfRule>
  </conditionalFormatting>
  <conditionalFormatting sqref="AB82:AB85">
    <cfRule type="cellIs" dxfId="94" priority="36" operator="greaterThan">
      <formula>0</formula>
    </cfRule>
  </conditionalFormatting>
  <conditionalFormatting sqref="AC82:AC85">
    <cfRule type="cellIs" dxfId="93" priority="35" operator="greaterThan">
      <formula>0</formula>
    </cfRule>
  </conditionalFormatting>
  <conditionalFormatting sqref="AD82:AD85">
    <cfRule type="cellIs" dxfId="92" priority="34" operator="greaterThan">
      <formula>0</formula>
    </cfRule>
  </conditionalFormatting>
  <conditionalFormatting sqref="T97:X99">
    <cfRule type="cellIs" dxfId="91" priority="33" operator="greaterThan">
      <formula>0</formula>
    </cfRule>
  </conditionalFormatting>
  <conditionalFormatting sqref="T99:X101">
    <cfRule type="cellIs" dxfId="90" priority="32" operator="greaterThan">
      <formula>0</formula>
    </cfRule>
  </conditionalFormatting>
  <conditionalFormatting sqref="Y102:AD102">
    <cfRule type="cellIs" dxfId="89" priority="31" operator="greaterThan">
      <formula>0</formula>
    </cfRule>
  </conditionalFormatting>
  <conditionalFormatting sqref="Y102:AD102">
    <cfRule type="cellIs" dxfId="88" priority="30" operator="greaterThan">
      <formula>0</formula>
    </cfRule>
  </conditionalFormatting>
  <conditionalFormatting sqref="Y103">
    <cfRule type="cellIs" dxfId="87" priority="29" operator="greaterThan">
      <formula>0</formula>
    </cfRule>
  </conditionalFormatting>
  <conditionalFormatting sqref="AA103:AB104">
    <cfRule type="cellIs" dxfId="86" priority="28" operator="greaterThan">
      <formula>0</formula>
    </cfRule>
  </conditionalFormatting>
  <conditionalFormatting sqref="AA103">
    <cfRule type="cellIs" dxfId="85" priority="27" operator="greaterThan">
      <formula>0</formula>
    </cfRule>
  </conditionalFormatting>
  <conditionalFormatting sqref="AC103:AD104">
    <cfRule type="cellIs" dxfId="84" priority="26" operator="greaterThan">
      <formula>0</formula>
    </cfRule>
  </conditionalFormatting>
  <conditionalFormatting sqref="AC103">
    <cfRule type="cellIs" dxfId="83" priority="25" operator="greaterThan">
      <formula>0</formula>
    </cfRule>
  </conditionalFormatting>
  <conditionalFormatting sqref="B86:B88 C86:I86">
    <cfRule type="cellIs" dxfId="82" priority="24" operator="greaterThan">
      <formula>0</formula>
    </cfRule>
  </conditionalFormatting>
  <conditionalFormatting sqref="E87:E88">
    <cfRule type="cellIs" dxfId="81" priority="16" operator="greaterThan">
      <formula>0</formula>
    </cfRule>
  </conditionalFormatting>
  <conditionalFormatting sqref="D87:D88">
    <cfRule type="cellIs" dxfId="80" priority="15" operator="greaterThan">
      <formula>0</formula>
    </cfRule>
  </conditionalFormatting>
  <conditionalFormatting sqref="G87:G88">
    <cfRule type="cellIs" dxfId="79" priority="14" operator="greaterThan">
      <formula>0</formula>
    </cfRule>
  </conditionalFormatting>
  <conditionalFormatting sqref="F87:F88">
    <cfRule type="cellIs" dxfId="78" priority="13" operator="greaterThan">
      <formula>0</formula>
    </cfRule>
  </conditionalFormatting>
  <conditionalFormatting sqref="I87:I88">
    <cfRule type="cellIs" dxfId="77" priority="12" operator="greaterThan">
      <formula>0</formula>
    </cfRule>
  </conditionalFormatting>
  <conditionalFormatting sqref="H87:H88">
    <cfRule type="cellIs" dxfId="76" priority="11" operator="greaterThan">
      <formula>0</formula>
    </cfRule>
  </conditionalFormatting>
  <conditionalFormatting sqref="B108:I108">
    <cfRule type="cellIs" dxfId="75" priority="10" operator="greaterThan">
      <formula>0</formula>
    </cfRule>
  </conditionalFormatting>
  <conditionalFormatting sqref="C106:C107">
    <cfRule type="cellIs" dxfId="74" priority="9" operator="greaterThan">
      <formula>0</formula>
    </cfRule>
  </conditionalFormatting>
  <conditionalFormatting sqref="B105:B107 C105:I105">
    <cfRule type="cellIs" dxfId="73" priority="8" operator="greaterThan">
      <formula>0</formula>
    </cfRule>
  </conditionalFormatting>
  <conditionalFormatting sqref="E106:E107">
    <cfRule type="cellIs" dxfId="72" priority="7" operator="greaterThan">
      <formula>0</formula>
    </cfRule>
  </conditionalFormatting>
  <conditionalFormatting sqref="D106:D107">
    <cfRule type="cellIs" dxfId="71" priority="6" operator="greaterThan">
      <formula>0</formula>
    </cfRule>
  </conditionalFormatting>
  <conditionalFormatting sqref="G106:G107">
    <cfRule type="cellIs" dxfId="70" priority="5" operator="greaterThan">
      <formula>0</formula>
    </cfRule>
  </conditionalFormatting>
  <conditionalFormatting sqref="F106:F107">
    <cfRule type="cellIs" dxfId="69" priority="4" operator="greaterThan">
      <formula>0</formula>
    </cfRule>
  </conditionalFormatting>
  <conditionalFormatting sqref="I106:I107">
    <cfRule type="cellIs" dxfId="68" priority="3" operator="greaterThan">
      <formula>0</formula>
    </cfRule>
  </conditionalFormatting>
  <conditionalFormatting sqref="H106:H107">
    <cfRule type="cellIs" dxfId="67" priority="2" operator="greaterThan">
      <formula>0</formula>
    </cfRule>
  </conditionalFormatting>
  <conditionalFormatting sqref="AO75">
    <cfRule type="cellIs" dxfId="66" priority="1" operator="greaterThan">
      <formula>0</formula>
    </cfRule>
  </conditionalFormatting>
  <printOptions gridLines="1"/>
  <pageMargins left="0.70866141732283472" right="0.70866141732283472" top="0.74803149606299213" bottom="0.74803149606299213" header="0.31496062992125984" footer="0.31496062992125984"/>
  <pageSetup paperSize="4100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400"/>
  <sheetViews>
    <sheetView tabSelected="1" topLeftCell="A193" zoomScale="25" zoomScaleNormal="25" workbookViewId="0">
      <pane xSplit="1" topLeftCell="B1" activePane="topRight" state="frozen"/>
      <selection pane="topRight" activeCell="BY357" sqref="BY357"/>
    </sheetView>
  </sheetViews>
  <sheetFormatPr defaultColWidth="12.7109375" defaultRowHeight="15" x14ac:dyDescent="0.25"/>
  <cols>
    <col min="1" max="1" width="26" style="542" customWidth="1"/>
    <col min="2" max="2" width="16.42578125" style="542" customWidth="1"/>
    <col min="3" max="3" width="15" style="542" customWidth="1"/>
    <col min="4" max="4" width="8.85546875" style="542" customWidth="1"/>
    <col min="5" max="5" width="10.28515625" style="542" customWidth="1"/>
    <col min="6" max="6" width="10.7109375" style="542" customWidth="1"/>
    <col min="7" max="7" width="9.42578125" style="542" customWidth="1"/>
    <col min="8" max="8" width="9" style="542" customWidth="1"/>
    <col min="9" max="9" width="8.7109375" style="542" customWidth="1"/>
    <col min="10" max="10" width="9.28515625" style="542" customWidth="1"/>
    <col min="11" max="21" width="12.140625" style="542" customWidth="1"/>
    <col min="22" max="22" width="13.7109375" style="542" customWidth="1"/>
    <col min="23" max="23" width="9" style="542" customWidth="1"/>
    <col min="24" max="24" width="9.42578125" style="542" customWidth="1"/>
    <col min="25" max="25" width="9.85546875" style="542" customWidth="1"/>
    <col min="26" max="26" width="10.140625" style="542" customWidth="1"/>
    <col min="27" max="28" width="9.5703125" style="542" customWidth="1"/>
    <col min="29" max="29" width="8.85546875" style="542" customWidth="1"/>
    <col min="30" max="30" width="9.28515625" style="542" customWidth="1"/>
    <col min="31" max="31" width="8.85546875" style="542" customWidth="1"/>
    <col min="32" max="32" width="10" style="542" customWidth="1"/>
    <col min="33" max="33" width="9" style="542" customWidth="1"/>
    <col min="34" max="34" width="9.42578125" style="542" customWidth="1"/>
    <col min="35" max="36" width="8" style="542" customWidth="1"/>
    <col min="37" max="37" width="8.28515625" style="542" customWidth="1"/>
    <col min="38" max="38" width="8.85546875" style="542" customWidth="1"/>
    <col min="39" max="39" width="9.28515625" style="542" customWidth="1"/>
    <col min="40" max="40" width="8.85546875" style="542" customWidth="1"/>
    <col min="41" max="41" width="9.7109375" style="542" customWidth="1"/>
    <col min="42" max="42" width="9.28515625" style="542" customWidth="1"/>
    <col min="43" max="43" width="8.85546875" style="542" customWidth="1"/>
    <col min="44" max="44" width="10.140625" style="542" customWidth="1"/>
    <col min="45" max="45" width="9.140625" style="542" customWidth="1"/>
    <col min="46" max="46" width="9.28515625" style="542" customWidth="1"/>
    <col min="47" max="47" width="8" style="542" customWidth="1"/>
    <col min="48" max="48" width="12.28515625" style="542" customWidth="1"/>
    <col min="49" max="49" width="9.42578125" style="542" customWidth="1"/>
    <col min="50" max="50" width="8.7109375" style="542" customWidth="1"/>
    <col min="51" max="51" width="9.140625" style="542" customWidth="1"/>
    <col min="52" max="52" width="9.7109375" style="542" customWidth="1"/>
    <col min="53" max="53" width="9.28515625" style="542" customWidth="1"/>
    <col min="54" max="54" width="9.7109375" style="542" customWidth="1"/>
    <col min="55" max="55" width="9.5703125" style="542" customWidth="1"/>
    <col min="56" max="56" width="9" style="542" customWidth="1"/>
    <col min="57" max="57" width="10" style="542" customWidth="1"/>
    <col min="58" max="58" width="10.85546875" style="542" customWidth="1"/>
    <col min="59" max="59" width="9.42578125" style="542" customWidth="1"/>
    <col min="60" max="60" width="9.140625" style="542" customWidth="1"/>
    <col min="61" max="61" width="24.5703125" style="542" customWidth="1"/>
    <col min="62" max="62" width="14.28515625" style="542" customWidth="1"/>
    <col min="63" max="63" width="13.5703125" style="542" customWidth="1"/>
    <col min="64" max="64" width="15.140625" style="651" customWidth="1"/>
    <col min="65" max="65" width="12.5703125" style="651" customWidth="1"/>
    <col min="66" max="66" width="12.5703125" style="542" customWidth="1"/>
    <col min="67" max="68" width="12.7109375" style="542" customWidth="1"/>
    <col min="69" max="69" width="13.140625" style="542" customWidth="1"/>
    <col min="70" max="72" width="12.7109375" style="542" hidden="1" customWidth="1"/>
    <col min="73" max="82" width="12.7109375" style="542" customWidth="1"/>
    <col min="83" max="83" width="13.85546875" style="542" customWidth="1"/>
    <col min="84" max="84" width="17.140625" style="542" customWidth="1"/>
    <col min="85" max="86" width="12.7109375" style="697"/>
    <col min="87" max="16384" width="12.7109375" style="542"/>
  </cols>
  <sheetData>
    <row r="1" spans="1:229" x14ac:dyDescent="0.25">
      <c r="A1" s="542" t="s">
        <v>0</v>
      </c>
    </row>
    <row r="2" spans="1:229" ht="15.75" thickBot="1" x14ac:dyDescent="0.3">
      <c r="A2" s="542" t="s">
        <v>82</v>
      </c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O2" s="423"/>
      <c r="AP2" s="423"/>
      <c r="AQ2" s="423"/>
      <c r="AR2" s="423"/>
      <c r="AT2" s="542" t="s">
        <v>323</v>
      </c>
      <c r="BF2" s="423"/>
      <c r="BG2" s="423"/>
      <c r="BH2" s="842"/>
      <c r="BN2" s="148"/>
      <c r="BO2" s="148"/>
      <c r="BP2" s="148"/>
      <c r="BQ2" s="148"/>
      <c r="BR2" s="148"/>
      <c r="BS2" s="148"/>
      <c r="BT2" s="148"/>
      <c r="BU2" s="148"/>
      <c r="BV2" s="148"/>
      <c r="BW2" s="148"/>
    </row>
    <row r="3" spans="1:229" s="34" customFormat="1" ht="15.75" x14ac:dyDescent="0.25">
      <c r="A3" s="157" t="s">
        <v>1</v>
      </c>
      <c r="B3" s="158" t="s">
        <v>10</v>
      </c>
      <c r="C3" s="158" t="s">
        <v>11</v>
      </c>
      <c r="D3" s="158" t="s">
        <v>12</v>
      </c>
      <c r="E3" s="158" t="s">
        <v>13</v>
      </c>
      <c r="F3" s="158" t="s">
        <v>14</v>
      </c>
      <c r="G3" s="158" t="s">
        <v>15</v>
      </c>
      <c r="H3" s="158" t="s">
        <v>16</v>
      </c>
      <c r="I3" s="158" t="s">
        <v>17</v>
      </c>
      <c r="J3" s="158" t="s">
        <v>18</v>
      </c>
      <c r="K3" s="158" t="s">
        <v>19</v>
      </c>
      <c r="L3" s="158" t="s">
        <v>20</v>
      </c>
      <c r="M3" s="158" t="s">
        <v>21</v>
      </c>
      <c r="N3" s="158" t="s">
        <v>22</v>
      </c>
      <c r="O3" s="158" t="s">
        <v>23</v>
      </c>
      <c r="P3" s="158" t="s">
        <v>24</v>
      </c>
      <c r="Q3" s="158" t="s">
        <v>25</v>
      </c>
      <c r="R3" s="158" t="s">
        <v>26</v>
      </c>
      <c r="S3" s="158" t="s">
        <v>27</v>
      </c>
      <c r="T3" s="158" t="s">
        <v>28</v>
      </c>
      <c r="U3" s="158" t="s">
        <v>29</v>
      </c>
      <c r="V3" s="158" t="s">
        <v>30</v>
      </c>
      <c r="W3" s="158" t="s">
        <v>31</v>
      </c>
      <c r="X3" s="158" t="s">
        <v>32</v>
      </c>
      <c r="Y3" s="158" t="s">
        <v>33</v>
      </c>
      <c r="Z3" s="158" t="s">
        <v>34</v>
      </c>
      <c r="AA3" s="158" t="s">
        <v>35</v>
      </c>
      <c r="AB3" s="158" t="s">
        <v>36</v>
      </c>
      <c r="AC3" s="158" t="s">
        <v>37</v>
      </c>
      <c r="AD3" s="158" t="s">
        <v>38</v>
      </c>
      <c r="AE3" s="158" t="s">
        <v>39</v>
      </c>
      <c r="AF3" s="158" t="s">
        <v>40</v>
      </c>
      <c r="AG3" s="158" t="s">
        <v>41</v>
      </c>
      <c r="AH3" s="158" t="s">
        <v>42</v>
      </c>
      <c r="AI3" s="158" t="s">
        <v>43</v>
      </c>
      <c r="AJ3" s="158" t="s">
        <v>44</v>
      </c>
      <c r="AK3" s="158" t="s">
        <v>45</v>
      </c>
      <c r="AL3" s="158" t="s">
        <v>46</v>
      </c>
      <c r="AM3" s="158" t="s">
        <v>47</v>
      </c>
      <c r="AN3" s="158" t="s">
        <v>66</v>
      </c>
      <c r="AO3" s="158" t="s">
        <v>48</v>
      </c>
      <c r="AP3" s="158" t="s">
        <v>49</v>
      </c>
      <c r="AQ3" s="158" t="s">
        <v>50</v>
      </c>
      <c r="AR3" s="158" t="s">
        <v>51</v>
      </c>
      <c r="AS3" s="158" t="s">
        <v>52</v>
      </c>
      <c r="AT3" s="158" t="s">
        <v>53</v>
      </c>
      <c r="AU3" s="158" t="s">
        <v>54</v>
      </c>
      <c r="AV3" s="158" t="s">
        <v>55</v>
      </c>
      <c r="AW3" s="158" t="s">
        <v>56</v>
      </c>
      <c r="AX3" s="159" t="s">
        <v>58</v>
      </c>
      <c r="AY3" s="160" t="s">
        <v>57</v>
      </c>
      <c r="AZ3" s="161" t="s">
        <v>59</v>
      </c>
      <c r="BA3" s="162" t="s">
        <v>60</v>
      </c>
      <c r="BB3" s="163">
        <v>13</v>
      </c>
      <c r="BC3" s="158" t="s">
        <v>61</v>
      </c>
      <c r="BD3" s="158" t="s">
        <v>62</v>
      </c>
      <c r="BE3" s="158" t="s">
        <v>63</v>
      </c>
      <c r="BF3" s="158">
        <v>15</v>
      </c>
      <c r="BG3" s="159" t="s">
        <v>64</v>
      </c>
      <c r="BH3" s="28" t="s">
        <v>65</v>
      </c>
      <c r="BI3" s="408"/>
      <c r="BJ3" s="408"/>
      <c r="BK3" s="408"/>
      <c r="BL3" s="832"/>
      <c r="BM3" s="8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408"/>
      <c r="BY3" s="408"/>
      <c r="BZ3" s="408"/>
      <c r="CA3" s="408"/>
      <c r="CB3" s="408"/>
      <c r="CC3" s="408"/>
      <c r="CD3" s="408"/>
      <c r="CE3" s="408"/>
      <c r="CF3" s="408"/>
      <c r="CG3" s="698"/>
      <c r="CH3" s="698"/>
      <c r="CI3" s="408"/>
      <c r="CJ3" s="408"/>
      <c r="CK3" s="408"/>
      <c r="CL3" s="408"/>
      <c r="CM3" s="408"/>
      <c r="CN3" s="408"/>
      <c r="CO3" s="33"/>
    </row>
    <row r="4" spans="1:229" s="2" customFormat="1" x14ac:dyDescent="0.25">
      <c r="A4" s="2" t="s">
        <v>327</v>
      </c>
      <c r="B4" s="48">
        <v>62.4</v>
      </c>
      <c r="C4" s="48">
        <v>4.5</v>
      </c>
      <c r="D4" s="48">
        <v>2.5</v>
      </c>
      <c r="E4" s="48">
        <v>4.7</v>
      </c>
      <c r="F4" s="48">
        <v>3.3</v>
      </c>
      <c r="G4" s="48">
        <v>3.4</v>
      </c>
      <c r="H4" s="48">
        <v>5</v>
      </c>
      <c r="I4" s="2">
        <v>11.433</v>
      </c>
      <c r="J4" s="2">
        <v>3.2770000000000001</v>
      </c>
      <c r="K4" s="2">
        <v>2.8</v>
      </c>
      <c r="L4" s="2">
        <v>7.3</v>
      </c>
      <c r="M4" s="2">
        <v>5.3</v>
      </c>
      <c r="N4" s="2">
        <v>4.5</v>
      </c>
      <c r="O4" s="2">
        <v>4.0999999999999996</v>
      </c>
      <c r="P4" s="2">
        <v>3.4</v>
      </c>
      <c r="Q4" s="2">
        <v>3.7</v>
      </c>
      <c r="R4" s="2">
        <v>2.8</v>
      </c>
      <c r="S4" s="2">
        <v>6.1</v>
      </c>
      <c r="T4" s="2">
        <v>4.9000000000000004</v>
      </c>
      <c r="U4" s="2">
        <v>7.1360000000000001</v>
      </c>
      <c r="V4" s="2">
        <v>2.6139999999999999</v>
      </c>
      <c r="W4" s="2">
        <v>5.85</v>
      </c>
      <c r="X4" s="2">
        <v>3.2</v>
      </c>
      <c r="Y4" s="2">
        <v>7.6</v>
      </c>
      <c r="Z4" s="2">
        <v>10.4</v>
      </c>
      <c r="AA4" s="2">
        <v>4.5</v>
      </c>
      <c r="AB4" s="2">
        <v>3.8</v>
      </c>
      <c r="AC4" s="2">
        <v>2.7</v>
      </c>
      <c r="AD4" s="2">
        <v>3.1</v>
      </c>
      <c r="AE4" s="2">
        <v>9.8000000000000007</v>
      </c>
      <c r="AF4" s="2">
        <v>2.9</v>
      </c>
      <c r="AG4" s="2">
        <v>2.4</v>
      </c>
      <c r="AH4" s="2">
        <v>9.3000000000000007</v>
      </c>
      <c r="AI4" s="2">
        <v>5.0999999999999996</v>
      </c>
      <c r="AJ4" s="2">
        <v>1.1000000000000001</v>
      </c>
      <c r="AK4" s="2">
        <v>1.3</v>
      </c>
      <c r="AL4" s="2">
        <v>2.7</v>
      </c>
      <c r="AM4" s="2">
        <v>4.0999999999999996</v>
      </c>
      <c r="AN4" s="2">
        <v>3.7</v>
      </c>
      <c r="AO4" s="2">
        <v>2.9</v>
      </c>
      <c r="AP4" s="2">
        <v>1.4</v>
      </c>
      <c r="AQ4" s="2">
        <v>10.8</v>
      </c>
      <c r="AR4" s="2">
        <v>4.9000000000000004</v>
      </c>
      <c r="AS4" s="2">
        <v>4.8</v>
      </c>
      <c r="AT4" s="2">
        <v>10.6</v>
      </c>
      <c r="AU4" s="2">
        <v>4.2</v>
      </c>
      <c r="AV4" s="2">
        <v>2.4</v>
      </c>
      <c r="AW4" s="2">
        <v>3.9</v>
      </c>
      <c r="AX4" s="2">
        <v>5</v>
      </c>
      <c r="AY4" s="2">
        <v>6.9</v>
      </c>
      <c r="AZ4" s="2">
        <v>4.5999999999999996</v>
      </c>
      <c r="BA4" s="2">
        <v>5.5</v>
      </c>
      <c r="BB4" s="2">
        <v>9.9</v>
      </c>
      <c r="BC4" s="2">
        <v>3.4</v>
      </c>
      <c r="BD4" s="2">
        <v>2.8</v>
      </c>
      <c r="BE4" s="2">
        <v>5</v>
      </c>
      <c r="BF4" s="2">
        <v>6.6</v>
      </c>
      <c r="BG4" s="50">
        <v>2.4319999999999999</v>
      </c>
      <c r="BH4" s="49">
        <v>3.04</v>
      </c>
      <c r="BI4" s="833"/>
      <c r="BJ4" s="834"/>
      <c r="BK4" s="834"/>
      <c r="BL4" s="835"/>
      <c r="BM4" s="835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644"/>
      <c r="BY4" s="644"/>
      <c r="BZ4" s="644"/>
      <c r="CA4" s="644"/>
      <c r="CB4" s="644"/>
      <c r="CC4" s="644"/>
      <c r="CD4" s="644"/>
      <c r="CF4" s="644"/>
      <c r="CG4" s="698"/>
      <c r="CH4" s="698"/>
      <c r="CI4" s="644"/>
      <c r="CJ4" s="644"/>
      <c r="CK4" s="644"/>
      <c r="CL4" s="644"/>
      <c r="CM4" s="644"/>
      <c r="CN4" s="644"/>
      <c r="CO4" s="5"/>
    </row>
    <row r="5" spans="1:229" s="119" customFormat="1" x14ac:dyDescent="0.25">
      <c r="A5" s="119" t="s">
        <v>328</v>
      </c>
      <c r="B5" s="120">
        <f>Náklady!B5</f>
        <v>449859.74362952006</v>
      </c>
      <c r="C5" s="120">
        <f>Náklady!C5</f>
        <v>20900.255314400019</v>
      </c>
      <c r="D5" s="120">
        <f>Náklady!D5</f>
        <v>11769.36656</v>
      </c>
      <c r="E5" s="120">
        <f>Náklady!E5</f>
        <v>29655.816250479995</v>
      </c>
      <c r="F5" s="120">
        <f>Náklady!F5</f>
        <v>35140.558461399989</v>
      </c>
      <c r="G5" s="120">
        <f>Náklady!G5</f>
        <v>38944.88012379998</v>
      </c>
      <c r="H5" s="120">
        <f>Náklady!H5</f>
        <v>42608.1</v>
      </c>
      <c r="I5" s="120">
        <f>Náklady!I5</f>
        <v>80842.861591519963</v>
      </c>
      <c r="J5" s="120">
        <f>Náklady!J5</f>
        <v>83395.92</v>
      </c>
      <c r="K5" s="120">
        <f>Náklady!K5</f>
        <v>30469.823288799995</v>
      </c>
      <c r="L5" s="120">
        <f>Náklady!L5</f>
        <v>61251.530640720055</v>
      </c>
      <c r="M5" s="120">
        <f>Náklady!M5</f>
        <v>66990.281934134997</v>
      </c>
      <c r="N5" s="120">
        <f>Náklady!N5</f>
        <v>23381.771049000003</v>
      </c>
      <c r="O5" s="120">
        <f>Náklady!O5</f>
        <v>46977.274863540006</v>
      </c>
      <c r="P5" s="120">
        <f>Náklady!P5</f>
        <v>99796.409769420017</v>
      </c>
      <c r="Q5" s="120">
        <f>Náklady!Q5</f>
        <v>71668.548134190001</v>
      </c>
      <c r="R5" s="120">
        <f>Náklady!R5</f>
        <v>13611.537035040003</v>
      </c>
      <c r="S5" s="120">
        <f>Náklady!S5</f>
        <v>31137.093035999998</v>
      </c>
      <c r="T5" s="424">
        <f>Náklady!T5</f>
        <v>47321.822400000005</v>
      </c>
      <c r="U5" s="424">
        <f>Náklady!U5</f>
        <v>61711.517100000005</v>
      </c>
      <c r="V5" s="424">
        <f>Náklady!V5</f>
        <v>15291.962100000002</v>
      </c>
      <c r="W5" s="424">
        <f>Náklady!W5</f>
        <v>28802.188514400048</v>
      </c>
      <c r="X5" s="424">
        <f>Náklady!X5</f>
        <v>29514.592799999999</v>
      </c>
      <c r="Y5" s="424">
        <f>Náklady!Y5</f>
        <v>85287.18640260004</v>
      </c>
      <c r="Z5" s="424">
        <f>Náklady!Z5</f>
        <v>43769.20231320001</v>
      </c>
      <c r="AA5" s="424">
        <f>Náklady!AA5</f>
        <v>47468.99691268005</v>
      </c>
      <c r="AB5" s="424">
        <f>Náklady!AB5</f>
        <v>15433.250399999999</v>
      </c>
      <c r="AC5" s="424">
        <f>Náklady!AC5</f>
        <v>11265.045399999999</v>
      </c>
      <c r="AD5" s="424">
        <f>Náklady!AD5</f>
        <v>34894.8868</v>
      </c>
      <c r="AE5" s="120">
        <f>Náklady!AE5</f>
        <v>64953.676623079991</v>
      </c>
      <c r="AF5" s="120">
        <f>Náklady!AF5</f>
        <v>12184.205081999997</v>
      </c>
      <c r="AG5" s="120">
        <f>Náklady!AG5</f>
        <v>9086.4189779999997</v>
      </c>
      <c r="AH5" s="120">
        <f>Náklady!AH5</f>
        <v>63317.81003275</v>
      </c>
      <c r="AI5" s="120">
        <f>Náklady!AI5</f>
        <v>25148.2993216</v>
      </c>
      <c r="AJ5" s="120">
        <f>Náklady!AJ5</f>
        <v>25999.386817039998</v>
      </c>
      <c r="AK5" s="120">
        <f>Náklady!AK5</f>
        <v>4504.5236371520004</v>
      </c>
      <c r="AL5" s="120">
        <f>Náklady!AL5</f>
        <v>9437.2432283359994</v>
      </c>
      <c r="AM5" s="120">
        <f>Náklady!AM5</f>
        <v>35644.681564799997</v>
      </c>
      <c r="AN5" s="120">
        <f>Náklady!AN5</f>
        <v>32358.281555600006</v>
      </c>
      <c r="AO5" s="424">
        <f>Náklady!AO5</f>
        <v>19596.724839999999</v>
      </c>
      <c r="AP5" s="424">
        <f>Náklady!AP5</f>
        <v>34725.908444919995</v>
      </c>
      <c r="AQ5" s="424">
        <f>Náklady!AQ5</f>
        <v>108032.00944227999</v>
      </c>
      <c r="AR5" s="424">
        <f>Náklady!AR5</f>
        <v>35735.595280000001</v>
      </c>
      <c r="AS5" s="120">
        <f>Náklady!AS5</f>
        <v>28769.957135919998</v>
      </c>
      <c r="AT5" s="120">
        <f>Náklady!AT5</f>
        <v>53519.949008064003</v>
      </c>
      <c r="AU5" s="120">
        <f>Náklady!AU5</f>
        <v>30633.211193200001</v>
      </c>
      <c r="AV5" s="120">
        <f>Náklady!AV5</f>
        <v>45583.817195840049</v>
      </c>
      <c r="AW5" s="120">
        <f>Náklady!AW5</f>
        <v>21485.247414399953</v>
      </c>
      <c r="AX5" s="120">
        <f>Náklady!AX5</f>
        <v>23763.39084</v>
      </c>
      <c r="AY5" s="120">
        <f>Náklady!AY5</f>
        <v>47778.989803999983</v>
      </c>
      <c r="AZ5" s="120">
        <f>Náklady!AZ5</f>
        <v>88492.66942249985</v>
      </c>
      <c r="BA5" s="120">
        <f>Náklady!BA5</f>
        <v>25354.527844799995</v>
      </c>
      <c r="BB5" s="120">
        <f>Náklady!BB5</f>
        <v>91856.320000000007</v>
      </c>
      <c r="BC5" s="120">
        <f>Náklady!BC5</f>
        <v>25286.497544000074</v>
      </c>
      <c r="BD5" s="120">
        <f>Náklady!BD5</f>
        <v>27961.389616160021</v>
      </c>
      <c r="BE5" s="120">
        <f>Náklady!BE5</f>
        <v>53729.401291719994</v>
      </c>
      <c r="BF5" s="607">
        <f>Náklady!BF5</f>
        <v>65901.325171499688</v>
      </c>
      <c r="BG5" s="713">
        <f>Náklady!BG5</f>
        <v>130533.29012360002</v>
      </c>
      <c r="BH5" s="607">
        <f>Náklady!BH5</f>
        <v>78344.609116200008</v>
      </c>
      <c r="BI5" s="413"/>
      <c r="BJ5" s="280"/>
      <c r="BK5" s="280"/>
      <c r="BL5" s="836"/>
      <c r="BM5" s="836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413"/>
      <c r="BY5" s="413"/>
      <c r="BZ5" s="413"/>
      <c r="CA5" s="413"/>
      <c r="CB5" s="413"/>
      <c r="CC5" s="413"/>
      <c r="CD5" s="413"/>
      <c r="CE5" s="413"/>
      <c r="CF5" s="413"/>
      <c r="CG5" s="699"/>
      <c r="CH5" s="699"/>
      <c r="CI5" s="413"/>
      <c r="CJ5" s="413"/>
      <c r="CK5" s="413"/>
      <c r="CL5" s="413"/>
      <c r="CM5" s="413"/>
      <c r="CN5" s="413"/>
      <c r="CO5" s="123"/>
    </row>
    <row r="6" spans="1:229" s="119" customFormat="1" x14ac:dyDescent="0.25">
      <c r="A6" s="119" t="s">
        <v>329</v>
      </c>
      <c r="B6" s="120">
        <f t="shared" ref="B6:BI6" si="0">B5/B4</f>
        <v>7209.2907632935912</v>
      </c>
      <c r="C6" s="120">
        <f t="shared" si="0"/>
        <v>4644.5011809777825</v>
      </c>
      <c r="D6" s="120">
        <f t="shared" si="0"/>
        <v>4707.7466240000003</v>
      </c>
      <c r="E6" s="120">
        <f t="shared" si="0"/>
        <v>6309.7481383999984</v>
      </c>
      <c r="F6" s="120">
        <f t="shared" si="0"/>
        <v>10648.654079212118</v>
      </c>
      <c r="G6" s="120">
        <f t="shared" si="0"/>
        <v>11454.376506999994</v>
      </c>
      <c r="H6" s="120">
        <f t="shared" si="0"/>
        <v>8521.619999999999</v>
      </c>
      <c r="I6" s="120">
        <f t="shared" si="0"/>
        <v>7071.0103727385604</v>
      </c>
      <c r="J6" s="120">
        <f t="shared" si="0"/>
        <v>25448.86176380836</v>
      </c>
      <c r="K6" s="120">
        <f t="shared" si="0"/>
        <v>10882.079745999999</v>
      </c>
      <c r="L6" s="120">
        <f t="shared" si="0"/>
        <v>8390.6206357150768</v>
      </c>
      <c r="M6" s="120">
        <f t="shared" si="0"/>
        <v>12639.675836629245</v>
      </c>
      <c r="N6" s="120">
        <f t="shared" si="0"/>
        <v>5195.9491220000009</v>
      </c>
      <c r="O6" s="176">
        <f t="shared" si="0"/>
        <v>11457.871917936587</v>
      </c>
      <c r="P6" s="176">
        <f t="shared" si="0"/>
        <v>29351.885226300004</v>
      </c>
      <c r="Q6" s="176">
        <f t="shared" si="0"/>
        <v>19369.877874105405</v>
      </c>
      <c r="R6" s="120">
        <f t="shared" si="0"/>
        <v>4861.2632268000016</v>
      </c>
      <c r="S6" s="120">
        <f t="shared" si="0"/>
        <v>5104.4414813114754</v>
      </c>
      <c r="T6" s="424">
        <f t="shared" si="0"/>
        <v>9657.5147755102043</v>
      </c>
      <c r="U6" s="424">
        <f t="shared" si="0"/>
        <v>8647.9143918161444</v>
      </c>
      <c r="V6" s="424">
        <f t="shared" si="0"/>
        <v>5850.0237566947217</v>
      </c>
      <c r="W6" s="424">
        <f t="shared" si="0"/>
        <v>4923.4510281025723</v>
      </c>
      <c r="X6" s="424">
        <f t="shared" si="0"/>
        <v>9223.3102499999986</v>
      </c>
      <c r="Y6" s="424">
        <f t="shared" si="0"/>
        <v>11221.998210868427</v>
      </c>
      <c r="Z6" s="424">
        <f t="shared" si="0"/>
        <v>4208.5771455000013</v>
      </c>
      <c r="AA6" s="424">
        <f t="shared" si="0"/>
        <v>10548.665980595566</v>
      </c>
      <c r="AB6" s="424">
        <f t="shared" si="0"/>
        <v>4061.3816842105261</v>
      </c>
      <c r="AC6" s="424">
        <f t="shared" si="0"/>
        <v>4172.2390370370367</v>
      </c>
      <c r="AD6" s="424">
        <f t="shared" si="0"/>
        <v>11256.415096774193</v>
      </c>
      <c r="AE6" s="120">
        <f t="shared" si="0"/>
        <v>6627.9261860285696</v>
      </c>
      <c r="AF6" s="120">
        <f t="shared" si="0"/>
        <v>4201.4500282758609</v>
      </c>
      <c r="AG6" s="120">
        <f t="shared" si="0"/>
        <v>3786.0079074999999</v>
      </c>
      <c r="AH6" s="120">
        <f t="shared" si="0"/>
        <v>6808.3666701881712</v>
      </c>
      <c r="AI6" s="120">
        <f t="shared" si="0"/>
        <v>4931.0390826666671</v>
      </c>
      <c r="AJ6" s="120">
        <f t="shared" si="0"/>
        <v>23635.806197309088</v>
      </c>
      <c r="AK6" s="120">
        <f t="shared" si="0"/>
        <v>3465.0181824246156</v>
      </c>
      <c r="AL6" s="120">
        <f t="shared" si="0"/>
        <v>3495.2752697540736</v>
      </c>
      <c r="AM6" s="120">
        <f t="shared" si="0"/>
        <v>8693.8247719024384</v>
      </c>
      <c r="AN6" s="120">
        <f t="shared" si="0"/>
        <v>8745.4815015135155</v>
      </c>
      <c r="AO6" s="424">
        <f t="shared" si="0"/>
        <v>6757.4913241379309</v>
      </c>
      <c r="AP6" s="424">
        <f t="shared" si="0"/>
        <v>24804.220317799998</v>
      </c>
      <c r="AQ6" s="424">
        <f t="shared" si="0"/>
        <v>10002.963837248146</v>
      </c>
      <c r="AR6" s="424">
        <f t="shared" si="0"/>
        <v>7292.9786285714281</v>
      </c>
      <c r="AS6" s="120">
        <f t="shared" si="0"/>
        <v>5993.7410699833335</v>
      </c>
      <c r="AT6" s="120">
        <f t="shared" si="0"/>
        <v>5049.0517932135854</v>
      </c>
      <c r="AU6" s="120">
        <f t="shared" si="0"/>
        <v>7293.6217126666661</v>
      </c>
      <c r="AV6" s="120">
        <f t="shared" si="0"/>
        <v>18993.257164933355</v>
      </c>
      <c r="AW6" s="120">
        <f t="shared" si="0"/>
        <v>5509.0377985640907</v>
      </c>
      <c r="AX6" s="120">
        <f t="shared" si="0"/>
        <v>4752.6781680000004</v>
      </c>
      <c r="AY6" s="120">
        <f t="shared" si="0"/>
        <v>6924.4912759420258</v>
      </c>
      <c r="AZ6" s="120">
        <f t="shared" si="0"/>
        <v>19237.536830978228</v>
      </c>
      <c r="BA6" s="120">
        <f t="shared" si="0"/>
        <v>4609.9141535999988</v>
      </c>
      <c r="BB6" s="120">
        <f t="shared" si="0"/>
        <v>9278.4161616161618</v>
      </c>
      <c r="BC6" s="120">
        <f t="shared" si="0"/>
        <v>7437.2051600000223</v>
      </c>
      <c r="BD6" s="120">
        <f t="shared" si="0"/>
        <v>9986.2105772000086</v>
      </c>
      <c r="BE6" s="120">
        <f t="shared" si="0"/>
        <v>10745.880258343999</v>
      </c>
      <c r="BF6" s="607">
        <f t="shared" si="0"/>
        <v>9985.0492684090441</v>
      </c>
      <c r="BG6" s="713">
        <f t="shared" si="0"/>
        <v>53673.227846875008</v>
      </c>
      <c r="BH6" s="607">
        <f t="shared" si="0"/>
        <v>25771.252998750002</v>
      </c>
      <c r="BI6" s="280"/>
      <c r="BJ6" s="280"/>
      <c r="BK6" s="280"/>
      <c r="BL6" s="836"/>
      <c r="BM6" s="836"/>
      <c r="BN6" s="644"/>
      <c r="BO6" s="644"/>
      <c r="BP6" s="644"/>
      <c r="BQ6" s="644"/>
      <c r="BR6" s="644"/>
      <c r="BS6" s="644"/>
      <c r="BT6" s="644"/>
      <c r="BU6" s="644"/>
      <c r="BV6" s="644"/>
      <c r="BW6" s="644"/>
      <c r="BX6" s="413"/>
      <c r="BY6" s="413"/>
      <c r="BZ6" s="413"/>
      <c r="CA6" s="413"/>
      <c r="CB6" s="413"/>
      <c r="CC6" s="413"/>
      <c r="CD6" s="413"/>
      <c r="CE6" s="413"/>
      <c r="CF6" s="413"/>
      <c r="CG6" s="699"/>
      <c r="CH6" s="699"/>
      <c r="CI6" s="413"/>
      <c r="CJ6" s="413"/>
      <c r="CK6" s="413"/>
      <c r="CL6" s="413"/>
      <c r="CM6" s="413"/>
      <c r="CN6" s="413"/>
      <c r="CO6" s="123"/>
    </row>
    <row r="7" spans="1:229" s="59" customFormat="1" x14ac:dyDescent="0.25">
      <c r="A7" s="59">
        <v>120</v>
      </c>
      <c r="B7" s="60">
        <f>Náklady!B8</f>
        <v>465650.03198671999</v>
      </c>
      <c r="C7" s="61">
        <f>Náklady!C8</f>
        <v>20900.255314400019</v>
      </c>
      <c r="D7" s="62">
        <f>Náklady!D8</f>
        <v>32183.662840559995</v>
      </c>
      <c r="E7" s="61">
        <f>Náklady!E8</f>
        <v>29655.816250479995</v>
      </c>
      <c r="F7" s="62">
        <f>Náklady!F8</f>
        <v>38170.518168719973</v>
      </c>
      <c r="G7" s="61">
        <f>Náklady!G8</f>
        <v>38944.88012379998</v>
      </c>
      <c r="H7" s="62">
        <f>Náklady!H8</f>
        <v>30911.318253480014</v>
      </c>
      <c r="I7" s="61">
        <f>Náklady!I8</f>
        <v>80842.861591519963</v>
      </c>
      <c r="J7" s="61">
        <f>Náklady!J8</f>
        <v>83395.92</v>
      </c>
      <c r="K7" s="62">
        <f>Náklady!K8</f>
        <v>30107.233641029994</v>
      </c>
      <c r="L7" s="62">
        <f>Náklady!L8</f>
        <v>59703.264866280013</v>
      </c>
      <c r="M7" s="61">
        <f>Náklady!M8</f>
        <v>66990.281934134997</v>
      </c>
      <c r="N7" s="62">
        <f>Náklady!N8</f>
        <v>27674.134887839999</v>
      </c>
      <c r="O7" s="62">
        <f>Náklady!O8</f>
        <v>58299.586569420011</v>
      </c>
      <c r="P7" s="61">
        <f>Náklady!P8</f>
        <v>99796.409769420017</v>
      </c>
      <c r="Q7" s="62">
        <f>Náklady!Q8</f>
        <v>72163.71138963</v>
      </c>
      <c r="R7" s="61">
        <f>Náklady!R8</f>
        <v>13611.537035040003</v>
      </c>
      <c r="S7" s="62">
        <f>Náklady!S8</f>
        <v>37264.279926930009</v>
      </c>
      <c r="T7" s="61">
        <f>Náklady!T8</f>
        <v>47321.822400000005</v>
      </c>
      <c r="U7" s="61">
        <f>Náklady!U8</f>
        <v>61711.517100000005</v>
      </c>
      <c r="V7" s="61">
        <f>Náklady!V8</f>
        <v>15291.962100000002</v>
      </c>
      <c r="W7" s="61">
        <f>Náklady!W8</f>
        <v>28802.188514400048</v>
      </c>
      <c r="X7" s="61">
        <f>Náklady!X8</f>
        <v>29514.592799999999</v>
      </c>
      <c r="Y7" s="61">
        <f>Náklady!Y8</f>
        <v>85287.18640260004</v>
      </c>
      <c r="Z7" s="430">
        <f>Náklady!Z8</f>
        <v>50089.025999999998</v>
      </c>
      <c r="AA7" s="61">
        <f>Náklady!AA8</f>
        <v>47468.99691268005</v>
      </c>
      <c r="AB7" s="61">
        <f>Náklady!AB8</f>
        <v>15433.250399999999</v>
      </c>
      <c r="AC7" s="61">
        <f>Náklady!AC8</f>
        <v>11265.045399999999</v>
      </c>
      <c r="AD7" s="61">
        <f>Náklady!AD8</f>
        <v>34894.8868</v>
      </c>
      <c r="AE7" s="61">
        <f>Náklady!AE8</f>
        <v>64953.676623079991</v>
      </c>
      <c r="AF7" s="61">
        <f>Náklady!AF8</f>
        <v>12184.205081999997</v>
      </c>
      <c r="AG7" s="62">
        <f>Náklady!AG8</f>
        <v>73644.682189259984</v>
      </c>
      <c r="AH7" s="63">
        <f>Náklady!AH8</f>
        <v>0</v>
      </c>
      <c r="AI7" s="63">
        <f>Náklady!AI8</f>
        <v>0</v>
      </c>
      <c r="AJ7" s="61">
        <f>Náklady!AJ8</f>
        <v>25999.386817039998</v>
      </c>
      <c r="AK7" s="62">
        <f>Náklady!AK8</f>
        <v>5388.5248894400011</v>
      </c>
      <c r="AL7" s="62">
        <f>Náklady!AL8</f>
        <v>10998.990188524798</v>
      </c>
      <c r="AM7" s="62"/>
      <c r="AN7" s="61">
        <f>Náklady!AN8</f>
        <v>32358.281555600006</v>
      </c>
      <c r="AO7" s="61">
        <f>Náklady!AO8</f>
        <v>19596.724839999999</v>
      </c>
      <c r="AP7" s="61">
        <f>Náklady!AP8</f>
        <v>34725.908444919995</v>
      </c>
      <c r="AQ7" s="61">
        <f>Náklady!AQ8</f>
        <v>108032.00944227999</v>
      </c>
      <c r="AR7" s="430">
        <f>Náklady!AR8</f>
        <v>35735.595280000001</v>
      </c>
      <c r="AS7" s="61">
        <f>Náklady!AS8</f>
        <v>28769.957135919998</v>
      </c>
      <c r="AT7" s="331">
        <f>Náklady!AT8</f>
        <v>53519.949008064003</v>
      </c>
      <c r="AU7" s="61">
        <f>Náklady!AU8</f>
        <v>30633.211193200001</v>
      </c>
      <c r="AV7" s="61">
        <f>Náklady!AV8</f>
        <v>45583.817195840049</v>
      </c>
      <c r="AW7" s="61">
        <f>Náklady!AW8</f>
        <v>21485.247414399953</v>
      </c>
      <c r="AX7" s="61">
        <f>Náklady!AX8</f>
        <v>23763.39084</v>
      </c>
      <c r="AY7" s="61">
        <f>Náklady!AY8</f>
        <v>47778.989803999983</v>
      </c>
      <c r="AZ7" s="61">
        <f>Náklady!AZ8</f>
        <v>88492.66942249985</v>
      </c>
      <c r="BA7" s="61">
        <f>Náklady!BA8</f>
        <v>25354.527844799995</v>
      </c>
      <c r="BB7" s="61">
        <f>Náklady!BB8</f>
        <v>91856.320000000007</v>
      </c>
      <c r="BC7" s="62">
        <f>Náklady!BC8</f>
        <v>26507.139206240012</v>
      </c>
      <c r="BD7" s="61">
        <f>Náklady!BD8</f>
        <v>27961.389616160021</v>
      </c>
      <c r="BE7" s="62">
        <f>Náklady!BE8</f>
        <v>75576.105337040048</v>
      </c>
      <c r="BF7" s="61">
        <f>Náklady!BF8</f>
        <v>65901.325171499688</v>
      </c>
      <c r="BG7" s="839">
        <f>Náklady!BG8</f>
        <v>130533.29012360002</v>
      </c>
      <c r="BH7" s="618">
        <f>Náklady!BH8</f>
        <v>78344.609116200008</v>
      </c>
      <c r="BI7" s="280"/>
      <c r="BJ7" s="413"/>
      <c r="BK7" s="413"/>
      <c r="BL7" s="836"/>
      <c r="BM7" s="836"/>
      <c r="BN7" s="413"/>
      <c r="BO7" s="413"/>
      <c r="BP7" s="413"/>
      <c r="BQ7" s="413"/>
      <c r="BR7" s="413"/>
      <c r="BS7" s="413"/>
      <c r="BT7" s="413"/>
      <c r="BU7" s="413"/>
      <c r="BV7" s="413"/>
      <c r="BW7" s="413"/>
      <c r="BX7" s="413"/>
      <c r="BY7" s="413"/>
      <c r="BZ7" s="413"/>
      <c r="CA7" s="413"/>
      <c r="CB7" s="413"/>
      <c r="CC7" s="413"/>
      <c r="CD7" s="413"/>
      <c r="CE7" s="413"/>
      <c r="CF7" s="413"/>
      <c r="CG7" s="699"/>
      <c r="CH7" s="699"/>
      <c r="CI7" s="413"/>
      <c r="CJ7" s="413"/>
      <c r="CK7" s="413"/>
      <c r="CL7" s="413"/>
      <c r="CM7" s="413"/>
      <c r="CN7" s="413"/>
      <c r="CO7" s="68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</row>
    <row r="8" spans="1:229" s="59" customFormat="1" x14ac:dyDescent="0.25">
      <c r="A8" s="59" t="s">
        <v>76</v>
      </c>
      <c r="B8" s="60">
        <f t="shared" ref="B8:BI8" si="1">B7/B4</f>
        <v>7462.3402561974362</v>
      </c>
      <c r="C8" s="61">
        <f t="shared" si="1"/>
        <v>4644.5011809777825</v>
      </c>
      <c r="D8" s="62">
        <f t="shared" si="1"/>
        <v>12873.465136223998</v>
      </c>
      <c r="E8" s="61">
        <f t="shared" si="1"/>
        <v>6309.7481383999984</v>
      </c>
      <c r="F8" s="62">
        <f t="shared" si="1"/>
        <v>11566.823687490902</v>
      </c>
      <c r="G8" s="61">
        <f t="shared" si="1"/>
        <v>11454.376506999994</v>
      </c>
      <c r="H8" s="62">
        <f t="shared" si="1"/>
        <v>6182.2636506960025</v>
      </c>
      <c r="I8" s="61">
        <f t="shared" si="1"/>
        <v>7071.0103727385604</v>
      </c>
      <c r="J8" s="61">
        <f t="shared" si="1"/>
        <v>25448.86176380836</v>
      </c>
      <c r="K8" s="62">
        <f t="shared" si="1"/>
        <v>10752.583443224999</v>
      </c>
      <c r="L8" s="62">
        <f t="shared" si="1"/>
        <v>8178.5294337369887</v>
      </c>
      <c r="M8" s="61">
        <f t="shared" si="1"/>
        <v>12639.675836629245</v>
      </c>
      <c r="N8" s="62">
        <f t="shared" si="1"/>
        <v>6149.8077528533331</v>
      </c>
      <c r="O8" s="62">
        <f t="shared" si="1"/>
        <v>14219.411358395126</v>
      </c>
      <c r="P8" s="61">
        <f t="shared" si="1"/>
        <v>29351.885226300004</v>
      </c>
      <c r="Q8" s="62">
        <f t="shared" si="1"/>
        <v>19503.705780981079</v>
      </c>
      <c r="R8" s="61">
        <f t="shared" si="1"/>
        <v>4861.2632268000016</v>
      </c>
      <c r="S8" s="62">
        <f t="shared" si="1"/>
        <v>6108.8983486770512</v>
      </c>
      <c r="T8" s="61">
        <f t="shared" si="1"/>
        <v>9657.5147755102043</v>
      </c>
      <c r="U8" s="61">
        <f t="shared" si="1"/>
        <v>8647.9143918161444</v>
      </c>
      <c r="V8" s="61">
        <f t="shared" si="1"/>
        <v>5850.0237566947217</v>
      </c>
      <c r="W8" s="61">
        <f t="shared" si="1"/>
        <v>4923.4510281025723</v>
      </c>
      <c r="X8" s="61">
        <f t="shared" si="1"/>
        <v>9223.3102499999986</v>
      </c>
      <c r="Y8" s="61">
        <f t="shared" si="1"/>
        <v>11221.998210868427</v>
      </c>
      <c r="Z8" s="430">
        <f t="shared" si="1"/>
        <v>4816.2524999999996</v>
      </c>
      <c r="AA8" s="61">
        <f t="shared" si="1"/>
        <v>10548.665980595566</v>
      </c>
      <c r="AB8" s="61">
        <f t="shared" si="1"/>
        <v>4061.3816842105261</v>
      </c>
      <c r="AC8" s="61">
        <f t="shared" si="1"/>
        <v>4172.2390370370367</v>
      </c>
      <c r="AD8" s="61">
        <f t="shared" si="1"/>
        <v>11256.415096774193</v>
      </c>
      <c r="AE8" s="61">
        <f t="shared" si="1"/>
        <v>6627.9261860285696</v>
      </c>
      <c r="AF8" s="61">
        <f t="shared" si="1"/>
        <v>4201.4500282758609</v>
      </c>
      <c r="AG8" s="62">
        <f t="shared" si="1"/>
        <v>30685.284245524996</v>
      </c>
      <c r="AH8" s="63">
        <f t="shared" si="1"/>
        <v>0</v>
      </c>
      <c r="AI8" s="63">
        <f t="shared" si="1"/>
        <v>0</v>
      </c>
      <c r="AJ8" s="61">
        <f t="shared" si="1"/>
        <v>23635.806197309088</v>
      </c>
      <c r="AK8" s="62">
        <f t="shared" si="1"/>
        <v>4145.0191457230776</v>
      </c>
      <c r="AL8" s="62">
        <f t="shared" si="1"/>
        <v>4073.700069823999</v>
      </c>
      <c r="AM8" s="62"/>
      <c r="AN8" s="61">
        <f t="shared" si="1"/>
        <v>8745.4815015135155</v>
      </c>
      <c r="AO8" s="61">
        <f t="shared" si="1"/>
        <v>6757.4913241379309</v>
      </c>
      <c r="AP8" s="61">
        <f t="shared" si="1"/>
        <v>24804.220317799998</v>
      </c>
      <c r="AQ8" s="61">
        <f t="shared" si="1"/>
        <v>10002.963837248146</v>
      </c>
      <c r="AR8" s="430">
        <f t="shared" si="1"/>
        <v>7292.9786285714281</v>
      </c>
      <c r="AS8" s="61">
        <f t="shared" si="1"/>
        <v>5993.7410699833335</v>
      </c>
      <c r="AT8" s="331">
        <f t="shared" si="1"/>
        <v>5049.0517932135854</v>
      </c>
      <c r="AU8" s="61">
        <f t="shared" si="1"/>
        <v>7293.6217126666661</v>
      </c>
      <c r="AV8" s="61">
        <f t="shared" si="1"/>
        <v>18993.257164933355</v>
      </c>
      <c r="AW8" s="61">
        <f t="shared" si="1"/>
        <v>5509.0377985640907</v>
      </c>
      <c r="AX8" s="61">
        <f t="shared" si="1"/>
        <v>4752.6781680000004</v>
      </c>
      <c r="AY8" s="61">
        <f t="shared" si="1"/>
        <v>6924.4912759420258</v>
      </c>
      <c r="AZ8" s="61">
        <f t="shared" si="1"/>
        <v>19237.536830978228</v>
      </c>
      <c r="BA8" s="61">
        <f t="shared" si="1"/>
        <v>4609.9141535999988</v>
      </c>
      <c r="BB8" s="61">
        <f t="shared" si="1"/>
        <v>9278.4161616161618</v>
      </c>
      <c r="BC8" s="62">
        <f t="shared" si="1"/>
        <v>7796.217413600004</v>
      </c>
      <c r="BD8" s="61">
        <f t="shared" si="1"/>
        <v>9986.2105772000086</v>
      </c>
      <c r="BE8" s="62">
        <f t="shared" si="1"/>
        <v>15115.221067408009</v>
      </c>
      <c r="BF8" s="61">
        <f t="shared" si="1"/>
        <v>9985.0492684090441</v>
      </c>
      <c r="BG8" s="839">
        <f t="shared" si="1"/>
        <v>53673.227846875008</v>
      </c>
      <c r="BH8" s="618">
        <f t="shared" si="1"/>
        <v>25771.252998750002</v>
      </c>
      <c r="BI8" s="280"/>
      <c r="BJ8" s="413"/>
      <c r="BK8" s="413"/>
      <c r="BL8" s="836"/>
      <c r="BM8" s="836"/>
      <c r="BN8" s="413"/>
      <c r="BO8" s="413"/>
      <c r="BP8" s="413"/>
      <c r="BQ8" s="413"/>
      <c r="BR8" s="413"/>
      <c r="BS8" s="413"/>
      <c r="BT8" s="413"/>
      <c r="BU8" s="413"/>
      <c r="BV8" s="413"/>
      <c r="BW8" s="413"/>
      <c r="BX8" s="413"/>
      <c r="BY8" s="413"/>
      <c r="BZ8" s="413"/>
      <c r="CA8" s="413"/>
      <c r="CB8" s="413"/>
      <c r="CC8" s="413"/>
      <c r="CD8" s="413"/>
      <c r="CE8" s="413"/>
      <c r="CF8" s="413"/>
      <c r="CG8" s="699"/>
      <c r="CH8" s="699"/>
      <c r="CI8" s="413"/>
      <c r="CJ8" s="413"/>
      <c r="CK8" s="413"/>
      <c r="CL8" s="413"/>
      <c r="CM8" s="413"/>
      <c r="CN8" s="413"/>
      <c r="CO8" s="68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</row>
    <row r="9" spans="1:229" s="69" customFormat="1" x14ac:dyDescent="0.25">
      <c r="A9" s="69" t="s">
        <v>3</v>
      </c>
      <c r="B9" s="70">
        <v>5</v>
      </c>
      <c r="C9" s="71">
        <v>1.55</v>
      </c>
      <c r="D9" s="72">
        <v>0.9</v>
      </c>
      <c r="E9" s="71">
        <v>1.65</v>
      </c>
      <c r="F9" s="72">
        <v>1.1499999999999999</v>
      </c>
      <c r="G9" s="71">
        <v>1.2</v>
      </c>
      <c r="H9" s="72">
        <v>2.0499999999999998</v>
      </c>
      <c r="I9" s="71">
        <v>1.5</v>
      </c>
      <c r="J9" s="71">
        <v>0.5</v>
      </c>
      <c r="K9" s="72">
        <v>0.4</v>
      </c>
      <c r="L9" s="72">
        <v>1.1000000000000001</v>
      </c>
      <c r="M9" s="71">
        <v>0.1</v>
      </c>
      <c r="N9" s="72">
        <v>0.4</v>
      </c>
      <c r="O9" s="72">
        <v>0.35</v>
      </c>
      <c r="P9" s="71">
        <v>0.3</v>
      </c>
      <c r="Q9" s="72">
        <v>0.35</v>
      </c>
      <c r="R9" s="71">
        <v>0.1</v>
      </c>
      <c r="S9" s="72">
        <v>0.4</v>
      </c>
      <c r="T9" s="71">
        <v>0.2</v>
      </c>
      <c r="U9" s="71">
        <v>0.3</v>
      </c>
      <c r="V9" s="71">
        <v>0.1</v>
      </c>
      <c r="W9" s="71">
        <v>0.25</v>
      </c>
      <c r="X9" s="71">
        <v>0.15</v>
      </c>
      <c r="Y9" s="71">
        <v>0.5</v>
      </c>
      <c r="Z9" s="72">
        <v>0.5</v>
      </c>
      <c r="AA9" s="73">
        <v>0.35</v>
      </c>
      <c r="AB9" s="74">
        <v>0.25</v>
      </c>
      <c r="AC9" s="74">
        <v>0.2</v>
      </c>
      <c r="AD9" s="75">
        <v>0.2</v>
      </c>
      <c r="AE9" s="71">
        <v>0</v>
      </c>
      <c r="AF9" s="71">
        <v>0.3</v>
      </c>
      <c r="AG9" s="72">
        <v>0.5</v>
      </c>
      <c r="AH9" s="594">
        <v>0.45</v>
      </c>
      <c r="AI9" s="594">
        <v>0.25</v>
      </c>
      <c r="AJ9" s="71">
        <v>0</v>
      </c>
      <c r="AK9" s="72">
        <v>0.1</v>
      </c>
      <c r="AL9" s="72">
        <v>0.15</v>
      </c>
      <c r="AM9" s="72"/>
      <c r="AN9" s="71">
        <v>0.1</v>
      </c>
      <c r="AO9" s="71">
        <v>0.15</v>
      </c>
      <c r="AP9" s="71">
        <v>0</v>
      </c>
      <c r="AQ9" s="71">
        <v>1</v>
      </c>
      <c r="AR9" s="72">
        <v>0.5</v>
      </c>
      <c r="AS9" s="71">
        <v>0.75</v>
      </c>
      <c r="AT9" s="332">
        <v>1.1000000000000001</v>
      </c>
      <c r="AU9" s="71">
        <v>0.65</v>
      </c>
      <c r="AV9" s="71">
        <v>0.2</v>
      </c>
      <c r="AW9" s="71">
        <v>0.5</v>
      </c>
      <c r="AX9" s="71">
        <v>0.8</v>
      </c>
      <c r="AY9" s="71">
        <v>1</v>
      </c>
      <c r="AZ9" s="71">
        <v>0.25</v>
      </c>
      <c r="BA9" s="71">
        <v>0.25</v>
      </c>
      <c r="BB9" s="71">
        <v>1</v>
      </c>
      <c r="BC9" s="72">
        <v>0.25</v>
      </c>
      <c r="BD9" s="71">
        <v>0.4</v>
      </c>
      <c r="BE9" s="72">
        <v>0.85</v>
      </c>
      <c r="BF9" s="71">
        <v>0</v>
      </c>
      <c r="BG9" s="73">
        <v>1.25</v>
      </c>
      <c r="BH9" s="72">
        <v>3</v>
      </c>
      <c r="BI9" s="837"/>
      <c r="BJ9" s="838"/>
      <c r="BK9" s="838"/>
      <c r="BL9" s="835"/>
      <c r="BM9" s="835"/>
      <c r="BN9" s="413"/>
      <c r="BO9" s="413"/>
      <c r="BP9" s="413"/>
      <c r="BQ9" s="413"/>
      <c r="BR9" s="413"/>
      <c r="BS9" s="413"/>
      <c r="BT9" s="413"/>
      <c r="BU9" s="413"/>
      <c r="BV9" s="413"/>
      <c r="BW9" s="413"/>
      <c r="BX9" s="644"/>
      <c r="BY9" s="644"/>
      <c r="BZ9" s="644"/>
      <c r="CA9" s="644"/>
      <c r="CB9" s="644"/>
      <c r="CC9" s="644"/>
      <c r="CD9" s="644"/>
      <c r="CE9" s="644"/>
      <c r="CF9" s="644"/>
      <c r="CG9" s="698"/>
      <c r="CH9" s="698"/>
      <c r="CI9" s="644"/>
      <c r="CJ9" s="644"/>
      <c r="CK9" s="644"/>
      <c r="CL9" s="644"/>
      <c r="CM9" s="644"/>
      <c r="CN9" s="644"/>
      <c r="CO9" s="81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</row>
    <row r="10" spans="1:229" s="59" customFormat="1" x14ac:dyDescent="0.25">
      <c r="A10" s="59" t="s">
        <v>8</v>
      </c>
      <c r="B10" s="60">
        <f>B7/B9</f>
        <v>93130.006397343997</v>
      </c>
      <c r="C10" s="83">
        <f t="shared" ref="C10:X10" si="2">C7/C9</f>
        <v>13484.035686709689</v>
      </c>
      <c r="D10" s="60">
        <f t="shared" si="2"/>
        <v>35759.625378399993</v>
      </c>
      <c r="E10" s="83">
        <f t="shared" si="2"/>
        <v>17973.221969987877</v>
      </c>
      <c r="F10" s="60">
        <f t="shared" si="2"/>
        <v>33191.754929321716</v>
      </c>
      <c r="G10" s="83">
        <f t="shared" si="2"/>
        <v>32454.066769833316</v>
      </c>
      <c r="H10" s="62">
        <f t="shared" si="2"/>
        <v>15078.691830965861</v>
      </c>
      <c r="I10" s="61">
        <f t="shared" si="2"/>
        <v>53895.241061013308</v>
      </c>
      <c r="J10" s="61">
        <f t="shared" si="2"/>
        <v>166791.84</v>
      </c>
      <c r="K10" s="62">
        <f t="shared" si="2"/>
        <v>75268.084102574983</v>
      </c>
      <c r="L10" s="62">
        <f t="shared" si="2"/>
        <v>54275.695332981828</v>
      </c>
      <c r="M10" s="61">
        <f t="shared" si="2"/>
        <v>669902.81934134988</v>
      </c>
      <c r="N10" s="62">
        <f t="shared" si="2"/>
        <v>69185.337219599998</v>
      </c>
      <c r="O10" s="62">
        <f t="shared" si="2"/>
        <v>166570.24734120004</v>
      </c>
      <c r="P10" s="61">
        <f t="shared" si="2"/>
        <v>332654.6992314001</v>
      </c>
      <c r="Q10" s="62">
        <f t="shared" si="2"/>
        <v>206182.0325418</v>
      </c>
      <c r="R10" s="61">
        <f t="shared" si="2"/>
        <v>136115.37035040002</v>
      </c>
      <c r="S10" s="62">
        <f t="shared" si="2"/>
        <v>93160.699817325018</v>
      </c>
      <c r="T10" s="61">
        <f t="shared" si="2"/>
        <v>236609.11200000002</v>
      </c>
      <c r="U10" s="61">
        <f t="shared" si="2"/>
        <v>205705.05700000003</v>
      </c>
      <c r="V10" s="61">
        <f t="shared" si="2"/>
        <v>152919.62100000001</v>
      </c>
      <c r="W10" s="61">
        <f t="shared" si="2"/>
        <v>115208.75405760019</v>
      </c>
      <c r="X10" s="61">
        <f t="shared" si="2"/>
        <v>196763.95199999999</v>
      </c>
      <c r="Y10" s="61">
        <f>Y7/Y9</f>
        <v>170574.37280520008</v>
      </c>
      <c r="Z10" s="62">
        <f>Z7/Z9</f>
        <v>100178.052</v>
      </c>
      <c r="AA10" s="61">
        <f>AA7/AA9</f>
        <v>135625.70546480015</v>
      </c>
      <c r="AB10" s="61">
        <f t="shared" ref="AB10:AD10" si="3">AB7/AB9</f>
        <v>61733.001599999996</v>
      </c>
      <c r="AC10" s="61">
        <f t="shared" si="3"/>
        <v>56325.226999999992</v>
      </c>
      <c r="AD10" s="61">
        <f t="shared" si="3"/>
        <v>174474.43399999998</v>
      </c>
      <c r="AE10" s="61"/>
      <c r="AF10" s="61">
        <f>AF7/AF9</f>
        <v>40614.016939999994</v>
      </c>
      <c r="AG10" s="62">
        <f>AG7/AG9</f>
        <v>147289.36437851997</v>
      </c>
      <c r="AH10" s="63"/>
      <c r="AI10" s="63">
        <f>AI7/AI9</f>
        <v>0</v>
      </c>
      <c r="AJ10" s="61"/>
      <c r="AK10" s="62">
        <f>AK7/AK9</f>
        <v>53885.248894400007</v>
      </c>
      <c r="AL10" s="62">
        <f t="shared" ref="AL10" si="4">AL7/AL9</f>
        <v>73326.601256831986</v>
      </c>
      <c r="AM10" s="62"/>
      <c r="AN10" s="61">
        <f>AN7/AN9</f>
        <v>323582.81555600005</v>
      </c>
      <c r="AO10" s="61">
        <f t="shared" ref="AO10" si="5">AO7/AO9</f>
        <v>130644.83226666666</v>
      </c>
      <c r="AP10" s="61"/>
      <c r="AQ10" s="61">
        <f>AQ7/AQ9</f>
        <v>108032.00944227999</v>
      </c>
      <c r="AR10" s="62">
        <f>AR7/AR9</f>
        <v>71471.190560000003</v>
      </c>
      <c r="AS10" s="61">
        <f>AS7/AS9</f>
        <v>38359.942847893333</v>
      </c>
      <c r="AT10" s="331">
        <f t="shared" ref="AT10:AV10" si="6">AT7/AT9</f>
        <v>48654.499098239998</v>
      </c>
      <c r="AU10" s="61">
        <f t="shared" si="6"/>
        <v>47128.017220307695</v>
      </c>
      <c r="AV10" s="61">
        <f t="shared" si="6"/>
        <v>227919.08597920023</v>
      </c>
      <c r="AW10" s="61">
        <f>AW7/AW9</f>
        <v>42970.494828799907</v>
      </c>
      <c r="AX10" s="61">
        <f>AX7/AX9</f>
        <v>29704.238549999998</v>
      </c>
      <c r="AY10" s="61">
        <f>AY7/AY9</f>
        <v>47778.989803999983</v>
      </c>
      <c r="AZ10" s="61">
        <f t="shared" ref="AZ10:BB10" si="7">AZ7/AZ9</f>
        <v>353970.6776899994</v>
      </c>
      <c r="BA10" s="61">
        <f t="shared" si="7"/>
        <v>101418.11137919998</v>
      </c>
      <c r="BB10" s="61">
        <f t="shared" si="7"/>
        <v>91856.320000000007</v>
      </c>
      <c r="BC10" s="62">
        <f>BC7/BC9</f>
        <v>106028.55682496005</v>
      </c>
      <c r="BD10" s="61">
        <f>BD7/BD9</f>
        <v>69903.474040400048</v>
      </c>
      <c r="BE10" s="62">
        <f>BE7/BE9</f>
        <v>88913.065102400054</v>
      </c>
      <c r="BF10" s="61"/>
      <c r="BG10" s="839">
        <f>BG7/BG9</f>
        <v>104426.63209888001</v>
      </c>
      <c r="BH10" s="62">
        <f>BH7/BH9</f>
        <v>26114.869705400004</v>
      </c>
      <c r="BI10" s="280"/>
      <c r="BJ10" s="413"/>
      <c r="BK10" s="413"/>
      <c r="BL10" s="836"/>
      <c r="BM10" s="836"/>
      <c r="BN10" s="644"/>
      <c r="BO10" s="644"/>
      <c r="BP10" s="644"/>
      <c r="BQ10" s="644"/>
      <c r="BR10" s="644"/>
      <c r="BS10" s="644"/>
      <c r="BT10" s="644"/>
      <c r="BU10" s="644"/>
      <c r="BV10" s="644"/>
      <c r="BW10" s="644"/>
      <c r="BX10" s="413"/>
      <c r="BY10" s="413"/>
      <c r="BZ10" s="413"/>
      <c r="CA10" s="413"/>
      <c r="CB10" s="413"/>
      <c r="CC10" s="413"/>
      <c r="CD10" s="413"/>
      <c r="CE10" s="413"/>
      <c r="CF10" s="413"/>
      <c r="CG10" s="699"/>
      <c r="CH10" s="699"/>
      <c r="CI10" s="413"/>
      <c r="CJ10" s="413"/>
      <c r="CK10" s="413"/>
      <c r="CL10" s="413"/>
      <c r="CM10" s="413"/>
      <c r="CN10" s="413"/>
      <c r="CO10" s="68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</row>
    <row r="11" spans="1:229" s="86" customFormat="1" x14ac:dyDescent="0.25">
      <c r="A11" s="86">
        <v>140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87">
        <f>Náklady!M13</f>
        <v>129180.86751149999</v>
      </c>
      <c r="N11" s="87">
        <f>Náklady!N13</f>
        <v>103548.08966600001</v>
      </c>
      <c r="O11" s="87">
        <f>Náklady!O13</f>
        <v>94558.382463999995</v>
      </c>
      <c r="P11" s="88">
        <f>Náklady!P13</f>
        <v>99796.409769420017</v>
      </c>
      <c r="Q11" s="87">
        <f>Náklady!Q13</f>
        <v>73923.972853290019</v>
      </c>
      <c r="R11" s="63">
        <f>Náklady!R13</f>
        <v>0</v>
      </c>
      <c r="S11" s="63">
        <f>Náklady!S13</f>
        <v>0</v>
      </c>
      <c r="T11" s="448">
        <f>Náklady!T13</f>
        <v>53904.638723459888</v>
      </c>
      <c r="U11" s="448">
        <f>Náklady!U13</f>
        <v>75412.565400000007</v>
      </c>
      <c r="V11" s="448">
        <f>Náklady!V13</f>
        <v>57902.18210909998</v>
      </c>
      <c r="W11" s="448">
        <f>Náklady!W13</f>
        <v>51078.542407200002</v>
      </c>
      <c r="X11" s="454">
        <f>Náklady!X13</f>
        <v>0</v>
      </c>
      <c r="Y11" s="448">
        <f>Náklady!Y13</f>
        <v>122263.40100000001</v>
      </c>
      <c r="Z11" s="448">
        <f>Náklady!Z13</f>
        <v>93279.310800000007</v>
      </c>
      <c r="AA11" s="448">
        <f>Náklady!AA13</f>
        <v>58126.4712</v>
      </c>
      <c r="AB11" s="63">
        <f>Náklady!AB13</f>
        <v>0</v>
      </c>
      <c r="AC11" s="63">
        <f>Náklady!AC13</f>
        <v>0</v>
      </c>
      <c r="AD11" s="63">
        <f>Náklady!AD13</f>
        <v>0</v>
      </c>
      <c r="AE11" s="88">
        <f>Náklady!AE13</f>
        <v>64953.676623079991</v>
      </c>
      <c r="AF11" s="63">
        <f>Náklady!AF13</f>
        <v>0</v>
      </c>
      <c r="AG11" s="87">
        <f>Náklady!AG13</f>
        <v>68022.94144373</v>
      </c>
      <c r="AH11" s="63">
        <f>Náklady!AH13</f>
        <v>0</v>
      </c>
      <c r="AI11" s="63">
        <f>Náklady!AI13</f>
        <v>0</v>
      </c>
      <c r="AJ11" s="63">
        <f>Náklady!AJ13</f>
        <v>0</v>
      </c>
      <c r="AK11" s="63">
        <f>Náklady!AK13</f>
        <v>0</v>
      </c>
      <c r="AL11" s="87">
        <f>Náklady!AL13</f>
        <v>19157.1697065056</v>
      </c>
      <c r="AM11" s="87"/>
      <c r="AN11" s="87">
        <f>Náklady!AN13</f>
        <v>33169.965228400004</v>
      </c>
      <c r="AO11" s="88">
        <f>Náklady!AO13</f>
        <v>19596.724839999999</v>
      </c>
      <c r="AP11" s="88">
        <f>Náklady!AP13</f>
        <v>34725.908444919995</v>
      </c>
      <c r="AQ11" s="87">
        <f>Náklady!AQ13</f>
        <v>108032.00944227999</v>
      </c>
      <c r="AR11" s="63">
        <f>Náklady!AR13</f>
        <v>0</v>
      </c>
      <c r="AS11" s="63">
        <f>Náklady!AS13</f>
        <v>0</v>
      </c>
      <c r="AT11" s="63">
        <f>Náklady!AT13</f>
        <v>0</v>
      </c>
      <c r="AU11" s="63">
        <f>Náklady!AU13</f>
        <v>0</v>
      </c>
      <c r="AV11" s="63">
        <f>Náklady!AV13</f>
        <v>0</v>
      </c>
      <c r="AW11" s="87">
        <f>Náklady!AW13</f>
        <v>30413.881959999962</v>
      </c>
      <c r="AX11" s="63">
        <f>Náklady!AX13</f>
        <v>0</v>
      </c>
      <c r="AY11" s="63">
        <f>Náklady!AY13</f>
        <v>0</v>
      </c>
      <c r="AZ11" s="63">
        <f>Náklady!AZ13</f>
        <v>0</v>
      </c>
      <c r="BA11" s="63">
        <f>Náklady!BA13</f>
        <v>0</v>
      </c>
      <c r="BB11" s="88">
        <f>Náklady!BB13</f>
        <v>91856.320000000007</v>
      </c>
      <c r="BC11" s="87"/>
      <c r="BD11" s="87">
        <f>Náklady!BD13</f>
        <v>80418.829743559982</v>
      </c>
      <c r="BE11" s="87">
        <f>Náklady!BE13</f>
        <v>110566.93124399999</v>
      </c>
      <c r="BF11" s="88">
        <f>Náklady!BF13</f>
        <v>65901.325171499688</v>
      </c>
      <c r="BG11" s="840"/>
      <c r="BH11" s="63">
        <f>Náklady!BH13</f>
        <v>0</v>
      </c>
      <c r="BI11" s="280"/>
      <c r="BJ11" s="413"/>
      <c r="BK11" s="413"/>
      <c r="BL11" s="836"/>
      <c r="BM11" s="836"/>
      <c r="BN11" s="413"/>
      <c r="BO11" s="413"/>
      <c r="BP11" s="413"/>
      <c r="BQ11" s="413"/>
      <c r="BR11" s="413"/>
      <c r="BS11" s="413"/>
      <c r="BT11" s="413"/>
      <c r="BU11" s="413"/>
      <c r="BV11" s="413"/>
      <c r="BW11" s="413"/>
      <c r="BX11" s="413"/>
      <c r="BY11" s="413"/>
      <c r="BZ11" s="413"/>
      <c r="CA11" s="413"/>
      <c r="CB11" s="413"/>
      <c r="CC11" s="413"/>
      <c r="CD11" s="413"/>
      <c r="CE11" s="413"/>
      <c r="CF11" s="413"/>
      <c r="CG11" s="699"/>
      <c r="CH11" s="699"/>
      <c r="CI11" s="413"/>
      <c r="CJ11" s="413"/>
      <c r="CK11" s="413"/>
      <c r="CL11" s="413"/>
      <c r="CM11" s="413"/>
      <c r="CN11" s="413"/>
      <c r="CO11" s="68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</row>
    <row r="12" spans="1:229" s="86" customFormat="1" x14ac:dyDescent="0.25">
      <c r="A12" s="86" t="s">
        <v>67</v>
      </c>
      <c r="B12" s="63"/>
      <c r="C12" s="63"/>
      <c r="D12" s="63"/>
      <c r="E12" s="63"/>
      <c r="F12" s="63"/>
      <c r="G12" s="63"/>
      <c r="H12" s="63"/>
      <c r="I12" s="63"/>
      <c r="J12" s="63">
        <f t="shared" ref="J12:BF12" si="8">J11/J4</f>
        <v>0</v>
      </c>
      <c r="K12" s="63">
        <f t="shared" si="8"/>
        <v>0</v>
      </c>
      <c r="L12" s="63">
        <f t="shared" si="8"/>
        <v>0</v>
      </c>
      <c r="M12" s="87">
        <f t="shared" si="8"/>
        <v>24373.748587075472</v>
      </c>
      <c r="N12" s="87">
        <f t="shared" si="8"/>
        <v>23010.686592444446</v>
      </c>
      <c r="O12" s="87">
        <f t="shared" si="8"/>
        <v>23063.020113170733</v>
      </c>
      <c r="P12" s="88">
        <f t="shared" si="8"/>
        <v>29351.885226300004</v>
      </c>
      <c r="Q12" s="87">
        <f t="shared" si="8"/>
        <v>19979.452122510815</v>
      </c>
      <c r="R12" s="63">
        <f t="shared" si="8"/>
        <v>0</v>
      </c>
      <c r="S12" s="63">
        <f t="shared" si="8"/>
        <v>0</v>
      </c>
      <c r="T12" s="448">
        <f t="shared" si="8"/>
        <v>11000.94667825712</v>
      </c>
      <c r="U12" s="448">
        <f t="shared" si="8"/>
        <v>10567.904344170405</v>
      </c>
      <c r="V12" s="448">
        <f t="shared" si="8"/>
        <v>22150.796522226465</v>
      </c>
      <c r="W12" s="448">
        <f t="shared" si="8"/>
        <v>8731.3747704615398</v>
      </c>
      <c r="X12" s="454">
        <f t="shared" si="8"/>
        <v>0</v>
      </c>
      <c r="Y12" s="448">
        <f t="shared" si="8"/>
        <v>16087.28960526316</v>
      </c>
      <c r="Z12" s="448">
        <f t="shared" si="8"/>
        <v>8969.1645000000008</v>
      </c>
      <c r="AA12" s="448">
        <f t="shared" si="8"/>
        <v>12916.9936</v>
      </c>
      <c r="AB12" s="63">
        <f t="shared" si="8"/>
        <v>0</v>
      </c>
      <c r="AC12" s="63">
        <f t="shared" si="8"/>
        <v>0</v>
      </c>
      <c r="AD12" s="63">
        <f t="shared" si="8"/>
        <v>0</v>
      </c>
      <c r="AE12" s="88">
        <f t="shared" si="8"/>
        <v>6627.9261860285696</v>
      </c>
      <c r="AF12" s="63">
        <f t="shared" si="8"/>
        <v>0</v>
      </c>
      <c r="AG12" s="87">
        <f t="shared" si="8"/>
        <v>28342.892268220836</v>
      </c>
      <c r="AH12" s="63">
        <f t="shared" si="8"/>
        <v>0</v>
      </c>
      <c r="AI12" s="63">
        <f t="shared" si="8"/>
        <v>0</v>
      </c>
      <c r="AJ12" s="63">
        <f t="shared" si="8"/>
        <v>0</v>
      </c>
      <c r="AK12" s="63">
        <f t="shared" si="8"/>
        <v>0</v>
      </c>
      <c r="AL12" s="87">
        <f t="shared" si="8"/>
        <v>7095.2480394465183</v>
      </c>
      <c r="AM12" s="87"/>
      <c r="AN12" s="87">
        <f t="shared" si="8"/>
        <v>8964.8554671351358</v>
      </c>
      <c r="AO12" s="88">
        <f t="shared" si="8"/>
        <v>6757.4913241379309</v>
      </c>
      <c r="AP12" s="88">
        <f t="shared" si="8"/>
        <v>24804.220317799998</v>
      </c>
      <c r="AQ12" s="87">
        <f t="shared" si="8"/>
        <v>10002.963837248146</v>
      </c>
      <c r="AR12" s="63">
        <f t="shared" si="8"/>
        <v>0</v>
      </c>
      <c r="AS12" s="63">
        <f t="shared" si="8"/>
        <v>0</v>
      </c>
      <c r="AT12" s="63">
        <f t="shared" si="8"/>
        <v>0</v>
      </c>
      <c r="AU12" s="63">
        <f t="shared" si="8"/>
        <v>0</v>
      </c>
      <c r="AV12" s="63">
        <f t="shared" si="8"/>
        <v>0</v>
      </c>
      <c r="AW12" s="87">
        <f t="shared" si="8"/>
        <v>7798.4312717948624</v>
      </c>
      <c r="AX12" s="63">
        <f t="shared" si="8"/>
        <v>0</v>
      </c>
      <c r="AY12" s="63">
        <f t="shared" si="8"/>
        <v>0</v>
      </c>
      <c r="AZ12" s="63">
        <f t="shared" si="8"/>
        <v>0</v>
      </c>
      <c r="BA12" s="63">
        <f t="shared" si="8"/>
        <v>0</v>
      </c>
      <c r="BB12" s="88">
        <f t="shared" si="8"/>
        <v>9278.4161616161618</v>
      </c>
      <c r="BC12" s="87"/>
      <c r="BD12" s="87">
        <f t="shared" si="8"/>
        <v>28721.010622699996</v>
      </c>
      <c r="BE12" s="87">
        <f t="shared" si="8"/>
        <v>22113.386248799998</v>
      </c>
      <c r="BF12" s="88">
        <f t="shared" si="8"/>
        <v>9985.0492684090441</v>
      </c>
      <c r="BG12" s="840"/>
      <c r="BH12" s="63"/>
      <c r="BI12" s="280"/>
      <c r="BJ12" s="413"/>
      <c r="BK12" s="413"/>
      <c r="BL12" s="836"/>
      <c r="BM12" s="836"/>
      <c r="BN12" s="413"/>
      <c r="BO12" s="413"/>
      <c r="BP12" s="413"/>
      <c r="BQ12" s="413"/>
      <c r="BR12" s="413"/>
      <c r="BS12" s="413"/>
      <c r="BT12" s="413"/>
      <c r="BU12" s="413"/>
      <c r="BV12" s="413"/>
      <c r="BW12" s="413"/>
      <c r="BX12" s="413"/>
      <c r="BY12" s="413"/>
      <c r="BZ12" s="413"/>
      <c r="CA12" s="413"/>
      <c r="CB12" s="413"/>
      <c r="CC12" s="413"/>
      <c r="CD12" s="413"/>
      <c r="CE12" s="413"/>
      <c r="CF12" s="413"/>
      <c r="CG12" s="699"/>
      <c r="CH12" s="699"/>
      <c r="CI12" s="413"/>
      <c r="CJ12" s="413"/>
      <c r="CK12" s="413"/>
      <c r="CL12" s="413"/>
      <c r="CM12" s="413"/>
      <c r="CN12" s="413"/>
      <c r="CO12" s="68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</row>
    <row r="13" spans="1:229" s="90" customFormat="1" x14ac:dyDescent="0.25">
      <c r="A13" s="90" t="s">
        <v>3</v>
      </c>
      <c r="B13" s="594"/>
      <c r="C13" s="594"/>
      <c r="D13" s="594"/>
      <c r="E13" s="594"/>
      <c r="F13" s="594"/>
      <c r="G13" s="594"/>
      <c r="H13" s="594"/>
      <c r="I13" s="594"/>
      <c r="J13" s="742">
        <v>2</v>
      </c>
      <c r="K13" s="743"/>
      <c r="L13" s="744"/>
      <c r="M13" s="91">
        <v>0.65</v>
      </c>
      <c r="N13" s="91">
        <v>1.35</v>
      </c>
      <c r="O13" s="91">
        <v>0.7</v>
      </c>
      <c r="P13" s="92">
        <v>0.45</v>
      </c>
      <c r="Q13" s="91">
        <v>0.35</v>
      </c>
      <c r="R13" s="742">
        <v>1.5</v>
      </c>
      <c r="S13" s="744"/>
      <c r="T13" s="91">
        <v>0.5</v>
      </c>
      <c r="U13" s="91">
        <v>0.75</v>
      </c>
      <c r="V13" s="91">
        <v>0.25</v>
      </c>
      <c r="W13" s="91">
        <v>0.6</v>
      </c>
      <c r="X13" s="594">
        <v>0.3</v>
      </c>
      <c r="Y13" s="91">
        <v>0.7</v>
      </c>
      <c r="Z13" s="91">
        <v>1.1000000000000001</v>
      </c>
      <c r="AA13" s="91">
        <v>0.7</v>
      </c>
      <c r="AB13" s="594">
        <v>0.6</v>
      </c>
      <c r="AC13" s="594">
        <v>0.45</v>
      </c>
      <c r="AD13" s="594">
        <v>0.25</v>
      </c>
      <c r="AE13" s="92">
        <v>0.9</v>
      </c>
      <c r="AF13" s="594">
        <v>0.6</v>
      </c>
      <c r="AG13" s="91">
        <v>0.5</v>
      </c>
      <c r="AH13" s="594">
        <v>1.45</v>
      </c>
      <c r="AI13" s="594">
        <v>1</v>
      </c>
      <c r="AJ13" s="594">
        <v>0.05</v>
      </c>
      <c r="AK13" s="594">
        <v>0.15</v>
      </c>
      <c r="AL13" s="91">
        <v>0.3</v>
      </c>
      <c r="AM13" s="91"/>
      <c r="AN13" s="91">
        <v>0.3</v>
      </c>
      <c r="AO13" s="92">
        <v>0.4</v>
      </c>
      <c r="AP13" s="92">
        <v>0.1</v>
      </c>
      <c r="AQ13" s="91">
        <v>1.7</v>
      </c>
      <c r="AR13" s="742">
        <v>5</v>
      </c>
      <c r="AS13" s="743"/>
      <c r="AT13" s="743"/>
      <c r="AU13" s="744"/>
      <c r="AV13" s="594">
        <v>0.35</v>
      </c>
      <c r="AW13" s="91">
        <v>0.9</v>
      </c>
      <c r="AX13" s="594">
        <v>1.1499999999999999</v>
      </c>
      <c r="AY13" s="594">
        <v>1.6</v>
      </c>
      <c r="AZ13" s="594">
        <v>0.65</v>
      </c>
      <c r="BA13" s="594">
        <v>0.3</v>
      </c>
      <c r="BB13" s="92">
        <v>1</v>
      </c>
      <c r="BC13" s="91"/>
      <c r="BD13" s="91">
        <v>0.85</v>
      </c>
      <c r="BE13" s="91">
        <v>1.45</v>
      </c>
      <c r="BF13" s="92">
        <v>0.7</v>
      </c>
      <c r="BG13" s="841"/>
      <c r="BH13" s="740"/>
      <c r="BI13" s="837"/>
      <c r="BJ13" s="838"/>
      <c r="BK13" s="644"/>
      <c r="BL13" s="835"/>
      <c r="BM13" s="835"/>
      <c r="BN13" s="644"/>
      <c r="BO13" s="644"/>
      <c r="BP13" s="644"/>
      <c r="BQ13" s="644"/>
      <c r="BR13" s="644"/>
      <c r="BS13" s="644"/>
      <c r="BT13" s="644"/>
      <c r="BU13" s="644"/>
      <c r="BV13" s="644"/>
      <c r="BW13" s="644"/>
      <c r="BX13" s="644"/>
      <c r="BY13" s="644"/>
      <c r="BZ13" s="644"/>
      <c r="CA13" s="644"/>
      <c r="CB13" s="644"/>
      <c r="CC13" s="644"/>
      <c r="CD13" s="644"/>
      <c r="CE13" s="644"/>
      <c r="CF13" s="644"/>
      <c r="CG13" s="698"/>
      <c r="CH13" s="698"/>
      <c r="CI13" s="644"/>
      <c r="CJ13" s="644"/>
      <c r="CK13" s="644"/>
      <c r="CL13" s="644"/>
      <c r="CM13" s="644"/>
      <c r="CN13" s="644"/>
      <c r="CO13" s="81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</row>
    <row r="14" spans="1:229" s="86" customFormat="1" x14ac:dyDescent="0.25">
      <c r="A14" s="86" t="s">
        <v>9</v>
      </c>
      <c r="B14" s="63"/>
      <c r="C14" s="63"/>
      <c r="D14" s="63"/>
      <c r="E14" s="63"/>
      <c r="F14" s="63"/>
      <c r="G14" s="63"/>
      <c r="H14" s="63"/>
      <c r="I14" s="63"/>
      <c r="J14" s="63"/>
      <c r="K14" s="63">
        <f>J4+K4+L4</f>
        <v>13.376999999999999</v>
      </c>
      <c r="L14" s="63"/>
      <c r="M14" s="87">
        <f>M11/M13</f>
        <v>198739.79617153844</v>
      </c>
      <c r="N14" s="87">
        <f t="shared" ref="N14:O14" si="9">N11/N13</f>
        <v>76702.288641481486</v>
      </c>
      <c r="O14" s="87">
        <f t="shared" si="9"/>
        <v>135083.40351999999</v>
      </c>
      <c r="P14" s="88">
        <f>P11/P13</f>
        <v>221769.79948760004</v>
      </c>
      <c r="Q14" s="87">
        <f>Q11/Q13</f>
        <v>211211.35100940007</v>
      </c>
      <c r="R14" s="63"/>
      <c r="S14" s="63"/>
      <c r="T14" s="87">
        <f>T11/T13</f>
        <v>107809.27744691978</v>
      </c>
      <c r="U14" s="87">
        <f t="shared" ref="U14:W14" si="10">U11/U13</f>
        <v>100550.08720000001</v>
      </c>
      <c r="V14" s="87">
        <f t="shared" si="10"/>
        <v>231608.72843639992</v>
      </c>
      <c r="W14" s="87">
        <f t="shared" si="10"/>
        <v>85130.904012000014</v>
      </c>
      <c r="X14" s="63"/>
      <c r="Y14" s="87">
        <f>Y11/Y13</f>
        <v>174662.00142857147</v>
      </c>
      <c r="Z14" s="87">
        <f t="shared" ref="Z14:AA14" si="11">Z11/Z13</f>
        <v>84799.37345454545</v>
      </c>
      <c r="AA14" s="87">
        <f t="shared" si="11"/>
        <v>83037.816000000006</v>
      </c>
      <c r="AB14" s="63"/>
      <c r="AC14" s="63"/>
      <c r="AD14" s="63"/>
      <c r="AE14" s="88">
        <f>AE11/AE13</f>
        <v>72170.751803422216</v>
      </c>
      <c r="AF14" s="63"/>
      <c r="AG14" s="87">
        <f>AG11/AG13</f>
        <v>136045.88288746</v>
      </c>
      <c r="AH14" s="63"/>
      <c r="AI14" s="63"/>
      <c r="AJ14" s="63"/>
      <c r="AK14" s="63"/>
      <c r="AL14" s="87">
        <f t="shared" ref="AL14:AQ14" si="12">AL11/AL13</f>
        <v>63857.23235501867</v>
      </c>
      <c r="AM14" s="87"/>
      <c r="AN14" s="87">
        <f t="shared" si="12"/>
        <v>110566.55076133335</v>
      </c>
      <c r="AO14" s="88">
        <f t="shared" si="12"/>
        <v>48991.812099999996</v>
      </c>
      <c r="AP14" s="88">
        <f t="shared" si="12"/>
        <v>347259.0844491999</v>
      </c>
      <c r="AQ14" s="87">
        <f t="shared" si="12"/>
        <v>63548.240848399997</v>
      </c>
      <c r="AR14" s="63"/>
      <c r="AS14" s="63"/>
      <c r="AT14" s="63"/>
      <c r="AU14" s="63"/>
      <c r="AV14" s="63">
        <f>AV11/AV13</f>
        <v>0</v>
      </c>
      <c r="AW14" s="87">
        <f>AW11/AW13</f>
        <v>33793.202177777734</v>
      </c>
      <c r="AX14" s="63"/>
      <c r="AY14" s="63"/>
      <c r="AZ14" s="63"/>
      <c r="BA14" s="63"/>
      <c r="BB14" s="88">
        <f>BB11/BB13</f>
        <v>91856.320000000007</v>
      </c>
      <c r="BC14" s="87"/>
      <c r="BD14" s="87">
        <f t="shared" ref="BD14:BE14" si="13">BD11/BD13</f>
        <v>94610.387933599981</v>
      </c>
      <c r="BE14" s="87">
        <f t="shared" si="13"/>
        <v>76253.056030344829</v>
      </c>
      <c r="BF14" s="88">
        <f>BF11/BF13</f>
        <v>94144.750244999566</v>
      </c>
      <c r="BG14" s="840"/>
      <c r="BH14" s="63"/>
      <c r="BI14" s="280"/>
      <c r="BJ14" s="413"/>
      <c r="BK14" s="413"/>
      <c r="BL14" s="836"/>
      <c r="BM14" s="836"/>
      <c r="BN14" s="413"/>
      <c r="BO14" s="413"/>
      <c r="BP14" s="413"/>
      <c r="BQ14" s="413"/>
      <c r="BR14" s="413"/>
      <c r="BS14" s="413"/>
      <c r="BT14" s="413"/>
      <c r="BU14" s="413"/>
      <c r="BV14" s="413"/>
      <c r="BW14" s="413"/>
      <c r="BX14" s="413"/>
      <c r="BY14" s="413"/>
      <c r="BZ14" s="413"/>
      <c r="CA14" s="413"/>
      <c r="CB14" s="413"/>
      <c r="CC14" s="413"/>
      <c r="CD14" s="413"/>
      <c r="CE14" s="413"/>
      <c r="CF14" s="413"/>
      <c r="CG14" s="699"/>
      <c r="CH14" s="699"/>
      <c r="CI14" s="413"/>
      <c r="CJ14" s="413"/>
      <c r="CK14" s="413"/>
      <c r="CL14" s="413"/>
      <c r="CM14" s="413"/>
      <c r="CN14" s="413"/>
      <c r="CO14" s="68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</row>
    <row r="15" spans="1:229" s="94" customFormat="1" x14ac:dyDescent="0.25">
      <c r="A15" s="138">
        <v>160</v>
      </c>
      <c r="B15" s="63"/>
      <c r="C15" s="63"/>
      <c r="D15" s="63"/>
      <c r="E15" s="63"/>
      <c r="F15" s="63"/>
      <c r="G15" s="63"/>
      <c r="H15" s="63"/>
      <c r="I15" s="63"/>
      <c r="J15" s="784">
        <f>Náklady!J18</f>
        <v>170708.41884699999</v>
      </c>
      <c r="K15" s="784"/>
      <c r="L15" s="784"/>
      <c r="M15" s="784">
        <f>Náklady!M18</f>
        <v>279703.23891793506</v>
      </c>
      <c r="N15" s="784"/>
      <c r="O15" s="789">
        <f>Náklady!O18</f>
        <v>373354.60248051002</v>
      </c>
      <c r="P15" s="789"/>
      <c r="Q15" s="789"/>
      <c r="R15" s="784">
        <f>Náklady!R18</f>
        <v>229700.82</v>
      </c>
      <c r="S15" s="784"/>
      <c r="T15" s="63"/>
      <c r="U15" s="793">
        <f>Náklady!U18</f>
        <v>158469.75870000001</v>
      </c>
      <c r="V15" s="793"/>
      <c r="W15" s="602">
        <f>Náklady!W18</f>
        <v>94361.172677099996</v>
      </c>
      <c r="X15" s="453">
        <f>Náklady!X18</f>
        <v>46089.691200000001</v>
      </c>
      <c r="Y15" s="602">
        <f>Náklady!Y18</f>
        <v>165571.82920550997</v>
      </c>
      <c r="Z15" s="602">
        <f>Náklady!Z18</f>
        <v>87920.476800000004</v>
      </c>
      <c r="AA15" s="602">
        <f>Náklady!AA18</f>
        <v>82509.758799999996</v>
      </c>
      <c r="AB15" s="602">
        <f>Náklady!AB18</f>
        <v>19260.929800000002</v>
      </c>
      <c r="AC15" s="602">
        <f>Náklady!AC18</f>
        <v>39744.383999999998</v>
      </c>
      <c r="AD15" s="63">
        <f>Náklady!AD18</f>
        <v>0</v>
      </c>
      <c r="AE15" s="97">
        <f>Náklady!AE18</f>
        <v>64953.676623079991</v>
      </c>
      <c r="AF15" s="63">
        <f>Náklady!AF18</f>
        <v>0</v>
      </c>
      <c r="AG15" s="598">
        <f>Náklady!AG18</f>
        <v>68022.94144373</v>
      </c>
      <c r="AH15" s="63">
        <f>Náklady!AH18</f>
        <v>0</v>
      </c>
      <c r="AI15" s="63">
        <f>Náklady!AI18</f>
        <v>0</v>
      </c>
      <c r="AJ15" s="97">
        <f>Náklady!AJ18</f>
        <v>25999.386817039998</v>
      </c>
      <c r="AK15" s="598">
        <f>Náklady!AK18</f>
        <v>7071.9310301023997</v>
      </c>
      <c r="AL15" s="598">
        <f>Náklady!AL18</f>
        <v>24533.3181035712</v>
      </c>
      <c r="AM15" s="784">
        <f>Náklady!AM18</f>
        <v>237958.72610664001</v>
      </c>
      <c r="AN15" s="784"/>
      <c r="AO15" s="97">
        <f>Náklady!AO18</f>
        <v>19596.724839999999</v>
      </c>
      <c r="AP15" s="97">
        <f>Náklady!AP18</f>
        <v>34725.908444919995</v>
      </c>
      <c r="AQ15" s="784">
        <f>Náklady!AQ18</f>
        <v>281556</v>
      </c>
      <c r="AR15" s="784"/>
      <c r="AS15" s="98"/>
      <c r="AT15" s="599">
        <f>Náklady!AT18</f>
        <v>163089.65648976</v>
      </c>
      <c r="AU15" s="97">
        <f>Náklady!AU18</f>
        <v>30633.211193200001</v>
      </c>
      <c r="AV15" s="63"/>
      <c r="AW15" s="63"/>
      <c r="AX15" s="599">
        <f>Náklady!AX18</f>
        <v>100737.26099500002</v>
      </c>
      <c r="AY15" s="780">
        <f>Náklady!AY18</f>
        <v>334855.82734449999</v>
      </c>
      <c r="AZ15" s="780"/>
      <c r="BA15" s="780"/>
      <c r="BB15" s="598">
        <f>Náklady!BB18</f>
        <v>112933.32157099972</v>
      </c>
      <c r="BC15" s="63"/>
      <c r="BD15" s="63"/>
      <c r="BE15" s="63"/>
      <c r="BF15" s="97">
        <f>Náklady!BF18</f>
        <v>65901.325171499688</v>
      </c>
      <c r="BG15" s="827"/>
      <c r="BH15" s="135"/>
      <c r="BI15" s="280"/>
      <c r="BJ15" s="413"/>
      <c r="BK15" s="413"/>
      <c r="BL15" s="836"/>
      <c r="BM15" s="836"/>
      <c r="BN15" s="413"/>
      <c r="BO15" s="413"/>
      <c r="BP15" s="413"/>
      <c r="BQ15" s="413"/>
      <c r="BR15" s="413"/>
      <c r="BS15" s="413"/>
      <c r="BT15" s="413"/>
      <c r="BU15" s="413"/>
      <c r="BV15" s="413"/>
      <c r="BW15" s="413"/>
      <c r="BX15" s="413"/>
      <c r="BY15" s="413"/>
      <c r="BZ15" s="413"/>
      <c r="CA15" s="413"/>
      <c r="CB15" s="413"/>
      <c r="CC15" s="413"/>
      <c r="CD15" s="413"/>
      <c r="CE15" s="413"/>
      <c r="CF15" s="413"/>
      <c r="CG15" s="699"/>
      <c r="CH15" s="699"/>
      <c r="CI15" s="413"/>
      <c r="CJ15" s="413"/>
      <c r="CK15" s="413"/>
      <c r="CL15" s="413"/>
      <c r="CM15" s="413"/>
      <c r="CN15" s="413"/>
      <c r="CO15" s="68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</row>
    <row r="16" spans="1:229" s="94" customFormat="1" x14ac:dyDescent="0.25">
      <c r="A16" s="94" t="s">
        <v>67</v>
      </c>
      <c r="B16" s="63"/>
      <c r="C16" s="63"/>
      <c r="D16" s="63"/>
      <c r="E16" s="63"/>
      <c r="F16" s="63"/>
      <c r="G16" s="63"/>
      <c r="H16" s="63"/>
      <c r="I16" s="63"/>
      <c r="J16" s="784">
        <f>J15/(J4+K4+L4)</f>
        <v>12761.338031471931</v>
      </c>
      <c r="K16" s="784"/>
      <c r="L16" s="784"/>
      <c r="M16" s="784">
        <f>M15/(M4+N4)</f>
        <v>28541.146828360717</v>
      </c>
      <c r="N16" s="784"/>
      <c r="O16" s="789">
        <f>O15/(O4+P4+Q4)</f>
        <v>33335.232364331256</v>
      </c>
      <c r="P16" s="789"/>
      <c r="Q16" s="789"/>
      <c r="R16" s="784">
        <f>R15/(R4+S4)</f>
        <v>25809.080898876411</v>
      </c>
      <c r="S16" s="784"/>
      <c r="T16" s="63">
        <f>T15/T4</f>
        <v>0</v>
      </c>
      <c r="U16" s="793">
        <f>U15/(U4+V4)</f>
        <v>16253.308584615384</v>
      </c>
      <c r="V16" s="793"/>
      <c r="W16" s="602">
        <f t="shared" ref="W16:AL16" si="14">W15/W4</f>
        <v>16130.114987538462</v>
      </c>
      <c r="X16" s="453">
        <f t="shared" si="14"/>
        <v>14403.0285</v>
      </c>
      <c r="Y16" s="602">
        <f t="shared" si="14"/>
        <v>21785.767000724998</v>
      </c>
      <c r="Z16" s="602">
        <f t="shared" si="14"/>
        <v>8453.8919999999998</v>
      </c>
      <c r="AA16" s="602">
        <f t="shared" si="14"/>
        <v>18335.501955555555</v>
      </c>
      <c r="AB16" s="602">
        <f t="shared" si="14"/>
        <v>5068.6657368421056</v>
      </c>
      <c r="AC16" s="602">
        <f t="shared" si="14"/>
        <v>14720.142222222221</v>
      </c>
      <c r="AD16" s="63">
        <f t="shared" si="14"/>
        <v>0</v>
      </c>
      <c r="AE16" s="97">
        <f t="shared" si="14"/>
        <v>6627.9261860285696</v>
      </c>
      <c r="AF16" s="63">
        <f t="shared" si="14"/>
        <v>0</v>
      </c>
      <c r="AG16" s="598">
        <f t="shared" si="14"/>
        <v>28342.892268220836</v>
      </c>
      <c r="AH16" s="63">
        <f t="shared" si="14"/>
        <v>0</v>
      </c>
      <c r="AI16" s="63">
        <f t="shared" si="14"/>
        <v>0</v>
      </c>
      <c r="AJ16" s="97">
        <f t="shared" si="14"/>
        <v>23635.806197309088</v>
      </c>
      <c r="AK16" s="598">
        <f t="shared" si="14"/>
        <v>5439.9469462326151</v>
      </c>
      <c r="AL16" s="598">
        <f t="shared" si="14"/>
        <v>9086.4141124337766</v>
      </c>
      <c r="AM16" s="784">
        <f>AM15/(AM4+AN4)</f>
        <v>30507.528988030772</v>
      </c>
      <c r="AN16" s="784"/>
      <c r="AO16" s="97">
        <f>AO15/AO4</f>
        <v>6757.4913241379309</v>
      </c>
      <c r="AP16" s="97">
        <f>AP15/AP4</f>
        <v>24804.220317799998</v>
      </c>
      <c r="AQ16" s="784">
        <f>AQ15/(AQ4+AR4)</f>
        <v>17933.503184713376</v>
      </c>
      <c r="AR16" s="784"/>
      <c r="AS16" s="98"/>
      <c r="AT16" s="599">
        <f t="shared" ref="AT16:AX16" si="15">AT15/AT4</f>
        <v>15385.81664997736</v>
      </c>
      <c r="AU16" s="97">
        <f t="shared" si="15"/>
        <v>7293.6217126666661</v>
      </c>
      <c r="AV16" s="63">
        <f t="shared" si="15"/>
        <v>0</v>
      </c>
      <c r="AW16" s="63">
        <f t="shared" si="15"/>
        <v>0</v>
      </c>
      <c r="AX16" s="599">
        <f t="shared" si="15"/>
        <v>20147.452199000003</v>
      </c>
      <c r="AY16" s="780">
        <f>AY15/(AY4+AZ4+BA4)</f>
        <v>19697.4016085</v>
      </c>
      <c r="AZ16" s="780"/>
      <c r="BA16" s="780"/>
      <c r="BB16" s="598">
        <f t="shared" ref="BB16:BF16" si="16">BB15/BB4</f>
        <v>11407.4062192929</v>
      </c>
      <c r="BC16" s="63">
        <f t="shared" si="16"/>
        <v>0</v>
      </c>
      <c r="BD16" s="63">
        <f t="shared" si="16"/>
        <v>0</v>
      </c>
      <c r="BE16" s="63">
        <f t="shared" si="16"/>
        <v>0</v>
      </c>
      <c r="BF16" s="97">
        <f t="shared" si="16"/>
        <v>9985.0492684090441</v>
      </c>
      <c r="BG16" s="827"/>
      <c r="BH16" s="135"/>
      <c r="BI16" s="280"/>
      <c r="BJ16" s="413"/>
      <c r="BK16" s="413"/>
      <c r="BL16" s="836"/>
      <c r="BM16" s="836"/>
      <c r="BN16" s="413"/>
      <c r="BO16" s="413"/>
      <c r="BP16" s="413"/>
      <c r="BQ16" s="413"/>
      <c r="BR16" s="413"/>
      <c r="BS16" s="413"/>
      <c r="BT16" s="413"/>
      <c r="BU16" s="413"/>
      <c r="BV16" s="413"/>
      <c r="BW16" s="413"/>
      <c r="BX16" s="413"/>
      <c r="BY16" s="413"/>
      <c r="BZ16" s="413"/>
      <c r="CA16" s="413"/>
      <c r="CB16" s="413"/>
      <c r="CC16" s="413"/>
      <c r="CD16" s="413"/>
      <c r="CE16" s="413"/>
      <c r="CF16" s="413"/>
      <c r="CG16" s="699"/>
      <c r="CH16" s="699"/>
      <c r="CI16" s="413"/>
      <c r="CJ16" s="413"/>
      <c r="CK16" s="413"/>
      <c r="CL16" s="413"/>
      <c r="CM16" s="413"/>
      <c r="CN16" s="413"/>
      <c r="CO16" s="68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</row>
    <row r="17" spans="1:229" s="99" customFormat="1" x14ac:dyDescent="0.25">
      <c r="A17" s="99" t="s">
        <v>3</v>
      </c>
      <c r="B17" s="594"/>
      <c r="C17" s="594"/>
      <c r="D17" s="594"/>
      <c r="E17" s="594"/>
      <c r="F17" s="594"/>
      <c r="G17" s="594"/>
      <c r="H17" s="594"/>
      <c r="I17" s="594"/>
      <c r="J17" s="792">
        <v>3.5</v>
      </c>
      <c r="K17" s="792"/>
      <c r="L17" s="792"/>
      <c r="M17" s="792">
        <v>2.5</v>
      </c>
      <c r="N17" s="792"/>
      <c r="O17" s="797">
        <v>2.5</v>
      </c>
      <c r="P17" s="797"/>
      <c r="Q17" s="797"/>
      <c r="R17" s="792">
        <v>2</v>
      </c>
      <c r="S17" s="792"/>
      <c r="T17" s="594">
        <v>0.65</v>
      </c>
      <c r="U17" s="792">
        <v>1.75</v>
      </c>
      <c r="V17" s="792"/>
      <c r="W17" s="592">
        <v>1.05</v>
      </c>
      <c r="X17" s="593">
        <v>0.6</v>
      </c>
      <c r="Y17" s="592">
        <v>1.5</v>
      </c>
      <c r="Z17" s="592">
        <v>2</v>
      </c>
      <c r="AA17" s="592">
        <v>1.1000000000000001</v>
      </c>
      <c r="AB17" s="592">
        <v>0.95</v>
      </c>
      <c r="AC17" s="592">
        <v>0.7</v>
      </c>
      <c r="AD17" s="594">
        <v>0.25</v>
      </c>
      <c r="AE17" s="102">
        <v>1.8</v>
      </c>
      <c r="AF17" s="594">
        <v>0.6</v>
      </c>
      <c r="AG17" s="592">
        <v>0.5</v>
      </c>
      <c r="AH17" s="594">
        <v>1.45</v>
      </c>
      <c r="AI17" s="594">
        <v>1</v>
      </c>
      <c r="AJ17" s="102">
        <v>0.1</v>
      </c>
      <c r="AK17" s="592">
        <v>0.3</v>
      </c>
      <c r="AL17" s="592">
        <v>0.6</v>
      </c>
      <c r="AM17" s="792">
        <v>1.75</v>
      </c>
      <c r="AN17" s="792"/>
      <c r="AO17" s="102">
        <v>0.65</v>
      </c>
      <c r="AP17" s="102">
        <v>0.3</v>
      </c>
      <c r="AQ17" s="792">
        <v>3.45</v>
      </c>
      <c r="AR17" s="792"/>
      <c r="AS17" s="98"/>
      <c r="AT17" s="593">
        <v>2</v>
      </c>
      <c r="AU17" s="102">
        <v>0.65</v>
      </c>
      <c r="AV17" s="594">
        <v>0.35</v>
      </c>
      <c r="AW17" s="594">
        <v>0.9</v>
      </c>
      <c r="AX17" s="593">
        <v>1.35</v>
      </c>
      <c r="AY17" s="798">
        <v>4.25</v>
      </c>
      <c r="AZ17" s="798"/>
      <c r="BA17" s="798"/>
      <c r="BB17" s="592">
        <v>2</v>
      </c>
      <c r="BC17" s="799">
        <v>3.5</v>
      </c>
      <c r="BD17" s="799"/>
      <c r="BE17" s="799"/>
      <c r="BF17" s="102">
        <v>0.75</v>
      </c>
      <c r="BG17" s="828"/>
      <c r="BH17" s="139"/>
      <c r="BI17" s="837"/>
      <c r="BJ17" s="644"/>
      <c r="BK17" s="644"/>
      <c r="BL17" s="835"/>
      <c r="BM17" s="835"/>
      <c r="BN17" s="644"/>
      <c r="BO17" s="644"/>
      <c r="BP17" s="644"/>
      <c r="BQ17" s="644"/>
      <c r="BR17" s="644"/>
      <c r="BS17" s="644"/>
      <c r="BT17" s="644"/>
      <c r="BU17" s="644"/>
      <c r="BV17" s="644"/>
      <c r="BW17" s="644"/>
      <c r="BX17" s="644"/>
      <c r="BY17" s="644"/>
      <c r="BZ17" s="644"/>
      <c r="CA17" s="644"/>
      <c r="CB17" s="644"/>
      <c r="CC17" s="644"/>
      <c r="CD17" s="644"/>
      <c r="CE17" s="644"/>
      <c r="CF17" s="644"/>
      <c r="CG17" s="698"/>
      <c r="CH17" s="698"/>
      <c r="CI17" s="644"/>
      <c r="CJ17" s="644"/>
      <c r="CK17" s="644"/>
      <c r="CL17" s="644"/>
      <c r="CM17" s="644"/>
      <c r="CN17" s="644"/>
      <c r="CO17" s="81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</row>
    <row r="18" spans="1:229" s="94" customFormat="1" x14ac:dyDescent="0.25">
      <c r="A18" s="94" t="s">
        <v>8</v>
      </c>
      <c r="B18" s="63"/>
      <c r="C18" s="63"/>
      <c r="D18" s="63"/>
      <c r="E18" s="63"/>
      <c r="F18" s="63"/>
      <c r="G18" s="63"/>
      <c r="H18" s="63"/>
      <c r="I18" s="63"/>
      <c r="J18" s="784">
        <f>J15/J17</f>
        <v>48773.833956285715</v>
      </c>
      <c r="K18" s="784"/>
      <c r="L18" s="784"/>
      <c r="M18" s="784">
        <f>M15/M17</f>
        <v>111881.29556717402</v>
      </c>
      <c r="N18" s="784"/>
      <c r="O18" s="789">
        <f>O15/O17</f>
        <v>149341.840992204</v>
      </c>
      <c r="P18" s="789"/>
      <c r="Q18" s="789"/>
      <c r="R18" s="784">
        <f>R15/R17</f>
        <v>114850.41</v>
      </c>
      <c r="S18" s="784"/>
      <c r="T18" s="63"/>
      <c r="U18" s="784">
        <f>U15/U17</f>
        <v>90554.147828571426</v>
      </c>
      <c r="V18" s="784"/>
      <c r="W18" s="598">
        <f>W15/W17</f>
        <v>89867.783501999991</v>
      </c>
      <c r="X18" s="599">
        <f>X15/X17</f>
        <v>76816.152000000002</v>
      </c>
      <c r="Y18" s="598">
        <f>Y15/Y17</f>
        <v>110381.21947033999</v>
      </c>
      <c r="Z18" s="598">
        <f t="shared" ref="Z18:AC18" si="17">Z15/Z17</f>
        <v>43960.238400000002</v>
      </c>
      <c r="AA18" s="598">
        <f t="shared" si="17"/>
        <v>75008.871636363619</v>
      </c>
      <c r="AB18" s="598">
        <f t="shared" si="17"/>
        <v>20274.662947368422</v>
      </c>
      <c r="AC18" s="598">
        <f t="shared" si="17"/>
        <v>56777.69142857143</v>
      </c>
      <c r="AD18" s="63"/>
      <c r="AE18" s="97">
        <f>AE15/AE17</f>
        <v>36085.375901711108</v>
      </c>
      <c r="AF18" s="63"/>
      <c r="AG18" s="598">
        <f>AG15/AG17</f>
        <v>136045.88288746</v>
      </c>
      <c r="AH18" s="63"/>
      <c r="AI18" s="63"/>
      <c r="AJ18" s="97">
        <f>AJ15/AJ17</f>
        <v>259993.86817039998</v>
      </c>
      <c r="AK18" s="598">
        <f>AK15/AK17</f>
        <v>23573.103433674667</v>
      </c>
      <c r="AL18" s="598">
        <f>AL15/AL17</f>
        <v>40888.863505952002</v>
      </c>
      <c r="AM18" s="784">
        <f>AM15/AM17</f>
        <v>135976.41491808</v>
      </c>
      <c r="AN18" s="784"/>
      <c r="AO18" s="97">
        <f>AO15/AO17</f>
        <v>30148.807446153842</v>
      </c>
      <c r="AP18" s="97">
        <f>AP15/AP17</f>
        <v>115753.02814973332</v>
      </c>
      <c r="AQ18" s="784">
        <f>AQ15/AQ17</f>
        <v>81610.434782608689</v>
      </c>
      <c r="AR18" s="784"/>
      <c r="AS18" s="98"/>
      <c r="AT18" s="599">
        <f>AT15/AT17</f>
        <v>81544.828244880002</v>
      </c>
      <c r="AU18" s="97">
        <f>AU15/AU17</f>
        <v>47128.017220307695</v>
      </c>
      <c r="AV18" s="63"/>
      <c r="AW18" s="63"/>
      <c r="AX18" s="599">
        <f>AX15/AX17</f>
        <v>74620.193329629634</v>
      </c>
      <c r="AY18" s="780">
        <f>AY15/AY17</f>
        <v>78789.606434000001</v>
      </c>
      <c r="AZ18" s="780"/>
      <c r="BA18" s="780"/>
      <c r="BB18" s="598">
        <f>BB15/BB17</f>
        <v>56466.660785499858</v>
      </c>
      <c r="BC18" s="63"/>
      <c r="BD18" s="63"/>
      <c r="BE18" s="63"/>
      <c r="BF18" s="97">
        <f>BF15/BF17</f>
        <v>87868.433561999584</v>
      </c>
      <c r="BG18" s="827"/>
      <c r="BH18" s="135"/>
      <c r="BI18" s="280"/>
      <c r="BJ18" s="413"/>
      <c r="BK18" s="413"/>
      <c r="BL18" s="836"/>
      <c r="BM18" s="836"/>
      <c r="BN18" s="413"/>
      <c r="BO18" s="413"/>
      <c r="BP18" s="413"/>
      <c r="BQ18" s="413"/>
      <c r="BR18" s="413"/>
      <c r="BS18" s="413"/>
      <c r="BT18" s="413"/>
      <c r="BU18" s="413"/>
      <c r="BV18" s="413"/>
      <c r="BW18" s="413"/>
      <c r="BX18" s="413"/>
      <c r="BY18" s="413"/>
      <c r="BZ18" s="413"/>
      <c r="CA18" s="413"/>
      <c r="CB18" s="413"/>
      <c r="CC18" s="413"/>
      <c r="CD18" s="413"/>
      <c r="CE18" s="413"/>
      <c r="CF18" s="413"/>
      <c r="CG18" s="699"/>
      <c r="CH18" s="699"/>
      <c r="CI18" s="413"/>
      <c r="CJ18" s="413"/>
      <c r="CK18" s="413"/>
      <c r="CL18" s="413"/>
      <c r="CM18" s="413"/>
      <c r="CN18" s="413"/>
      <c r="CO18" s="68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</row>
    <row r="19" spans="1:229" s="104" customFormat="1" x14ac:dyDescent="0.25">
      <c r="A19" s="599" t="s">
        <v>89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181"/>
      <c r="P19" s="181"/>
      <c r="Q19" s="181"/>
      <c r="R19" s="599">
        <f>Náklady!R22</f>
        <v>52764.266213925002</v>
      </c>
      <c r="S19" s="599">
        <f>Náklady!S22</f>
        <v>163066.35071580001</v>
      </c>
      <c r="T19" s="63"/>
      <c r="U19" s="63"/>
      <c r="V19" s="63"/>
      <c r="W19" s="452">
        <f>Náklady!W22</f>
        <v>79196.938800000004</v>
      </c>
      <c r="X19" s="456"/>
      <c r="Y19" s="452">
        <f>Náklady!Y22</f>
        <v>154987.60680000001</v>
      </c>
      <c r="Z19" s="63"/>
      <c r="AA19" s="63"/>
      <c r="AB19" s="63"/>
      <c r="AC19" s="63"/>
      <c r="AD19" s="63"/>
      <c r="AE19" s="106">
        <f>Náklady!AE22</f>
        <v>64953.676623079991</v>
      </c>
      <c r="AF19" s="107">
        <f>Náklady!AF22</f>
        <v>26001.554530559999</v>
      </c>
      <c r="AG19" s="107">
        <f>Náklady!AG22</f>
        <v>70382.400457460011</v>
      </c>
      <c r="AH19" s="107">
        <f>Náklady!AH22</f>
        <v>236267.70909423503</v>
      </c>
      <c r="AI19" s="107">
        <f>Náklady!AI22</f>
        <v>109987.30096627001</v>
      </c>
      <c r="AJ19" s="63"/>
      <c r="AK19" s="63"/>
      <c r="AL19" s="63"/>
      <c r="AM19" s="63"/>
      <c r="AN19" s="63"/>
      <c r="AO19" s="63"/>
      <c r="AP19" s="63"/>
      <c r="AQ19" s="63"/>
      <c r="AR19" s="63"/>
      <c r="AS19" s="105">
        <f>Náklady!AS22</f>
        <v>28130.906058640001</v>
      </c>
      <c r="AT19" s="105">
        <f>Náklady!AT22</f>
        <v>215472.57718448</v>
      </c>
      <c r="AU19" s="63"/>
      <c r="AV19" s="63"/>
      <c r="AW19" s="63"/>
      <c r="AX19" s="63"/>
      <c r="AY19" s="63"/>
      <c r="AZ19" s="63"/>
      <c r="BA19" s="598">
        <f>Náklady!BA22</f>
        <v>25522.25221391999</v>
      </c>
      <c r="BB19" s="63"/>
      <c r="BC19" s="63"/>
      <c r="BD19" s="63"/>
      <c r="BE19" s="63"/>
      <c r="BF19" s="63"/>
      <c r="BG19" s="89"/>
      <c r="BH19" s="63"/>
      <c r="BI19" s="280"/>
      <c r="BJ19" s="413"/>
      <c r="BK19" s="413"/>
      <c r="BL19" s="836"/>
      <c r="BM19" s="836"/>
      <c r="BN19" s="413"/>
      <c r="BO19" s="413"/>
      <c r="BP19" s="413"/>
      <c r="BQ19" s="413"/>
      <c r="BR19" s="413"/>
      <c r="BS19" s="413"/>
      <c r="BT19" s="413"/>
      <c r="BU19" s="413"/>
      <c r="BV19" s="413"/>
      <c r="BW19" s="413"/>
      <c r="BX19" s="413"/>
      <c r="BY19" s="413"/>
      <c r="BZ19" s="413"/>
      <c r="CA19" s="413"/>
      <c r="CB19" s="413"/>
      <c r="CC19" s="413"/>
      <c r="CD19" s="413"/>
      <c r="CE19" s="413"/>
      <c r="CF19" s="413"/>
      <c r="CG19" s="699"/>
      <c r="CH19" s="699"/>
      <c r="CI19" s="413"/>
      <c r="CJ19" s="413"/>
      <c r="CK19" s="413"/>
      <c r="CL19" s="413"/>
      <c r="CM19" s="413"/>
      <c r="CN19" s="413"/>
      <c r="CO19" s="68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</row>
    <row r="20" spans="1:229" s="104" customFormat="1" x14ac:dyDescent="0.25">
      <c r="A20" s="104" t="s">
        <v>67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181"/>
      <c r="P20" s="181"/>
      <c r="Q20" s="181"/>
      <c r="R20" s="599">
        <f>R19/R4</f>
        <v>18844.380790687501</v>
      </c>
      <c r="S20" s="599">
        <f>S19/S4</f>
        <v>26732.18864193443</v>
      </c>
      <c r="T20" s="63"/>
      <c r="U20" s="63"/>
      <c r="V20" s="63"/>
      <c r="W20" s="452">
        <f>W19/W4</f>
        <v>13537.938256410258</v>
      </c>
      <c r="X20" s="456"/>
      <c r="Y20" s="452">
        <f>Y19/Y4</f>
        <v>20393.106157894737</v>
      </c>
      <c r="Z20" s="63"/>
      <c r="AA20" s="63"/>
      <c r="AB20" s="63"/>
      <c r="AC20" s="63"/>
      <c r="AD20" s="63"/>
      <c r="AE20" s="106">
        <f>AE19/AE4</f>
        <v>6627.9261860285696</v>
      </c>
      <c r="AF20" s="107">
        <f>AF19/AF4</f>
        <v>8966.0532863999997</v>
      </c>
      <c r="AG20" s="107">
        <f>AG19/AG4</f>
        <v>29326.000190608338</v>
      </c>
      <c r="AH20" s="107">
        <f>AH19/AH4</f>
        <v>25405.130010132798</v>
      </c>
      <c r="AI20" s="107">
        <f>AI19/AI4</f>
        <v>21566.137444366668</v>
      </c>
      <c r="AJ20" s="63"/>
      <c r="AK20" s="63"/>
      <c r="AL20" s="63"/>
      <c r="AM20" s="63"/>
      <c r="AN20" s="63"/>
      <c r="AO20" s="63"/>
      <c r="AP20" s="63"/>
      <c r="AQ20" s="63"/>
      <c r="AR20" s="63"/>
      <c r="AS20" s="105">
        <f>AS19/AS4</f>
        <v>5860.6054288833338</v>
      </c>
      <c r="AT20" s="105">
        <f>AT19/AT4</f>
        <v>20327.60162117736</v>
      </c>
      <c r="AU20" s="63">
        <f>AU19/AU4</f>
        <v>0</v>
      </c>
      <c r="AV20" s="63"/>
      <c r="AW20" s="63"/>
      <c r="AX20" s="63"/>
      <c r="AY20" s="63"/>
      <c r="AZ20" s="63"/>
      <c r="BA20" s="598">
        <f>BA19/BA4</f>
        <v>4640.4094934399982</v>
      </c>
      <c r="BB20" s="63"/>
      <c r="BC20" s="63"/>
      <c r="BD20" s="63"/>
      <c r="BE20" s="63"/>
      <c r="BF20" s="63"/>
      <c r="BG20" s="89"/>
      <c r="BH20" s="63"/>
      <c r="BI20" s="280"/>
      <c r="BJ20" s="413"/>
      <c r="BK20" s="413"/>
      <c r="BL20" s="836"/>
      <c r="BM20" s="836"/>
      <c r="BN20" s="644"/>
      <c r="BO20" s="644"/>
      <c r="BP20" s="644"/>
      <c r="BQ20" s="644"/>
      <c r="BR20" s="644"/>
      <c r="BS20" s="644"/>
      <c r="BT20" s="644"/>
      <c r="BU20" s="644"/>
      <c r="BV20" s="644"/>
      <c r="BW20" s="644"/>
      <c r="BX20" s="413"/>
      <c r="BY20" s="413"/>
      <c r="BZ20" s="413"/>
      <c r="CA20" s="413"/>
      <c r="CB20" s="413"/>
      <c r="CC20" s="413"/>
      <c r="CD20" s="413"/>
      <c r="CE20" s="413"/>
      <c r="CF20" s="413"/>
      <c r="CG20" s="699"/>
      <c r="CH20" s="699"/>
      <c r="CI20" s="413"/>
      <c r="CJ20" s="413"/>
      <c r="CK20" s="413"/>
      <c r="CL20" s="413"/>
      <c r="CM20" s="413"/>
      <c r="CN20" s="413"/>
      <c r="CO20" s="68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</row>
    <row r="21" spans="1:229" s="108" customFormat="1" x14ac:dyDescent="0.25">
      <c r="A21" s="108" t="s">
        <v>3</v>
      </c>
      <c r="B21" s="594"/>
      <c r="C21" s="594"/>
      <c r="D21" s="594"/>
      <c r="E21" s="594"/>
      <c r="F21" s="594"/>
      <c r="G21" s="594"/>
      <c r="H21" s="594"/>
      <c r="I21" s="594"/>
      <c r="J21" s="594"/>
      <c r="K21" s="594"/>
      <c r="L21" s="594"/>
      <c r="M21" s="594"/>
      <c r="N21" s="594"/>
      <c r="O21" s="182"/>
      <c r="P21" s="182"/>
      <c r="Q21" s="182"/>
      <c r="R21" s="593">
        <v>0.65</v>
      </c>
      <c r="S21" s="593">
        <v>1.35</v>
      </c>
      <c r="T21" s="594"/>
      <c r="U21" s="594"/>
      <c r="V21" s="594"/>
      <c r="W21" s="109">
        <v>1.05</v>
      </c>
      <c r="X21" s="139"/>
      <c r="Y21" s="109">
        <v>1.5</v>
      </c>
      <c r="Z21" s="594"/>
      <c r="AA21" s="594"/>
      <c r="AB21" s="594"/>
      <c r="AC21" s="594"/>
      <c r="AD21" s="594"/>
      <c r="AE21" s="110">
        <v>1.8</v>
      </c>
      <c r="AF21" s="111">
        <v>0.6</v>
      </c>
      <c r="AG21" s="111">
        <v>0.5</v>
      </c>
      <c r="AH21" s="111">
        <v>1.9</v>
      </c>
      <c r="AI21" s="111">
        <v>1.1000000000000001</v>
      </c>
      <c r="AJ21" s="594"/>
      <c r="AK21" s="594"/>
      <c r="AL21" s="594"/>
      <c r="AM21" s="594"/>
      <c r="AN21" s="594"/>
      <c r="AO21" s="594"/>
      <c r="AP21" s="594"/>
      <c r="AQ21" s="594"/>
      <c r="AR21" s="594"/>
      <c r="AS21" s="109">
        <v>1.45</v>
      </c>
      <c r="AT21" s="109">
        <v>2</v>
      </c>
      <c r="AU21" s="594"/>
      <c r="AV21" s="594"/>
      <c r="AW21" s="594"/>
      <c r="AX21" s="594"/>
      <c r="AY21" s="594"/>
      <c r="AZ21" s="594"/>
      <c r="BA21" s="592">
        <v>1.3</v>
      </c>
      <c r="BB21" s="594"/>
      <c r="BC21" s="594"/>
      <c r="BD21" s="594"/>
      <c r="BE21" s="594"/>
      <c r="BF21" s="594"/>
      <c r="BG21" s="739"/>
      <c r="BH21" s="740"/>
      <c r="BI21" s="837"/>
      <c r="BJ21" s="644"/>
      <c r="BK21" s="644"/>
      <c r="BL21" s="835"/>
      <c r="BM21" s="835"/>
      <c r="BN21" s="413"/>
      <c r="BO21" s="413"/>
      <c r="BP21" s="413"/>
      <c r="BQ21" s="413"/>
      <c r="BR21" s="413"/>
      <c r="BS21" s="413"/>
      <c r="BT21" s="413"/>
      <c r="BU21" s="413"/>
      <c r="BV21" s="413"/>
      <c r="BW21" s="413"/>
      <c r="BX21" s="644"/>
      <c r="BY21" s="644"/>
      <c r="BZ21" s="644"/>
      <c r="CA21" s="644"/>
      <c r="CB21" s="644"/>
      <c r="CC21" s="644"/>
      <c r="CD21" s="644"/>
      <c r="CE21" s="644"/>
      <c r="CF21" s="644"/>
      <c r="CG21" s="698"/>
      <c r="CH21" s="698"/>
      <c r="CI21" s="644"/>
      <c r="CJ21" s="644"/>
      <c r="CK21" s="644"/>
      <c r="CL21" s="644"/>
      <c r="CM21" s="644"/>
      <c r="CN21" s="644"/>
      <c r="CO21" s="81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</row>
    <row r="22" spans="1:229" s="104" customFormat="1" x14ac:dyDescent="0.25">
      <c r="A22" s="104" t="s">
        <v>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181"/>
      <c r="P22" s="181"/>
      <c r="Q22" s="181"/>
      <c r="R22" s="599">
        <f>R19/R21</f>
        <v>81175.794175269228</v>
      </c>
      <c r="S22" s="599">
        <f>S19/S21</f>
        <v>120789.88941911112</v>
      </c>
      <c r="T22" s="63"/>
      <c r="U22" s="63"/>
      <c r="V22" s="63"/>
      <c r="W22" s="105">
        <f>W19/W21</f>
        <v>75425.656000000003</v>
      </c>
      <c r="X22" s="135"/>
      <c r="Y22" s="105">
        <f t="shared" ref="Y22" si="18">Y19/Y21</f>
        <v>103325.07120000001</v>
      </c>
      <c r="Z22" s="63"/>
      <c r="AA22" s="63"/>
      <c r="AB22" s="63"/>
      <c r="AC22" s="63"/>
      <c r="AD22" s="63"/>
      <c r="AE22" s="106">
        <f>AE19/AE21</f>
        <v>36085.375901711108</v>
      </c>
      <c r="AF22" s="107">
        <f t="shared" ref="AF22:AI22" si="19">AF19/AF21</f>
        <v>43335.924217599997</v>
      </c>
      <c r="AG22" s="107">
        <f t="shared" si="19"/>
        <v>140764.80091492002</v>
      </c>
      <c r="AH22" s="107">
        <f t="shared" si="19"/>
        <v>124351.42583907107</v>
      </c>
      <c r="AI22" s="107">
        <f t="shared" si="19"/>
        <v>99988.455423881809</v>
      </c>
      <c r="AJ22" s="63"/>
      <c r="AK22" s="63"/>
      <c r="AL22" s="63"/>
      <c r="AM22" s="63"/>
      <c r="AN22" s="63"/>
      <c r="AO22" s="63"/>
      <c r="AP22" s="63"/>
      <c r="AQ22" s="63"/>
      <c r="AR22" s="63"/>
      <c r="AS22" s="105">
        <f>AS19/AS21</f>
        <v>19400.624868027586</v>
      </c>
      <c r="AT22" s="105">
        <f>AT19/AT21</f>
        <v>107736.28859224</v>
      </c>
      <c r="AU22" s="63"/>
      <c r="AV22" s="63"/>
      <c r="AW22" s="63"/>
      <c r="AX22" s="63"/>
      <c r="AY22" s="63"/>
      <c r="AZ22" s="63"/>
      <c r="BA22" s="598">
        <f>BA19/BA21</f>
        <v>19632.501703015376</v>
      </c>
      <c r="BB22" s="63"/>
      <c r="BC22" s="63"/>
      <c r="BD22" s="63"/>
      <c r="BE22" s="63"/>
      <c r="BF22" s="63"/>
      <c r="BG22" s="89"/>
      <c r="BH22" s="63"/>
      <c r="BI22" s="280"/>
      <c r="BJ22" s="413"/>
      <c r="BK22" s="413"/>
      <c r="BL22" s="836" t="s">
        <v>99</v>
      </c>
      <c r="BM22" s="836"/>
      <c r="BN22" s="413"/>
      <c r="BO22" s="413"/>
      <c r="BP22" s="413"/>
      <c r="BQ22" s="413"/>
      <c r="BR22" s="413"/>
      <c r="BS22" s="413"/>
      <c r="BT22" s="413"/>
      <c r="BU22" s="413"/>
      <c r="BV22" s="413"/>
      <c r="BW22" s="413"/>
      <c r="BX22" s="413"/>
      <c r="BY22" s="413"/>
      <c r="BZ22" s="413"/>
      <c r="CA22" s="413"/>
      <c r="CB22" s="413"/>
      <c r="CC22" s="413"/>
      <c r="CD22" s="413"/>
      <c r="CE22" s="644"/>
      <c r="CF22" s="413"/>
      <c r="CG22" s="699"/>
      <c r="CH22" s="699"/>
      <c r="CI22" s="413"/>
      <c r="CJ22" s="413"/>
      <c r="CK22" s="413"/>
      <c r="CL22" s="413"/>
      <c r="CM22" s="413"/>
      <c r="CN22" s="413"/>
      <c r="CO22" s="68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</row>
    <row r="23" spans="1:229" s="127" customFormat="1" x14ac:dyDescent="0.25">
      <c r="A23" s="54" t="s">
        <v>68</v>
      </c>
      <c r="B23" s="54" t="s">
        <v>81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183"/>
      <c r="P23" s="183"/>
      <c r="Q23" s="183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829"/>
      <c r="BJ23" s="829"/>
      <c r="BK23" s="829"/>
      <c r="BL23" s="830"/>
      <c r="BM23" s="831"/>
      <c r="BN23" s="644"/>
      <c r="BO23" s="644"/>
      <c r="BP23" s="644"/>
      <c r="BQ23" s="644"/>
      <c r="BR23" s="644"/>
      <c r="BS23" s="644"/>
      <c r="BT23" s="644"/>
      <c r="BU23" s="644"/>
      <c r="BV23" s="644"/>
      <c r="BW23" s="644"/>
      <c r="BX23" s="644"/>
      <c r="BY23" s="644"/>
      <c r="BZ23" s="644"/>
      <c r="CA23" s="644"/>
      <c r="CB23" s="644"/>
      <c r="CC23" s="644"/>
      <c r="CD23" s="644"/>
      <c r="CE23" s="818"/>
      <c r="CF23" s="818"/>
      <c r="CG23" s="802"/>
      <c r="CH23" s="802"/>
      <c r="CI23" s="644"/>
      <c r="CJ23" s="644"/>
      <c r="CK23" s="644"/>
      <c r="CL23" s="644"/>
      <c r="CM23" s="644"/>
      <c r="CN23" s="644"/>
    </row>
    <row r="24" spans="1:229" s="130" customFormat="1" ht="18.75" hidden="1" x14ac:dyDescent="0.3">
      <c r="A24" s="166" t="s">
        <v>86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84"/>
      <c r="P24" s="184"/>
      <c r="Q24" s="184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6"/>
      <c r="BK24" s="166"/>
      <c r="BL24" s="655"/>
      <c r="BM24" s="807"/>
      <c r="CG24" s="700"/>
      <c r="CH24" s="700"/>
    </row>
    <row r="25" spans="1:229" s="113" customFormat="1" hidden="1" x14ac:dyDescent="0.25">
      <c r="A25" s="119"/>
      <c r="B25" s="119">
        <v>6585.029967948718</v>
      </c>
      <c r="C25" s="119">
        <v>4242.3288888888892</v>
      </c>
      <c r="D25" s="119">
        <v>3956.0879999999997</v>
      </c>
      <c r="E25" s="119">
        <v>6165.4765957446807</v>
      </c>
      <c r="F25" s="119">
        <v>10405.172727272728</v>
      </c>
      <c r="G25" s="119">
        <v>11192.473529411765</v>
      </c>
      <c r="H25" s="119">
        <v>8326.7720000000008</v>
      </c>
      <c r="I25" s="119">
        <v>6909.3317589434091</v>
      </c>
      <c r="J25" s="119">
        <v>6178.8404028074456</v>
      </c>
      <c r="K25" s="119">
        <v>11255.496428571429</v>
      </c>
      <c r="L25" s="119">
        <v>7581.6575342465758</v>
      </c>
      <c r="M25" s="119">
        <v>11421.049056603773</v>
      </c>
      <c r="N25" s="119">
        <v>4694.9933333333338</v>
      </c>
      <c r="O25" s="185">
        <v>10353.187804878049</v>
      </c>
      <c r="P25" s="185">
        <f>P6</f>
        <v>29351.885226300004</v>
      </c>
      <c r="Q25" s="185">
        <v>17502.375675675674</v>
      </c>
      <c r="R25" s="119">
        <f>R6</f>
        <v>4861.2632268000016</v>
      </c>
      <c r="S25" s="119">
        <f t="shared" ref="S25:BH25" si="20">S6</f>
        <v>5104.4414813114754</v>
      </c>
      <c r="T25" s="119">
        <f t="shared" si="20"/>
        <v>9657.5147755102043</v>
      </c>
      <c r="U25" s="119">
        <f t="shared" si="20"/>
        <v>8647.9143918161444</v>
      </c>
      <c r="V25" s="119">
        <f t="shared" si="20"/>
        <v>5850.0237566947217</v>
      </c>
      <c r="W25" s="119">
        <f t="shared" si="20"/>
        <v>4923.4510281025723</v>
      </c>
      <c r="X25" s="119">
        <f t="shared" si="20"/>
        <v>9223.3102499999986</v>
      </c>
      <c r="Y25" s="119">
        <f t="shared" si="20"/>
        <v>11221.998210868427</v>
      </c>
      <c r="Z25" s="119">
        <f t="shared" si="20"/>
        <v>4208.5771455000013</v>
      </c>
      <c r="AA25" s="119">
        <f t="shared" si="20"/>
        <v>10548.665980595566</v>
      </c>
      <c r="AB25" s="119">
        <f t="shared" si="20"/>
        <v>4061.3816842105261</v>
      </c>
      <c r="AC25" s="119">
        <f t="shared" si="20"/>
        <v>4172.2390370370367</v>
      </c>
      <c r="AD25" s="119">
        <f t="shared" si="20"/>
        <v>11256.415096774193</v>
      </c>
      <c r="AE25" s="119">
        <f t="shared" si="20"/>
        <v>6627.9261860285696</v>
      </c>
      <c r="AF25" s="119">
        <f t="shared" si="20"/>
        <v>4201.4500282758609</v>
      </c>
      <c r="AG25" s="119">
        <f t="shared" si="20"/>
        <v>3786.0079074999999</v>
      </c>
      <c r="AH25" s="119">
        <f t="shared" si="20"/>
        <v>6808.3666701881712</v>
      </c>
      <c r="AI25" s="119">
        <f t="shared" si="20"/>
        <v>4931.0390826666671</v>
      </c>
      <c r="AJ25" s="119">
        <f t="shared" si="20"/>
        <v>23635.806197309088</v>
      </c>
      <c r="AK25" s="119">
        <f t="shared" si="20"/>
        <v>3465.0181824246156</v>
      </c>
      <c r="AL25" s="119">
        <f t="shared" si="20"/>
        <v>3495.2752697540736</v>
      </c>
      <c r="AM25" s="119">
        <f t="shared" si="20"/>
        <v>8693.8247719024384</v>
      </c>
      <c r="AN25" s="119">
        <f t="shared" si="20"/>
        <v>8745.4815015135155</v>
      </c>
      <c r="AO25" s="119">
        <f t="shared" si="20"/>
        <v>6757.4913241379309</v>
      </c>
      <c r="AP25" s="119">
        <f t="shared" si="20"/>
        <v>24804.220317799998</v>
      </c>
      <c r="AQ25" s="119">
        <f t="shared" si="20"/>
        <v>10002.963837248146</v>
      </c>
      <c r="AR25" s="119">
        <f t="shared" si="20"/>
        <v>7292.9786285714281</v>
      </c>
      <c r="AS25" s="119">
        <f t="shared" si="20"/>
        <v>5993.7410699833335</v>
      </c>
      <c r="AT25" s="119">
        <f t="shared" si="20"/>
        <v>5049.0517932135854</v>
      </c>
      <c r="AU25" s="119">
        <f t="shared" si="20"/>
        <v>7293.6217126666661</v>
      </c>
      <c r="AV25" s="119">
        <f t="shared" si="20"/>
        <v>18993.257164933355</v>
      </c>
      <c r="AW25" s="119">
        <f t="shared" si="20"/>
        <v>5509.0377985640907</v>
      </c>
      <c r="AX25" s="119">
        <f t="shared" si="20"/>
        <v>4752.6781680000004</v>
      </c>
      <c r="AY25" s="119">
        <f t="shared" si="20"/>
        <v>6924.4912759420258</v>
      </c>
      <c r="AZ25" s="119">
        <f t="shared" si="20"/>
        <v>19237.536830978228</v>
      </c>
      <c r="BA25" s="119">
        <f t="shared" si="20"/>
        <v>4609.9141535999988</v>
      </c>
      <c r="BB25" s="119">
        <f t="shared" si="20"/>
        <v>9278.4161616161618</v>
      </c>
      <c r="BC25" s="119">
        <f t="shared" si="20"/>
        <v>7437.2051600000223</v>
      </c>
      <c r="BD25" s="119">
        <f t="shared" si="20"/>
        <v>9986.2105772000086</v>
      </c>
      <c r="BE25" s="119">
        <f t="shared" si="20"/>
        <v>10745.880258343999</v>
      </c>
      <c r="BF25" s="119">
        <f t="shared" si="20"/>
        <v>9985.0492684090441</v>
      </c>
      <c r="BG25" s="119">
        <f t="shared" si="20"/>
        <v>53673.227846875008</v>
      </c>
      <c r="BH25" s="119">
        <f t="shared" si="20"/>
        <v>25771.252998750002</v>
      </c>
      <c r="BI25" s="119">
        <v>8935.4796688224669</v>
      </c>
      <c r="BJ25" s="119">
        <v>57782.673468210189</v>
      </c>
      <c r="BK25" s="119">
        <v>20566.072368421053</v>
      </c>
      <c r="BL25" s="652"/>
      <c r="BM25" s="808"/>
      <c r="BN25" s="413"/>
      <c r="BO25" s="413"/>
      <c r="BP25" s="413"/>
      <c r="BQ25" s="413"/>
      <c r="BR25" s="413"/>
      <c r="BS25" s="413"/>
      <c r="BT25" s="413"/>
      <c r="BU25" s="413"/>
      <c r="BV25" s="413"/>
      <c r="BW25" s="413"/>
      <c r="BX25" s="413"/>
      <c r="BY25" s="413"/>
      <c r="BZ25" s="413"/>
      <c r="CA25" s="413"/>
      <c r="CB25" s="413"/>
      <c r="CC25" s="413"/>
      <c r="CD25" s="413"/>
      <c r="CE25" s="413"/>
      <c r="CF25" s="413"/>
      <c r="CG25" s="699"/>
      <c r="CH25" s="699"/>
      <c r="CI25" s="413"/>
      <c r="CJ25" s="413"/>
      <c r="CK25" s="413"/>
      <c r="CL25" s="413"/>
      <c r="CM25" s="413"/>
      <c r="CN25" s="413"/>
      <c r="CO25" s="114"/>
    </row>
    <row r="26" spans="1:229" s="59" customFormat="1" hidden="1" x14ac:dyDescent="0.25">
      <c r="A26" s="59" t="s">
        <v>76</v>
      </c>
      <c r="B26" s="60">
        <v>6816.1676282051285</v>
      </c>
      <c r="C26" s="61">
        <v>4242.3288888888892</v>
      </c>
      <c r="D26" s="62">
        <v>11758.736000000001</v>
      </c>
      <c r="E26" s="61">
        <v>6165.4765957446807</v>
      </c>
      <c r="F26" s="62">
        <v>11302.348484848486</v>
      </c>
      <c r="G26" s="61">
        <v>11192.473529411765</v>
      </c>
      <c r="H26" s="62">
        <v>6040.9059999999999</v>
      </c>
      <c r="I26" s="61">
        <v>6909.3317589434091</v>
      </c>
      <c r="J26" s="61">
        <v>6178.8404028074456</v>
      </c>
      <c r="K26" s="62">
        <v>11111.460714285715</v>
      </c>
      <c r="L26" s="62">
        <v>7390.0150684931514</v>
      </c>
      <c r="M26" s="61">
        <v>11421.049056603773</v>
      </c>
      <c r="N26" s="62">
        <v>5556.8888888888887</v>
      </c>
      <c r="O26" s="177">
        <v>12848.478048780489</v>
      </c>
      <c r="P26" s="178">
        <f>P5</f>
        <v>99796.409769420017</v>
      </c>
      <c r="Q26" s="177">
        <v>17623.3</v>
      </c>
      <c r="R26" s="61">
        <v>4392.5749999999998</v>
      </c>
      <c r="S26" s="62">
        <v>5519.9229508196722</v>
      </c>
      <c r="T26" s="61">
        <v>8726.4061224489797</v>
      </c>
      <c r="U26" s="61">
        <v>7814.1451793721972</v>
      </c>
      <c r="V26" s="61">
        <v>5286.0061208875295</v>
      </c>
      <c r="W26" s="61">
        <v>4925.4205128205131</v>
      </c>
      <c r="X26" s="61">
        <v>9227</v>
      </c>
      <c r="Y26" s="61">
        <v>12090.064473684211</v>
      </c>
      <c r="Z26" s="62">
        <v>4760.354807692308</v>
      </c>
      <c r="AA26" s="61">
        <v>10307.471111111112</v>
      </c>
      <c r="AB26" s="61">
        <v>3968.5184210526318</v>
      </c>
      <c r="AC26" s="61">
        <v>4076.8407407407403</v>
      </c>
      <c r="AD26" s="61">
        <v>10062.951612903225</v>
      </c>
      <c r="AE26" s="61">
        <v>5925.1979591836734</v>
      </c>
      <c r="AF26" s="61">
        <v>3755.9896551724141</v>
      </c>
      <c r="AG26" s="62">
        <f>AG7/AG4</f>
        <v>30685.284245524996</v>
      </c>
      <c r="AH26" s="63">
        <v>0</v>
      </c>
      <c r="AI26" s="61">
        <f>AI6</f>
        <v>4931.0390826666671</v>
      </c>
      <c r="AJ26" s="61">
        <f>AJ6</f>
        <v>23635.806197309088</v>
      </c>
      <c r="AK26" s="62">
        <f>AK8</f>
        <v>4145.0191457230776</v>
      </c>
      <c r="AL26" s="62">
        <f>AL8</f>
        <v>4073.700069823999</v>
      </c>
      <c r="AM26" s="62"/>
      <c r="AN26" s="61">
        <f>AN6</f>
        <v>8745.4815015135155</v>
      </c>
      <c r="AO26" s="61">
        <f>AO6</f>
        <v>6757.4913241379309</v>
      </c>
      <c r="AP26" s="61">
        <f t="shared" ref="AP26:AQ26" si="21">AP6</f>
        <v>24804.220317799998</v>
      </c>
      <c r="AQ26" s="61">
        <f t="shared" si="21"/>
        <v>10002.963837248146</v>
      </c>
      <c r="AR26" s="62">
        <f>AR8</f>
        <v>7292.9786285714281</v>
      </c>
      <c r="AS26" s="61">
        <f>AS6</f>
        <v>5993.7410699833335</v>
      </c>
      <c r="AT26" s="61">
        <f t="shared" ref="AT26:BB26" si="22">AT6</f>
        <v>5049.0517932135854</v>
      </c>
      <c r="AU26" s="61">
        <f t="shared" si="22"/>
        <v>7293.6217126666661</v>
      </c>
      <c r="AV26" s="61">
        <f t="shared" si="22"/>
        <v>18993.257164933355</v>
      </c>
      <c r="AW26" s="61">
        <f t="shared" si="22"/>
        <v>5509.0377985640907</v>
      </c>
      <c r="AX26" s="61">
        <f t="shared" si="22"/>
        <v>4752.6781680000004</v>
      </c>
      <c r="AY26" s="61">
        <f t="shared" si="22"/>
        <v>6924.4912759420258</v>
      </c>
      <c r="AZ26" s="61">
        <f t="shared" si="22"/>
        <v>19237.536830978228</v>
      </c>
      <c r="BA26" s="61">
        <f t="shared" si="22"/>
        <v>4609.9141535999988</v>
      </c>
      <c r="BB26" s="61">
        <f t="shared" si="22"/>
        <v>9278.4161616161618</v>
      </c>
      <c r="BC26" s="62">
        <f>BC8</f>
        <v>7796.217413600004</v>
      </c>
      <c r="BD26" s="61">
        <f>BD6</f>
        <v>9986.2105772000086</v>
      </c>
      <c r="BE26" s="62">
        <f>BE8</f>
        <v>15115.221067408009</v>
      </c>
      <c r="BF26" s="61">
        <f>BF6</f>
        <v>9985.0492684090441</v>
      </c>
      <c r="BG26" s="61">
        <f>BG6</f>
        <v>53673.227846875008</v>
      </c>
      <c r="BH26" s="62">
        <f>BH8</f>
        <v>25771.252998750002</v>
      </c>
      <c r="BI26" s="63">
        <v>9133.8230713668381</v>
      </c>
      <c r="BJ26" s="66">
        <v>64427.768886042359</v>
      </c>
      <c r="BK26" s="66">
        <v>22796.332236842107</v>
      </c>
      <c r="BL26" s="653"/>
      <c r="BM26" s="805"/>
      <c r="BN26" s="413"/>
      <c r="BO26" s="413"/>
      <c r="BP26" s="413"/>
      <c r="BQ26" s="413"/>
      <c r="BR26" s="413"/>
      <c r="BS26" s="413"/>
      <c r="BT26" s="413"/>
      <c r="BU26" s="413"/>
      <c r="BV26" s="413"/>
      <c r="BW26" s="413"/>
      <c r="BX26" s="413"/>
      <c r="BY26" s="413"/>
      <c r="BZ26" s="413"/>
      <c r="CA26" s="413"/>
      <c r="CB26" s="413"/>
      <c r="CC26" s="413"/>
      <c r="CD26" s="413"/>
      <c r="CE26" s="413"/>
      <c r="CF26" s="413"/>
      <c r="CG26" s="699"/>
      <c r="CH26" s="699"/>
      <c r="CI26" s="413"/>
      <c r="CJ26" s="413"/>
      <c r="CK26" s="413"/>
      <c r="CL26" s="413"/>
      <c r="CM26" s="413"/>
      <c r="CN26" s="413"/>
      <c r="CO26" s="68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</row>
    <row r="27" spans="1:229" s="6" customFormat="1" ht="18.75" hidden="1" x14ac:dyDescent="0.3">
      <c r="A27" s="6" t="s">
        <v>8</v>
      </c>
      <c r="B27" s="26">
        <f t="shared" ref="B27:AF27" si="23">B10/1000</f>
        <v>93.13000639734399</v>
      </c>
      <c r="C27" s="7">
        <f t="shared" si="23"/>
        <v>13.484035686709689</v>
      </c>
      <c r="D27" s="8">
        <f t="shared" si="23"/>
        <v>35.759625378399996</v>
      </c>
      <c r="E27" s="7">
        <f t="shared" si="23"/>
        <v>17.973221969987875</v>
      </c>
      <c r="F27" s="8">
        <f t="shared" si="23"/>
        <v>33.191754929321718</v>
      </c>
      <c r="G27" s="7">
        <f t="shared" si="23"/>
        <v>32.454066769833318</v>
      </c>
      <c r="H27" s="8">
        <f t="shared" si="23"/>
        <v>15.078691830965861</v>
      </c>
      <c r="I27" s="7">
        <f t="shared" si="23"/>
        <v>53.895241061013309</v>
      </c>
      <c r="J27" s="7">
        <f t="shared" si="23"/>
        <v>166.79184000000001</v>
      </c>
      <c r="K27" s="8">
        <f t="shared" si="23"/>
        <v>75.268084102574988</v>
      </c>
      <c r="L27" s="8">
        <f t="shared" si="23"/>
        <v>54.275695332981826</v>
      </c>
      <c r="M27" s="7">
        <f t="shared" si="23"/>
        <v>669.90281934134987</v>
      </c>
      <c r="N27" s="8">
        <f t="shared" si="23"/>
        <v>69.185337219600001</v>
      </c>
      <c r="O27" s="186">
        <f t="shared" si="23"/>
        <v>166.57024734120003</v>
      </c>
      <c r="P27" s="187">
        <f t="shared" si="23"/>
        <v>332.65469923140012</v>
      </c>
      <c r="Q27" s="186">
        <f t="shared" si="23"/>
        <v>206.1820325418</v>
      </c>
      <c r="R27" s="7">
        <f t="shared" si="23"/>
        <v>136.11537035040001</v>
      </c>
      <c r="S27" s="8">
        <f t="shared" si="23"/>
        <v>93.160699817325025</v>
      </c>
      <c r="T27" s="7">
        <f t="shared" si="23"/>
        <v>236.60911200000001</v>
      </c>
      <c r="U27" s="7">
        <f t="shared" si="23"/>
        <v>205.70505700000004</v>
      </c>
      <c r="V27" s="7">
        <f t="shared" si="23"/>
        <v>152.91962100000001</v>
      </c>
      <c r="W27" s="7">
        <f t="shared" si="23"/>
        <v>115.20875405760019</v>
      </c>
      <c r="X27" s="7">
        <f t="shared" si="23"/>
        <v>196.76395199999999</v>
      </c>
      <c r="Y27" s="7">
        <f t="shared" si="23"/>
        <v>170.57437280520008</v>
      </c>
      <c r="Z27" s="8">
        <f>Z10/1000</f>
        <v>100.17805199999999</v>
      </c>
      <c r="AA27" s="7">
        <f t="shared" si="23"/>
        <v>135.62570546480015</v>
      </c>
      <c r="AB27" s="7">
        <f t="shared" si="23"/>
        <v>61.733001599999994</v>
      </c>
      <c r="AC27" s="7">
        <f t="shared" si="23"/>
        <v>56.325226999999991</v>
      </c>
      <c r="AD27" s="7">
        <f t="shared" si="23"/>
        <v>174.47443399999997</v>
      </c>
      <c r="AE27" s="7">
        <f t="shared" si="23"/>
        <v>0</v>
      </c>
      <c r="AF27" s="7">
        <f t="shared" si="23"/>
        <v>40.614016939999992</v>
      </c>
      <c r="AG27" s="8">
        <f>AG10/1000</f>
        <v>147.28936437851996</v>
      </c>
      <c r="AH27" s="12">
        <f>AH10/1000</f>
        <v>0</v>
      </c>
      <c r="AI27" s="7">
        <f t="shared" ref="AI27:AJ27" si="24">AI10/1000</f>
        <v>0</v>
      </c>
      <c r="AJ27" s="7">
        <f t="shared" si="24"/>
        <v>0</v>
      </c>
      <c r="AK27" s="8">
        <f>AK10/1000</f>
        <v>53.885248894400007</v>
      </c>
      <c r="AL27" s="8">
        <f t="shared" ref="AL27:BH27" si="25">AL10/1000</f>
        <v>73.326601256831992</v>
      </c>
      <c r="AM27" s="8">
        <f t="shared" si="25"/>
        <v>0</v>
      </c>
      <c r="AN27" s="7">
        <f t="shared" si="25"/>
        <v>323.58281555600007</v>
      </c>
      <c r="AO27" s="7">
        <f t="shared" si="25"/>
        <v>130.64483226666667</v>
      </c>
      <c r="AP27" s="7">
        <f t="shared" si="25"/>
        <v>0</v>
      </c>
      <c r="AQ27" s="7">
        <f t="shared" si="25"/>
        <v>108.03200944227999</v>
      </c>
      <c r="AR27" s="8">
        <f t="shared" si="25"/>
        <v>71.471190559999997</v>
      </c>
      <c r="AS27" s="7">
        <f t="shared" si="25"/>
        <v>38.359942847893336</v>
      </c>
      <c r="AT27" s="7">
        <f t="shared" si="25"/>
        <v>48.654499098239995</v>
      </c>
      <c r="AU27" s="7">
        <f t="shared" si="25"/>
        <v>47.128017220307697</v>
      </c>
      <c r="AV27" s="7">
        <f t="shared" si="25"/>
        <v>227.91908597920022</v>
      </c>
      <c r="AW27" s="7">
        <f t="shared" si="25"/>
        <v>42.970494828799907</v>
      </c>
      <c r="AX27" s="7">
        <f t="shared" si="25"/>
        <v>29.704238549999999</v>
      </c>
      <c r="AY27" s="7">
        <f t="shared" si="25"/>
        <v>47.778989803999984</v>
      </c>
      <c r="AZ27" s="7">
        <f t="shared" si="25"/>
        <v>353.97067768999938</v>
      </c>
      <c r="BA27" s="7">
        <f t="shared" si="25"/>
        <v>101.41811137919998</v>
      </c>
      <c r="BB27" s="7">
        <f t="shared" si="25"/>
        <v>91.856320000000011</v>
      </c>
      <c r="BC27" s="8">
        <f t="shared" si="25"/>
        <v>106.02855682496005</v>
      </c>
      <c r="BD27" s="7">
        <f t="shared" si="25"/>
        <v>69.903474040400042</v>
      </c>
      <c r="BE27" s="8">
        <f t="shared" si="25"/>
        <v>88.913065102400054</v>
      </c>
      <c r="BF27" s="7">
        <f t="shared" si="25"/>
        <v>0</v>
      </c>
      <c r="BG27" s="7">
        <f t="shared" si="25"/>
        <v>104.42663209888002</v>
      </c>
      <c r="BH27" s="8">
        <f t="shared" si="25"/>
        <v>26.114869705400004</v>
      </c>
      <c r="BI27" s="12">
        <v>109.3816415</v>
      </c>
      <c r="BJ27" s="10">
        <v>279.14931109202689</v>
      </c>
      <c r="BK27" s="10">
        <v>23.100283333333337</v>
      </c>
      <c r="BL27" s="656"/>
      <c r="BM27" s="809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700"/>
      <c r="CH27" s="700"/>
      <c r="CI27" s="130"/>
      <c r="CJ27" s="130"/>
      <c r="CK27" s="130"/>
      <c r="CL27" s="130"/>
      <c r="CM27" s="130"/>
      <c r="CN27" s="130"/>
      <c r="CO27" s="9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</row>
    <row r="28" spans="1:229" s="86" customFormat="1" hidden="1" x14ac:dyDescent="0.25">
      <c r="A28" s="86" t="s">
        <v>76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87">
        <v>20482.141509433965</v>
      </c>
      <c r="N28" s="87">
        <v>19336.711111111112</v>
      </c>
      <c r="O28" s="179">
        <v>19380.690243902442</v>
      </c>
      <c r="P28" s="180">
        <v>64987.191176470595</v>
      </c>
      <c r="Q28" s="179">
        <v>18053.178378378376</v>
      </c>
      <c r="R28" s="63">
        <v>0</v>
      </c>
      <c r="S28" s="63">
        <v>0</v>
      </c>
      <c r="T28" s="87">
        <v>9249.4102040816324</v>
      </c>
      <c r="U28" s="87">
        <v>8275.1163116591924</v>
      </c>
      <c r="V28" s="87">
        <v>17811.824789594491</v>
      </c>
      <c r="W28" s="87">
        <v>5808.8239316239324</v>
      </c>
      <c r="X28" s="63"/>
      <c r="Y28" s="87">
        <v>13353.205263157895</v>
      </c>
      <c r="Z28" s="87">
        <v>4720.9259615384608</v>
      </c>
      <c r="AA28" s="87">
        <v>12011.246666666666</v>
      </c>
      <c r="AB28" s="63"/>
      <c r="AC28" s="63"/>
      <c r="AD28" s="63"/>
      <c r="AE28" s="88">
        <v>5925.1979591836734</v>
      </c>
      <c r="AF28" s="63"/>
      <c r="AG28" s="87">
        <v>26173.137500000001</v>
      </c>
      <c r="AH28" s="63"/>
      <c r="AI28" s="63"/>
      <c r="AJ28" s="63"/>
      <c r="AK28" s="63"/>
      <c r="AL28" s="87">
        <f>AL12</f>
        <v>7095.2480394465183</v>
      </c>
      <c r="AM28" s="87">
        <f>AM12</f>
        <v>0</v>
      </c>
      <c r="AN28" s="87">
        <f>AN12</f>
        <v>8964.8554671351358</v>
      </c>
      <c r="AO28" s="88">
        <f>AO6</f>
        <v>6757.4913241379309</v>
      </c>
      <c r="AP28" s="88">
        <f t="shared" ref="AP28:AQ28" si="26">AP6</f>
        <v>24804.220317799998</v>
      </c>
      <c r="AQ28" s="88">
        <f t="shared" si="26"/>
        <v>10002.963837248146</v>
      </c>
      <c r="AR28" s="63"/>
      <c r="AS28" s="63"/>
      <c r="AT28" s="63"/>
      <c r="AU28" s="63"/>
      <c r="AV28" s="63"/>
      <c r="AW28" s="87">
        <f>AW12</f>
        <v>7798.4312717948624</v>
      </c>
      <c r="AX28" s="63"/>
      <c r="AY28" s="63"/>
      <c r="AZ28" s="63"/>
      <c r="BA28" s="63"/>
      <c r="BB28" s="88">
        <f>BB6</f>
        <v>9278.4161616161618</v>
      </c>
      <c r="BC28" s="87">
        <f>BC12</f>
        <v>0</v>
      </c>
      <c r="BD28" s="87">
        <f>BD12</f>
        <v>28721.010622699996</v>
      </c>
      <c r="BE28" s="87">
        <f>BE12</f>
        <v>22113.386248799998</v>
      </c>
      <c r="BF28" s="88">
        <f>BF12</f>
        <v>9985.0492684090441</v>
      </c>
      <c r="BG28" s="88">
        <f>BG6</f>
        <v>53673.227846875008</v>
      </c>
      <c r="BH28" s="63"/>
      <c r="BI28" s="63">
        <v>7591.6756364061457</v>
      </c>
      <c r="BJ28" s="66"/>
      <c r="BK28" s="66"/>
      <c r="BL28" s="653"/>
      <c r="BM28" s="805"/>
      <c r="BN28" s="413"/>
      <c r="BO28" s="413"/>
      <c r="BP28" s="413"/>
      <c r="BQ28" s="413"/>
      <c r="BR28" s="413"/>
      <c r="BS28" s="413"/>
      <c r="BT28" s="413"/>
      <c r="BU28" s="413"/>
      <c r="BV28" s="413"/>
      <c r="BW28" s="413"/>
      <c r="BX28" s="413"/>
      <c r="BY28" s="413"/>
      <c r="BZ28" s="413"/>
      <c r="CA28" s="413"/>
      <c r="CB28" s="413"/>
      <c r="CC28" s="413"/>
      <c r="CD28" s="413"/>
      <c r="CE28" s="413"/>
      <c r="CF28" s="413"/>
      <c r="CG28" s="699"/>
      <c r="CH28" s="699"/>
      <c r="CI28" s="413"/>
      <c r="CJ28" s="413"/>
      <c r="CK28" s="413"/>
      <c r="CL28" s="413"/>
      <c r="CM28" s="413"/>
      <c r="CN28" s="413"/>
      <c r="CO28" s="68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</row>
    <row r="29" spans="1:229" s="11" customFormat="1" ht="18.75" hidden="1" x14ac:dyDescent="0.3">
      <c r="A29" s="11" t="s">
        <v>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3">
        <v>167.00823076923078</v>
      </c>
      <c r="N29" s="13">
        <v>64.455703703703705</v>
      </c>
      <c r="O29" s="188">
        <v>113.51547142857144</v>
      </c>
      <c r="P29" s="189">
        <v>491.01433333333335</v>
      </c>
      <c r="Q29" s="188">
        <v>190.84788571428572</v>
      </c>
      <c r="R29" s="12">
        <v>0</v>
      </c>
      <c r="S29" s="12">
        <v>0</v>
      </c>
      <c r="T29" s="13">
        <v>90.644220000000004</v>
      </c>
      <c r="U29" s="13">
        <v>78.734973333333343</v>
      </c>
      <c r="V29" s="13">
        <v>186.24044000000001</v>
      </c>
      <c r="W29" s="13">
        <v>56.636033333333337</v>
      </c>
      <c r="X29" s="12"/>
      <c r="Y29" s="13">
        <v>144.97765714285714</v>
      </c>
      <c r="Z29" s="13">
        <v>44.634209090909081</v>
      </c>
      <c r="AA29" s="13">
        <v>77.215157142857151</v>
      </c>
      <c r="AB29" s="12"/>
      <c r="AC29" s="12"/>
      <c r="AD29" s="12"/>
      <c r="AE29" s="14">
        <v>64.518822222222227</v>
      </c>
      <c r="AF29" s="12"/>
      <c r="AG29" s="13">
        <v>125.63105999999999</v>
      </c>
      <c r="AH29" s="12"/>
      <c r="AI29" s="12"/>
      <c r="AJ29" s="12"/>
      <c r="AK29" s="12"/>
      <c r="AL29" s="13">
        <v>60.979033333333334</v>
      </c>
      <c r="AM29" s="13"/>
      <c r="AN29" s="13">
        <v>105.58303333333335</v>
      </c>
      <c r="AO29" s="14">
        <v>40.152875000000002</v>
      </c>
      <c r="AP29" s="14">
        <v>284.6078</v>
      </c>
      <c r="AQ29" s="14">
        <v>52.083082352941176</v>
      </c>
      <c r="AR29" s="12"/>
      <c r="AS29" s="12"/>
      <c r="AT29" s="12"/>
      <c r="AU29" s="12"/>
      <c r="AV29" s="12"/>
      <c r="AW29" s="13">
        <v>32.270055555555558</v>
      </c>
      <c r="AX29" s="12"/>
      <c r="AY29" s="12"/>
      <c r="AZ29" s="12"/>
      <c r="BA29" s="12"/>
      <c r="BB29" s="14">
        <v>91.856320000000011</v>
      </c>
      <c r="BC29" s="13"/>
      <c r="BD29" s="13">
        <v>90.346058823529418</v>
      </c>
      <c r="BE29" s="13">
        <v>72.816137931034476</v>
      </c>
      <c r="BF29" s="14">
        <v>106</v>
      </c>
      <c r="BG29" s="14">
        <v>61</v>
      </c>
      <c r="BH29" s="12"/>
      <c r="BI29" s="12">
        <v>49.142557837837821</v>
      </c>
      <c r="BJ29" s="10">
        <v>0</v>
      </c>
      <c r="BK29" s="10">
        <v>0</v>
      </c>
      <c r="BL29" s="656"/>
      <c r="BM29" s="809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700"/>
      <c r="CH29" s="700"/>
      <c r="CI29" s="130"/>
      <c r="CJ29" s="130"/>
      <c r="CK29" s="130"/>
      <c r="CL29" s="130"/>
      <c r="CM29" s="130"/>
      <c r="CN29" s="130"/>
      <c r="CO29" s="9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</row>
    <row r="30" spans="1:229" s="94" customFormat="1" hidden="1" x14ac:dyDescent="0.25">
      <c r="A30" s="94" t="s">
        <v>76</v>
      </c>
      <c r="B30" s="63"/>
      <c r="C30" s="63"/>
      <c r="D30" s="63"/>
      <c r="E30" s="63"/>
      <c r="F30" s="63"/>
      <c r="G30" s="63"/>
      <c r="H30" s="63"/>
      <c r="I30" s="63"/>
      <c r="J30" s="784">
        <f>J16</f>
        <v>12761.338031471931</v>
      </c>
      <c r="K30" s="784"/>
      <c r="L30" s="784"/>
      <c r="M30" s="784">
        <v>25789.416326530609</v>
      </c>
      <c r="N30" s="784"/>
      <c r="O30" s="789">
        <v>30121.291071428575</v>
      </c>
      <c r="P30" s="789"/>
      <c r="Q30" s="789"/>
      <c r="R30" s="784">
        <v>23320.756179775286</v>
      </c>
      <c r="S30" s="784">
        <v>0</v>
      </c>
      <c r="T30" s="63"/>
      <c r="U30" s="784">
        <v>11499.234871794872</v>
      </c>
      <c r="V30" s="784"/>
      <c r="W30" s="598">
        <v>11684.524786324788</v>
      </c>
      <c r="X30" s="599">
        <f>X16</f>
        <v>14403.0285</v>
      </c>
      <c r="Y30" s="598">
        <v>17100.507894736842</v>
      </c>
      <c r="Z30" s="598">
        <v>4537.3807692307691</v>
      </c>
      <c r="AA30" s="598">
        <v>15676.191111111111</v>
      </c>
      <c r="AB30" s="598">
        <v>3961.4447368421056</v>
      </c>
      <c r="AC30" s="598">
        <v>9280.75185185185</v>
      </c>
      <c r="AD30" s="63"/>
      <c r="AE30" s="97">
        <v>5925.1979591836734</v>
      </c>
      <c r="AF30" s="63"/>
      <c r="AG30" s="598">
        <v>26173.137500000001</v>
      </c>
      <c r="AH30" s="63"/>
      <c r="AI30" s="63"/>
      <c r="AJ30" s="97">
        <v>21826.399999999998</v>
      </c>
      <c r="AK30" s="598">
        <v>5194.7538461538461</v>
      </c>
      <c r="AL30" s="598">
        <v>8676.8666666666668</v>
      </c>
      <c r="AM30" s="784">
        <f>AM16</f>
        <v>30507.528988030772</v>
      </c>
      <c r="AN30" s="784"/>
      <c r="AO30" s="97">
        <f>AO25</f>
        <v>6757.4913241379309</v>
      </c>
      <c r="AP30" s="97">
        <f>AP25</f>
        <v>24804.220317799998</v>
      </c>
      <c r="AQ30" s="784">
        <v>37294.070700636941</v>
      </c>
      <c r="AR30" s="784"/>
      <c r="AS30" s="98">
        <v>5596.4520833333336</v>
      </c>
      <c r="AT30" s="98">
        <v>14692.338679245284</v>
      </c>
      <c r="AU30" s="97">
        <v>6964.8785714285714</v>
      </c>
      <c r="AV30" s="63"/>
      <c r="AW30" s="63"/>
      <c r="AX30" s="599">
        <v>16930.632000000001</v>
      </c>
      <c r="AY30" s="780">
        <v>16552.438235294117</v>
      </c>
      <c r="AZ30" s="780"/>
      <c r="BA30" s="780"/>
      <c r="BB30" s="598">
        <v>9586.0555555555547</v>
      </c>
      <c r="BC30" s="63"/>
      <c r="BD30" s="63"/>
      <c r="BE30" s="63"/>
      <c r="BF30" s="97">
        <v>8353.5818181818177</v>
      </c>
      <c r="BG30" s="97">
        <v>47477.425986842107</v>
      </c>
      <c r="BH30" s="63"/>
      <c r="BI30" s="63">
        <v>14579.758923464258</v>
      </c>
      <c r="BJ30" s="66"/>
      <c r="BK30" s="66"/>
      <c r="BL30" s="653"/>
      <c r="BM30" s="805"/>
      <c r="BN30" s="413"/>
      <c r="BO30" s="413"/>
      <c r="BP30" s="413"/>
      <c r="BQ30" s="413"/>
      <c r="BR30" s="413"/>
      <c r="BS30" s="413"/>
      <c r="BT30" s="413"/>
      <c r="BU30" s="413"/>
      <c r="BV30" s="413"/>
      <c r="BW30" s="413"/>
      <c r="BX30" s="413"/>
      <c r="BY30" s="413"/>
      <c r="BZ30" s="413"/>
      <c r="CA30" s="413"/>
      <c r="CB30" s="413"/>
      <c r="CC30" s="413"/>
      <c r="CD30" s="413"/>
      <c r="CE30" s="413"/>
      <c r="CF30" s="413"/>
      <c r="CG30" s="699"/>
      <c r="CH30" s="699"/>
      <c r="CI30" s="413"/>
      <c r="CJ30" s="413"/>
      <c r="CK30" s="413"/>
      <c r="CL30" s="413"/>
      <c r="CM30" s="413"/>
      <c r="CN30" s="413"/>
      <c r="CO30" s="68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</row>
    <row r="31" spans="1:229" s="15" customFormat="1" ht="18.75" hidden="1" x14ac:dyDescent="0.3">
      <c r="A31" s="15" t="s">
        <v>8</v>
      </c>
      <c r="B31" s="12"/>
      <c r="C31" s="12"/>
      <c r="D31" s="12"/>
      <c r="E31" s="12"/>
      <c r="F31" s="12"/>
      <c r="G31" s="12"/>
      <c r="H31" s="12"/>
      <c r="I31" s="12"/>
      <c r="J31" s="790">
        <v>41.669328571428565</v>
      </c>
      <c r="K31" s="790"/>
      <c r="L31" s="790"/>
      <c r="M31" s="790">
        <v>101.09451200000001</v>
      </c>
      <c r="N31" s="790"/>
      <c r="O31" s="791">
        <v>134.94338400000001</v>
      </c>
      <c r="P31" s="791"/>
      <c r="Q31" s="791"/>
      <c r="R31" s="790">
        <v>103.777365</v>
      </c>
      <c r="S31" s="790"/>
      <c r="T31" s="12"/>
      <c r="U31" s="790">
        <v>64.067165714285707</v>
      </c>
      <c r="V31" s="790"/>
      <c r="W31" s="597">
        <v>65.099495238095244</v>
      </c>
      <c r="X31" s="591">
        <f>X18/1000</f>
        <v>76.816152000000002</v>
      </c>
      <c r="Y31" s="597">
        <f>Y18/1000</f>
        <v>110.38121947033999</v>
      </c>
      <c r="Z31" s="597">
        <f t="shared" ref="Z31:AC31" si="27">Z18/1000</f>
        <v>43.960238400000001</v>
      </c>
      <c r="AA31" s="597">
        <f t="shared" si="27"/>
        <v>75.008871636363622</v>
      </c>
      <c r="AB31" s="597">
        <f t="shared" si="27"/>
        <v>20.274662947368423</v>
      </c>
      <c r="AC31" s="597">
        <f t="shared" si="27"/>
        <v>56.77769142857143</v>
      </c>
      <c r="AD31" s="12"/>
      <c r="AE31" s="18">
        <f>AE18/1000</f>
        <v>36.08537590171111</v>
      </c>
      <c r="AF31" s="12"/>
      <c r="AG31" s="597">
        <f>AG18/1000</f>
        <v>136.04588288746001</v>
      </c>
      <c r="AH31" s="12"/>
      <c r="AI31" s="12"/>
      <c r="AJ31" s="18">
        <f>AJ18/1000</f>
        <v>259.99386817039999</v>
      </c>
      <c r="AK31" s="597">
        <f>AK18/1000</f>
        <v>23.573103433674667</v>
      </c>
      <c r="AL31" s="597">
        <f>AL18/1000</f>
        <v>40.888863505952003</v>
      </c>
      <c r="AM31" s="790">
        <f>AM18/1000</f>
        <v>135.97641491808</v>
      </c>
      <c r="AN31" s="790"/>
      <c r="AO31" s="18">
        <f>AO18/1000</f>
        <v>30.148807446153842</v>
      </c>
      <c r="AP31" s="18">
        <f>AP18/1000</f>
        <v>115.75302814973332</v>
      </c>
      <c r="AQ31" s="790">
        <f>AQ18/1000</f>
        <v>81.610434782608692</v>
      </c>
      <c r="AR31" s="790"/>
      <c r="AS31" s="19">
        <f>AS18/1000</f>
        <v>0</v>
      </c>
      <c r="AT31" s="19">
        <f>AT18/1000</f>
        <v>81.544828244880009</v>
      </c>
      <c r="AU31" s="18">
        <f>AU18/1000</f>
        <v>47.128017220307697</v>
      </c>
      <c r="AV31" s="12"/>
      <c r="AW31" s="12"/>
      <c r="AX31" s="591">
        <f>AX18/1000</f>
        <v>74.620193329629629</v>
      </c>
      <c r="AY31" s="781">
        <f>AY18/1000</f>
        <v>78.789606434000007</v>
      </c>
      <c r="AZ31" s="781"/>
      <c r="BA31" s="781"/>
      <c r="BB31" s="597">
        <f>BB18/1000</f>
        <v>56.466660785499862</v>
      </c>
      <c r="BC31" s="12"/>
      <c r="BD31" s="12"/>
      <c r="BE31" s="12"/>
      <c r="BF31" s="18">
        <f>BF18/1000</f>
        <v>87.868433561999581</v>
      </c>
      <c r="BG31" s="18">
        <v>92.372079999999997</v>
      </c>
      <c r="BH31" s="12"/>
      <c r="BI31" s="12">
        <v>67.153528461538471</v>
      </c>
      <c r="BJ31" s="10"/>
      <c r="BK31" s="10"/>
      <c r="BL31" s="656"/>
      <c r="BM31" s="809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700"/>
      <c r="CH31" s="700"/>
      <c r="CI31" s="130"/>
      <c r="CJ31" s="130"/>
      <c r="CK31" s="130"/>
      <c r="CL31" s="130"/>
      <c r="CM31" s="130"/>
      <c r="CN31" s="130"/>
      <c r="CO31" s="9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</row>
    <row r="32" spans="1:229" s="104" customFormat="1" hidden="1" x14ac:dyDescent="0.25">
      <c r="A32" s="104" t="s">
        <v>76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181"/>
      <c r="P32" s="181"/>
      <c r="Q32" s="181"/>
      <c r="R32" s="599">
        <v>17027.54285714286</v>
      </c>
      <c r="S32" s="599">
        <v>24154.863934426234</v>
      </c>
      <c r="T32" s="63"/>
      <c r="U32" s="63"/>
      <c r="V32" s="63"/>
      <c r="W32" s="105">
        <v>7544.5931623931629</v>
      </c>
      <c r="X32" s="105"/>
      <c r="Y32" s="105">
        <v>15095.276315789475</v>
      </c>
      <c r="Z32" s="304"/>
      <c r="AA32" s="63"/>
      <c r="AB32" s="63"/>
      <c r="AC32" s="63"/>
      <c r="AD32" s="63"/>
      <c r="AE32" s="106">
        <v>5925.1979591836734</v>
      </c>
      <c r="AF32" s="107">
        <v>8015.4241379310342</v>
      </c>
      <c r="AG32" s="107">
        <v>27080.987500000003</v>
      </c>
      <c r="AH32" s="107">
        <v>23460.273118279569</v>
      </c>
      <c r="AI32" s="107">
        <v>19915.170588235294</v>
      </c>
      <c r="AJ32" s="63"/>
      <c r="AK32" s="63"/>
      <c r="AL32" s="63"/>
      <c r="AM32" s="63"/>
      <c r="AN32" s="63"/>
      <c r="AO32" s="63"/>
      <c r="AP32" s="63"/>
      <c r="AQ32" s="63"/>
      <c r="AR32" s="63"/>
      <c r="AS32" s="105">
        <v>5596.4520833333336</v>
      </c>
      <c r="AT32" s="105">
        <v>19411.383962264154</v>
      </c>
      <c r="AU32" s="63"/>
      <c r="AV32" s="63"/>
      <c r="AW32" s="63"/>
      <c r="AX32" s="63">
        <f>AX5+AY5+AZ5+BA5</f>
        <v>185389.57791129986</v>
      </c>
      <c r="AY32" s="63"/>
      <c r="AZ32" s="63"/>
      <c r="BA32" s="598">
        <v>4431.2545454545461</v>
      </c>
      <c r="BB32" s="63"/>
      <c r="BC32" s="63"/>
      <c r="BD32" s="63"/>
      <c r="BE32" s="63"/>
      <c r="BF32" s="63"/>
      <c r="BG32" s="63"/>
      <c r="BH32" s="63"/>
      <c r="BI32" s="63"/>
      <c r="BJ32" s="66"/>
      <c r="BK32" s="66"/>
      <c r="BL32" s="653"/>
      <c r="BM32" s="805"/>
      <c r="BN32" s="413"/>
      <c r="BO32" s="413"/>
      <c r="BP32" s="413"/>
      <c r="BQ32" s="413"/>
      <c r="BR32" s="413"/>
      <c r="BS32" s="413"/>
      <c r="BT32" s="413"/>
      <c r="BU32" s="413"/>
      <c r="BV32" s="413"/>
      <c r="BW32" s="413"/>
      <c r="BX32" s="413"/>
      <c r="BY32" s="413"/>
      <c r="BZ32" s="413"/>
      <c r="CA32" s="413"/>
      <c r="CB32" s="413"/>
      <c r="CC32" s="413"/>
      <c r="CD32" s="413"/>
      <c r="CE32" s="413"/>
      <c r="CF32" s="413"/>
      <c r="CG32" s="699"/>
      <c r="CH32" s="699"/>
      <c r="CI32" s="413"/>
      <c r="CJ32" s="413"/>
      <c r="CK32" s="413"/>
      <c r="CL32" s="413"/>
      <c r="CM32" s="413"/>
      <c r="CN32" s="413"/>
      <c r="CO32" s="68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</row>
    <row r="33" spans="1:229" s="47" customFormat="1" ht="19.5" hidden="1" thickBot="1" x14ac:dyDescent="0.35">
      <c r="A33" s="168" t="s">
        <v>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90"/>
      <c r="P33" s="190"/>
      <c r="Q33" s="190"/>
      <c r="R33" s="591">
        <v>73.349415384615398</v>
      </c>
      <c r="S33" s="591">
        <v>109.1442</v>
      </c>
      <c r="T33" s="12"/>
      <c r="U33" s="12"/>
      <c r="V33" s="12"/>
      <c r="W33" s="169">
        <v>42.034161904761902</v>
      </c>
      <c r="X33" s="169"/>
      <c r="Y33" s="169">
        <v>76.482733333333343</v>
      </c>
      <c r="Z33" s="305"/>
      <c r="AA33" s="12"/>
      <c r="AB33" s="12"/>
      <c r="AC33" s="12"/>
      <c r="AD33" s="12"/>
      <c r="AE33" s="170">
        <v>32.259411111111113</v>
      </c>
      <c r="AF33" s="171">
        <v>38.741216666666666</v>
      </c>
      <c r="AG33" s="171">
        <v>129.98874000000001</v>
      </c>
      <c r="AH33" s="171">
        <v>114.83186315789476</v>
      </c>
      <c r="AI33" s="171">
        <v>92.333972727272723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69">
        <v>18.526186206896554</v>
      </c>
      <c r="AT33" s="169">
        <v>102.880335</v>
      </c>
      <c r="AU33" s="12"/>
      <c r="AV33" s="12"/>
      <c r="AW33" s="12"/>
      <c r="AX33" s="599">
        <f>AX15+AY15</f>
        <v>435593.08833950001</v>
      </c>
      <c r="AY33" s="12"/>
      <c r="AZ33" s="12"/>
      <c r="BA33" s="597">
        <v>18.747615384615386</v>
      </c>
      <c r="BB33" s="12"/>
      <c r="BC33" s="12"/>
      <c r="BD33" s="12"/>
      <c r="BE33" s="12"/>
      <c r="BF33" s="12"/>
      <c r="BG33" s="12"/>
      <c r="BH33" s="12"/>
      <c r="BI33" s="12"/>
      <c r="BJ33" s="10"/>
      <c r="BK33" s="10"/>
      <c r="BL33" s="656"/>
      <c r="BM33" s="809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700"/>
      <c r="CH33" s="700"/>
      <c r="CI33" s="130"/>
      <c r="CJ33" s="130"/>
      <c r="CK33" s="130"/>
      <c r="CL33" s="130"/>
      <c r="CM33" s="130"/>
      <c r="CN33" s="130"/>
      <c r="CO33" s="46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</row>
    <row r="34" spans="1:229" hidden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42"/>
      <c r="P34" s="142"/>
      <c r="Q34" s="142"/>
      <c r="R34" s="780">
        <f>(R19+S19)/(R4+S4)</f>
        <v>24250.631115699445</v>
      </c>
      <c r="S34" s="780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402">
        <f>AX17+AY17</f>
        <v>5.6</v>
      </c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657"/>
      <c r="BM34" s="810"/>
      <c r="BN34" s="543"/>
      <c r="BO34" s="543"/>
      <c r="BP34" s="543"/>
      <c r="BQ34" s="543"/>
      <c r="BR34" s="543"/>
      <c r="BS34" s="543"/>
      <c r="BT34" s="543"/>
      <c r="BU34" s="543"/>
      <c r="BV34" s="543"/>
      <c r="BW34" s="543"/>
      <c r="BX34" s="543"/>
      <c r="BY34" s="543"/>
      <c r="BZ34" s="543"/>
      <c r="CA34" s="543"/>
      <c r="CB34" s="543"/>
      <c r="CC34" s="543"/>
      <c r="CD34" s="543"/>
      <c r="CE34" s="543"/>
      <c r="CF34" s="543"/>
      <c r="CG34" s="741"/>
      <c r="CH34" s="741"/>
      <c r="CI34" s="543"/>
      <c r="CJ34" s="543"/>
      <c r="CK34" s="543"/>
      <c r="CL34" s="543"/>
      <c r="CM34" s="543"/>
      <c r="CN34" s="543"/>
    </row>
    <row r="35" spans="1:229" s="126" customFormat="1" ht="18.75" hidden="1" x14ac:dyDescent="0.3">
      <c r="A35" s="172" t="s">
        <v>87</v>
      </c>
      <c r="B35" s="54"/>
      <c r="C35" s="54"/>
      <c r="D35" s="54"/>
      <c r="E35" s="54"/>
      <c r="F35" s="54"/>
      <c r="G35" s="54"/>
      <c r="H35" s="54"/>
      <c r="I35" s="54"/>
      <c r="J35" s="173"/>
      <c r="K35" s="54"/>
      <c r="L35" s="54"/>
      <c r="M35" s="54"/>
      <c r="N35" s="54"/>
      <c r="O35" s="183"/>
      <c r="P35" s="183"/>
      <c r="Q35" s="183"/>
      <c r="R35" s="781">
        <f>(R19+S19)/(R21+S21)/1000</f>
        <v>107.91530846486251</v>
      </c>
      <c r="S35" s="781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781">
        <f>(AX33-AX32)/AX34/1000</f>
        <v>44.67919829075003</v>
      </c>
      <c r="AY35" s="781"/>
      <c r="AZ35" s="781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654"/>
      <c r="BM35" s="806"/>
      <c r="BN35" s="644"/>
      <c r="BO35" s="644"/>
      <c r="BP35" s="644"/>
      <c r="BQ35" s="644"/>
      <c r="BR35" s="644"/>
      <c r="BS35" s="644"/>
      <c r="BT35" s="644"/>
      <c r="BU35" s="644"/>
      <c r="BV35" s="644"/>
      <c r="BW35" s="644"/>
      <c r="BX35" s="644"/>
      <c r="BY35" s="644"/>
      <c r="BZ35" s="644"/>
      <c r="CA35" s="644"/>
      <c r="CB35" s="644"/>
      <c r="CC35" s="644"/>
      <c r="CD35" s="644"/>
      <c r="CE35" s="644"/>
      <c r="CF35" s="644"/>
      <c r="CG35" s="741"/>
      <c r="CH35" s="741"/>
      <c r="CI35" s="644"/>
      <c r="CJ35" s="644"/>
      <c r="CK35" s="644"/>
      <c r="CL35" s="644"/>
      <c r="CM35" s="644"/>
      <c r="CN35" s="644"/>
      <c r="CO35" s="125"/>
    </row>
    <row r="36" spans="1:229" s="113" customFormat="1" hidden="1" x14ac:dyDescent="0.25">
      <c r="A36" s="119" t="s">
        <v>84</v>
      </c>
      <c r="B36" s="119">
        <f t="shared" ref="B36:BK36" si="28">B6</f>
        <v>7209.2907632935912</v>
      </c>
      <c r="C36" s="119">
        <f t="shared" si="28"/>
        <v>4644.5011809777825</v>
      </c>
      <c r="D36" s="119">
        <f t="shared" si="28"/>
        <v>4707.7466240000003</v>
      </c>
      <c r="E36" s="119">
        <f t="shared" si="28"/>
        <v>6309.7481383999984</v>
      </c>
      <c r="F36" s="119">
        <f t="shared" si="28"/>
        <v>10648.654079212118</v>
      </c>
      <c r="G36" s="119">
        <f t="shared" si="28"/>
        <v>11454.376506999994</v>
      </c>
      <c r="H36" s="119">
        <f t="shared" si="28"/>
        <v>8521.619999999999</v>
      </c>
      <c r="I36" s="119">
        <f t="shared" si="28"/>
        <v>7071.0103727385604</v>
      </c>
      <c r="J36" s="119">
        <f t="shared" si="28"/>
        <v>25448.86176380836</v>
      </c>
      <c r="K36" s="119">
        <f t="shared" si="28"/>
        <v>10882.079745999999</v>
      </c>
      <c r="L36" s="119">
        <f t="shared" si="28"/>
        <v>8390.6206357150768</v>
      </c>
      <c r="M36" s="119">
        <f t="shared" si="28"/>
        <v>12639.675836629245</v>
      </c>
      <c r="N36" s="119">
        <f t="shared" si="28"/>
        <v>5195.9491220000009</v>
      </c>
      <c r="O36" s="185">
        <f t="shared" si="28"/>
        <v>11457.871917936587</v>
      </c>
      <c r="P36" s="185">
        <f t="shared" si="28"/>
        <v>29351.885226300004</v>
      </c>
      <c r="Q36" s="185">
        <f t="shared" si="28"/>
        <v>19369.877874105405</v>
      </c>
      <c r="R36" s="119">
        <f t="shared" si="28"/>
        <v>4861.2632268000016</v>
      </c>
      <c r="S36" s="119">
        <f t="shared" si="28"/>
        <v>5104.4414813114754</v>
      </c>
      <c r="T36" s="119">
        <f t="shared" si="28"/>
        <v>9657.5147755102043</v>
      </c>
      <c r="U36" s="119">
        <f t="shared" si="28"/>
        <v>8647.9143918161444</v>
      </c>
      <c r="V36" s="119">
        <f t="shared" si="28"/>
        <v>5850.0237566947217</v>
      </c>
      <c r="W36" s="119">
        <f t="shared" si="28"/>
        <v>4923.4510281025723</v>
      </c>
      <c r="X36" s="119">
        <f t="shared" si="28"/>
        <v>9223.3102499999986</v>
      </c>
      <c r="Y36" s="119">
        <f t="shared" si="28"/>
        <v>11221.998210868427</v>
      </c>
      <c r="Z36" s="119">
        <f t="shared" si="28"/>
        <v>4208.5771455000013</v>
      </c>
      <c r="AA36" s="119">
        <f t="shared" si="28"/>
        <v>10548.665980595566</v>
      </c>
      <c r="AB36" s="119">
        <f t="shared" si="28"/>
        <v>4061.3816842105261</v>
      </c>
      <c r="AC36" s="119">
        <f t="shared" si="28"/>
        <v>4172.2390370370367</v>
      </c>
      <c r="AD36" s="119">
        <f t="shared" si="28"/>
        <v>11256.415096774193</v>
      </c>
      <c r="AE36" s="119">
        <f t="shared" si="28"/>
        <v>6627.9261860285696</v>
      </c>
      <c r="AF36" s="119">
        <f t="shared" si="28"/>
        <v>4201.4500282758609</v>
      </c>
      <c r="AG36" s="119">
        <f t="shared" si="28"/>
        <v>3786.0079074999999</v>
      </c>
      <c r="AH36" s="119">
        <f t="shared" si="28"/>
        <v>6808.3666701881712</v>
      </c>
      <c r="AI36" s="119">
        <f t="shared" si="28"/>
        <v>4931.0390826666671</v>
      </c>
      <c r="AJ36" s="119">
        <f t="shared" si="28"/>
        <v>23635.806197309088</v>
      </c>
      <c r="AK36" s="119">
        <f t="shared" si="28"/>
        <v>3465.0181824246156</v>
      </c>
      <c r="AL36" s="119">
        <f t="shared" si="28"/>
        <v>3495.2752697540736</v>
      </c>
      <c r="AM36" s="119">
        <f t="shared" si="28"/>
        <v>8693.8247719024384</v>
      </c>
      <c r="AN36" s="119">
        <f t="shared" si="28"/>
        <v>8745.4815015135155</v>
      </c>
      <c r="AO36" s="119">
        <f t="shared" si="28"/>
        <v>6757.4913241379309</v>
      </c>
      <c r="AP36" s="119">
        <f t="shared" si="28"/>
        <v>24804.220317799998</v>
      </c>
      <c r="AQ36" s="119">
        <f t="shared" si="28"/>
        <v>10002.963837248146</v>
      </c>
      <c r="AR36" s="119">
        <f t="shared" si="28"/>
        <v>7292.9786285714281</v>
      </c>
      <c r="AS36" s="119">
        <f t="shared" si="28"/>
        <v>5993.7410699833335</v>
      </c>
      <c r="AT36" s="119">
        <f t="shared" si="28"/>
        <v>5049.0517932135854</v>
      </c>
      <c r="AU36" s="119">
        <f t="shared" si="28"/>
        <v>7293.6217126666661</v>
      </c>
      <c r="AV36" s="119">
        <f t="shared" si="28"/>
        <v>18993.257164933355</v>
      </c>
      <c r="AW36" s="119">
        <f t="shared" si="28"/>
        <v>5509.0377985640907</v>
      </c>
      <c r="AX36" s="119">
        <f t="shared" si="28"/>
        <v>4752.6781680000004</v>
      </c>
      <c r="AY36" s="119">
        <f t="shared" si="28"/>
        <v>6924.4912759420258</v>
      </c>
      <c r="AZ36" s="119">
        <f t="shared" si="28"/>
        <v>19237.536830978228</v>
      </c>
      <c r="BA36" s="119">
        <f t="shared" si="28"/>
        <v>4609.9141535999988</v>
      </c>
      <c r="BB36" s="119">
        <f t="shared" si="28"/>
        <v>9278.4161616161618</v>
      </c>
      <c r="BC36" s="119">
        <f t="shared" si="28"/>
        <v>7437.2051600000223</v>
      </c>
      <c r="BD36" s="119">
        <f t="shared" si="28"/>
        <v>9986.2105772000086</v>
      </c>
      <c r="BE36" s="119">
        <f t="shared" si="28"/>
        <v>10745.880258343999</v>
      </c>
      <c r="BF36" s="119">
        <f t="shared" si="28"/>
        <v>9985.0492684090441</v>
      </c>
      <c r="BG36" s="119">
        <f t="shared" si="28"/>
        <v>53673.227846875008</v>
      </c>
      <c r="BH36" s="119">
        <f t="shared" si="28"/>
        <v>25771.252998750002</v>
      </c>
      <c r="BI36" s="119">
        <f t="shared" si="28"/>
        <v>0</v>
      </c>
      <c r="BJ36" s="119">
        <f t="shared" si="28"/>
        <v>0</v>
      </c>
      <c r="BK36" s="119">
        <f t="shared" si="28"/>
        <v>0</v>
      </c>
      <c r="BL36" s="652"/>
      <c r="BM36" s="808"/>
      <c r="BN36" s="413"/>
      <c r="BO36" s="413"/>
      <c r="BP36" s="413"/>
      <c r="BQ36" s="413"/>
      <c r="BR36" s="413"/>
      <c r="BS36" s="413"/>
      <c r="BT36" s="413"/>
      <c r="BU36" s="413"/>
      <c r="BV36" s="413"/>
      <c r="BW36" s="413"/>
      <c r="BX36" s="413"/>
      <c r="BY36" s="413"/>
      <c r="BZ36" s="413"/>
      <c r="CA36" s="413"/>
      <c r="CB36" s="413"/>
      <c r="CC36" s="413"/>
      <c r="CD36" s="413"/>
      <c r="CE36" s="413"/>
      <c r="CF36" s="413"/>
      <c r="CG36" s="699"/>
      <c r="CH36" s="699"/>
      <c r="CI36" s="413"/>
      <c r="CJ36" s="413"/>
      <c r="CK36" s="413"/>
      <c r="CL36" s="413"/>
      <c r="CM36" s="413"/>
      <c r="CN36" s="413"/>
      <c r="CO36" s="114"/>
    </row>
    <row r="37" spans="1:229" s="59" customFormat="1" hidden="1" x14ac:dyDescent="0.25">
      <c r="A37" s="59" t="s">
        <v>83</v>
      </c>
      <c r="B37" s="60">
        <f>B8-B36</f>
        <v>253.04949290384502</v>
      </c>
      <c r="C37" s="61"/>
      <c r="D37" s="62">
        <f>D8-D36</f>
        <v>8165.718512223998</v>
      </c>
      <c r="E37" s="61"/>
      <c r="F37" s="62">
        <f>F8-F36</f>
        <v>918.16960827878393</v>
      </c>
      <c r="G37" s="61"/>
      <c r="H37" s="62">
        <f>H8-H36</f>
        <v>-2339.3563493039965</v>
      </c>
      <c r="I37" s="61"/>
      <c r="J37" s="61"/>
      <c r="K37" s="62">
        <f>K8-K36</f>
        <v>-129.496302775</v>
      </c>
      <c r="L37" s="62">
        <f>L8-L36</f>
        <v>-212.09120197808807</v>
      </c>
      <c r="M37" s="61"/>
      <c r="N37" s="62">
        <f>N8-N36</f>
        <v>953.85863085333222</v>
      </c>
      <c r="O37" s="177">
        <f>O8-O36</f>
        <v>2761.5394404585386</v>
      </c>
      <c r="P37" s="178"/>
      <c r="Q37" s="177">
        <f>Q8-Q36</f>
        <v>133.82790687567467</v>
      </c>
      <c r="R37" s="61"/>
      <c r="S37" s="62">
        <f>S8-S36</f>
        <v>1004.4568673655758</v>
      </c>
      <c r="T37" s="61"/>
      <c r="U37" s="61"/>
      <c r="V37" s="61"/>
      <c r="W37" s="61"/>
      <c r="X37" s="61"/>
      <c r="Y37" s="61"/>
      <c r="Z37" s="62">
        <f>Z8-Z36</f>
        <v>607.67535449999832</v>
      </c>
      <c r="AA37" s="61"/>
      <c r="AB37" s="61"/>
      <c r="AC37" s="61"/>
      <c r="AD37" s="61"/>
      <c r="AE37" s="61"/>
      <c r="AF37" s="61"/>
      <c r="AG37" s="62">
        <f>AG8-AG36</f>
        <v>26899.276338024996</v>
      </c>
      <c r="AH37" s="63"/>
      <c r="AI37" s="61"/>
      <c r="AJ37" s="61"/>
      <c r="AK37" s="62">
        <f>AK8-AK36</f>
        <v>680.00096329846201</v>
      </c>
      <c r="AL37" s="62">
        <f>AL8-AL36</f>
        <v>578.42480006992537</v>
      </c>
      <c r="AM37" s="62"/>
      <c r="AN37" s="61"/>
      <c r="AO37" s="61"/>
      <c r="AP37" s="61"/>
      <c r="AQ37" s="61"/>
      <c r="AR37" s="62">
        <f>AR8-AR36</f>
        <v>0</v>
      </c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2">
        <f>BC8-BC36</f>
        <v>359.0122535999817</v>
      </c>
      <c r="BD37" s="61"/>
      <c r="BE37" s="62">
        <f>BE8-BE36</f>
        <v>4369.3408090640096</v>
      </c>
      <c r="BF37" s="61"/>
      <c r="BG37" s="61"/>
      <c r="BH37" s="62">
        <f>BH8-BH36</f>
        <v>0</v>
      </c>
      <c r="BI37" s="63">
        <f>BI8-BI36</f>
        <v>0</v>
      </c>
      <c r="BJ37" s="66">
        <f>BJ8-BJ36</f>
        <v>0</v>
      </c>
      <c r="BK37" s="66">
        <f>BK8-BK36</f>
        <v>0</v>
      </c>
      <c r="BL37" s="653"/>
      <c r="BM37" s="805"/>
      <c r="BN37" s="413"/>
      <c r="BO37" s="413"/>
      <c r="BP37" s="413"/>
      <c r="BQ37" s="413"/>
      <c r="BR37" s="413"/>
      <c r="BS37" s="413"/>
      <c r="BT37" s="413"/>
      <c r="BU37" s="413"/>
      <c r="BV37" s="413"/>
      <c r="BW37" s="413"/>
      <c r="BX37" s="413"/>
      <c r="BY37" s="413"/>
      <c r="BZ37" s="413"/>
      <c r="CA37" s="413"/>
      <c r="CB37" s="413"/>
      <c r="CC37" s="413"/>
      <c r="CD37" s="413"/>
      <c r="CE37" s="413"/>
      <c r="CF37" s="413"/>
      <c r="CG37" s="699"/>
      <c r="CH37" s="699"/>
      <c r="CI37" s="413"/>
      <c r="CJ37" s="413"/>
      <c r="CK37" s="413"/>
      <c r="CL37" s="413"/>
      <c r="CM37" s="413"/>
      <c r="CN37" s="413"/>
      <c r="CO37" s="68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</row>
    <row r="38" spans="1:229" s="6" customFormat="1" ht="18.75" hidden="1" x14ac:dyDescent="0.3">
      <c r="A38" s="6" t="s">
        <v>85</v>
      </c>
      <c r="B38" s="26">
        <f>(B7-B5)/B9/1000</f>
        <v>3.1580576714399853</v>
      </c>
      <c r="C38" s="7"/>
      <c r="D38" s="8">
        <f>(D7-D5)/D9/1000</f>
        <v>22.68255142284444</v>
      </c>
      <c r="E38" s="7"/>
      <c r="F38" s="8">
        <f>(F7-F5)/F9/1000</f>
        <v>2.634747571582595</v>
      </c>
      <c r="G38" s="7"/>
      <c r="H38" s="8">
        <f>(H7-H5)/H9/1000</f>
        <v>-5.7057471934243829</v>
      </c>
      <c r="I38" s="7"/>
      <c r="J38" s="7"/>
      <c r="K38" s="8">
        <f>(K7-K5)/K9/1000</f>
        <v>-0.90647411942500189</v>
      </c>
      <c r="L38" s="8">
        <f>(L7-L5)/L9/1000</f>
        <v>-1.4075143404000383</v>
      </c>
      <c r="M38" s="7"/>
      <c r="N38" s="8">
        <f>(N7-N5)/N9/1000</f>
        <v>10.730909597099989</v>
      </c>
      <c r="O38" s="186">
        <f>(O7-O5)/O9/1000</f>
        <v>32.349462016800018</v>
      </c>
      <c r="P38" s="187"/>
      <c r="Q38" s="186">
        <f>(Q7-Q5)/Q9/1000</f>
        <v>1.4147521583999958</v>
      </c>
      <c r="R38" s="7"/>
      <c r="S38" s="8">
        <f>(S7-S5)/S9/1000</f>
        <v>15.317967227325026</v>
      </c>
      <c r="T38" s="7"/>
      <c r="U38" s="7"/>
      <c r="V38" s="7"/>
      <c r="W38" s="7"/>
      <c r="X38" s="7"/>
      <c r="Y38" s="7"/>
      <c r="Z38" s="8">
        <f>(Z7-Z5)/Z9/1000</f>
        <v>12.639647373599976</v>
      </c>
      <c r="AA38" s="7"/>
      <c r="AB38" s="7"/>
      <c r="AC38" s="7"/>
      <c r="AD38" s="7"/>
      <c r="AE38" s="7"/>
      <c r="AF38" s="7"/>
      <c r="AG38" s="8">
        <f>(AG7-AG5)/AG9/1000</f>
        <v>129.11652642251997</v>
      </c>
      <c r="AH38" s="12"/>
      <c r="AI38" s="7"/>
      <c r="AJ38" s="7"/>
      <c r="AK38" s="8">
        <f>(AK7-AK5)/AK9/1000</f>
        <v>8.8400125228800057</v>
      </c>
      <c r="AL38" s="8">
        <f>(AL7-AL5)/AL9/1000</f>
        <v>10.411646401258658</v>
      </c>
      <c r="AM38" s="8"/>
      <c r="AN38" s="7"/>
      <c r="AO38" s="7"/>
      <c r="AP38" s="7"/>
      <c r="AQ38" s="7"/>
      <c r="AR38" s="8">
        <f>(AR7-AR5)/AR9/1000</f>
        <v>0</v>
      </c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8">
        <f>(BC7-BC5)/BC9/1000</f>
        <v>4.8825666489597497</v>
      </c>
      <c r="BD38" s="7"/>
      <c r="BE38" s="8">
        <f>(BE7-BE5)/BE9/1000</f>
        <v>25.702004759200062</v>
      </c>
      <c r="BF38" s="7"/>
      <c r="BG38" s="7"/>
      <c r="BH38" s="8">
        <f>(BH7-BH5)/BH9/1000</f>
        <v>0</v>
      </c>
      <c r="BI38" s="12" t="e">
        <f>(BI7-BI5)/BI9/1000</f>
        <v>#DIV/0!</v>
      </c>
      <c r="BJ38" s="10" t="e">
        <f>(BJ7-BJ5)/BJ9/1000</f>
        <v>#DIV/0!</v>
      </c>
      <c r="BK38" s="10" t="e">
        <f>(BK7-BK5)/BK9/1000</f>
        <v>#DIV/0!</v>
      </c>
      <c r="BL38" s="656"/>
      <c r="BM38" s="809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700"/>
      <c r="CH38" s="700"/>
      <c r="CI38" s="130"/>
      <c r="CJ38" s="130"/>
      <c r="CK38" s="130"/>
      <c r="CL38" s="130"/>
      <c r="CM38" s="130"/>
      <c r="CN38" s="130"/>
      <c r="CO38" s="9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</row>
    <row r="39" spans="1:229" s="86" customFormat="1" hidden="1" x14ac:dyDescent="0.25">
      <c r="A39" s="86" t="s">
        <v>83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87">
        <f>M12-M6</f>
        <v>11734.072750446227</v>
      </c>
      <c r="N39" s="87">
        <f>N12-N6</f>
        <v>17814.737470444445</v>
      </c>
      <c r="O39" s="179">
        <f>O12-O6</f>
        <v>11605.148195234146</v>
      </c>
      <c r="P39" s="180"/>
      <c r="Q39" s="179">
        <f>Q12-Q6</f>
        <v>609.57424840540989</v>
      </c>
      <c r="R39" s="780">
        <f>(R19+S19-R5-S5)/(R4+S4)</f>
        <v>19222.695152661239</v>
      </c>
      <c r="S39" s="780"/>
      <c r="T39" s="87">
        <f>T12-T6</f>
        <v>1343.4319027469155</v>
      </c>
      <c r="U39" s="87">
        <f>U12-U6</f>
        <v>1919.9899523542608</v>
      </c>
      <c r="V39" s="87">
        <f>V12-V6</f>
        <v>16300.772765531743</v>
      </c>
      <c r="W39" s="87">
        <f>W12-W6</f>
        <v>3807.9237423589675</v>
      </c>
      <c r="X39" s="63"/>
      <c r="Y39" s="87">
        <f>Y12-Y6</f>
        <v>4865.2913943947333</v>
      </c>
      <c r="Z39" s="87">
        <f>Z12-Z6</f>
        <v>4760.5873544999995</v>
      </c>
      <c r="AA39" s="87">
        <f>AA12-AA6</f>
        <v>2368.3276194044338</v>
      </c>
      <c r="AB39" s="63"/>
      <c r="AC39" s="63"/>
      <c r="AD39" s="63"/>
      <c r="AE39" s="88">
        <f>AE12-AE6</f>
        <v>0</v>
      </c>
      <c r="AF39" s="63"/>
      <c r="AG39" s="87">
        <f>AG12-AG6</f>
        <v>24556.884360720836</v>
      </c>
      <c r="AH39" s="398"/>
      <c r="AI39" s="214">
        <f>AF5+AG5+AH5+AI5</f>
        <v>109736.73341434999</v>
      </c>
      <c r="AJ39" s="63"/>
      <c r="AK39" s="63"/>
      <c r="AL39" s="87">
        <f>AL12-AL6</f>
        <v>3599.9727696924447</v>
      </c>
      <c r="AM39" s="87"/>
      <c r="AN39" s="87">
        <f>AN12-AN6</f>
        <v>219.3739656216203</v>
      </c>
      <c r="AO39" s="88"/>
      <c r="AP39" s="88"/>
      <c r="AQ39" s="88">
        <f>AQ12-AQ6</f>
        <v>0</v>
      </c>
      <c r="AR39" s="63"/>
      <c r="AS39" s="63"/>
      <c r="AT39" s="63"/>
      <c r="AU39" s="63"/>
      <c r="AV39" s="63"/>
      <c r="AW39" s="87">
        <f>AW12-AW6</f>
        <v>2289.3934732307716</v>
      </c>
      <c r="AX39" s="63"/>
      <c r="AY39" s="63"/>
      <c r="AZ39" s="63"/>
      <c r="BA39" s="63"/>
      <c r="BB39" s="88">
        <f t="shared" ref="BB39:BG39" si="29">BB12-BB6</f>
        <v>0</v>
      </c>
      <c r="BC39" s="87"/>
      <c r="BD39" s="87">
        <f t="shared" si="29"/>
        <v>18734.800045499986</v>
      </c>
      <c r="BE39" s="87">
        <f t="shared" si="29"/>
        <v>11367.505990455998</v>
      </c>
      <c r="BF39" s="88">
        <f t="shared" si="29"/>
        <v>0</v>
      </c>
      <c r="BG39" s="88">
        <f t="shared" si="29"/>
        <v>-53673.227846875008</v>
      </c>
      <c r="BH39" s="63"/>
      <c r="BI39" s="63">
        <f>BI12-BI6</f>
        <v>0</v>
      </c>
      <c r="BJ39" s="66">
        <f>BJ12-BJ6</f>
        <v>0</v>
      </c>
      <c r="BK39" s="66">
        <f>BK12-BK6</f>
        <v>0</v>
      </c>
      <c r="BL39" s="653"/>
      <c r="BM39" s="805"/>
      <c r="BN39" s="413"/>
      <c r="BO39" s="413"/>
      <c r="BP39" s="413"/>
      <c r="BQ39" s="413"/>
      <c r="BR39" s="413"/>
      <c r="BS39" s="413"/>
      <c r="BT39" s="413"/>
      <c r="BU39" s="413"/>
      <c r="BV39" s="413"/>
      <c r="BW39" s="413"/>
      <c r="BX39" s="413"/>
      <c r="BY39" s="413"/>
      <c r="BZ39" s="413"/>
      <c r="CA39" s="413"/>
      <c r="CB39" s="413"/>
      <c r="CC39" s="413"/>
      <c r="CD39" s="413"/>
      <c r="CE39" s="413"/>
      <c r="CF39" s="413"/>
      <c r="CG39" s="699"/>
      <c r="CH39" s="699"/>
      <c r="CI39" s="413"/>
      <c r="CJ39" s="413"/>
      <c r="CK39" s="413"/>
      <c r="CL39" s="413"/>
      <c r="CM39" s="413"/>
      <c r="CN39" s="413"/>
      <c r="CO39" s="68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</row>
    <row r="40" spans="1:229" s="11" customFormat="1" ht="18.75" hidden="1" x14ac:dyDescent="0.3">
      <c r="A40" s="11" t="s">
        <v>85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3">
        <f>(M11-M5)/M13/1000</f>
        <v>95.677823965176913</v>
      </c>
      <c r="N40" s="13">
        <f>(N11-N5)/N13/1000</f>
        <v>59.38245823481482</v>
      </c>
      <c r="O40" s="188">
        <f>(O11-O5)/O13/1000</f>
        <v>67.973010857799991</v>
      </c>
      <c r="P40" s="189"/>
      <c r="Q40" s="188">
        <f>(Q11-Q5)/Q13/1000</f>
        <v>6.4440706260000509</v>
      </c>
      <c r="R40" s="781">
        <f>(R19+S19-R5-S5)/(R21+S21)/1000</f>
        <v>85.540993429342507</v>
      </c>
      <c r="S40" s="781"/>
      <c r="T40" s="13">
        <f>(T11-T5)/T13/1000</f>
        <v>13.165632646919766</v>
      </c>
      <c r="U40" s="13">
        <f>(U11-U5)/U13/1000</f>
        <v>18.268064400000004</v>
      </c>
      <c r="V40" s="13">
        <f>(V11-V5)/V13/1000</f>
        <v>170.4408800363999</v>
      </c>
      <c r="W40" s="13">
        <f>(W11-W5)/W13/1000</f>
        <v>37.127256487999929</v>
      </c>
      <c r="X40" s="12"/>
      <c r="Y40" s="13">
        <f>(Y11-Y5)/Y13/1000</f>
        <v>52.823163710571386</v>
      </c>
      <c r="Z40" s="13">
        <f>(Z11-Z5)/Z13/1000</f>
        <v>45.009189533454538</v>
      </c>
      <c r="AA40" s="13">
        <f>(AA11-AA5)/AA13/1000</f>
        <v>15.224963267599929</v>
      </c>
      <c r="AB40" s="12"/>
      <c r="AC40" s="12"/>
      <c r="AD40" s="12"/>
      <c r="AE40" s="14">
        <f>(AE11-AE5)/AE13/1000</f>
        <v>0</v>
      </c>
      <c r="AF40" s="12"/>
      <c r="AG40" s="13">
        <f>(AG11-AG5)/AG13/1000</f>
        <v>117.87304493146</v>
      </c>
      <c r="AH40" s="399"/>
      <c r="AI40" s="398">
        <f>AF19+AG19+AH19+AI19</f>
        <v>442638.96504852502</v>
      </c>
      <c r="AJ40" s="12"/>
      <c r="AK40" s="12"/>
      <c r="AL40" s="13">
        <f>(AL11-AL5)/AL13/1000</f>
        <v>32.399754927232003</v>
      </c>
      <c r="AM40" s="13"/>
      <c r="AN40" s="13">
        <f>(AN11-AN5)/AN13/1000</f>
        <v>2.70561224266666</v>
      </c>
      <c r="AO40" s="14"/>
      <c r="AP40" s="14"/>
      <c r="AQ40" s="14">
        <f>(AQ11-AQ5)/AQ13/1000</f>
        <v>0</v>
      </c>
      <c r="AR40" s="12"/>
      <c r="AS40" s="12"/>
      <c r="AT40" s="12"/>
      <c r="AU40" s="12"/>
      <c r="AV40" s="12"/>
      <c r="AW40" s="13">
        <f>(AW11-AW5)/AW13/1000</f>
        <v>9.9207050506666761</v>
      </c>
      <c r="AX40" s="12"/>
      <c r="AY40" s="12"/>
      <c r="AZ40" s="12"/>
      <c r="BA40" s="12"/>
      <c r="BB40" s="14">
        <f t="shared" ref="BB40:BG40" si="30">(BB11-BB5)/BB13/1000</f>
        <v>0</v>
      </c>
      <c r="BC40" s="13"/>
      <c r="BD40" s="13">
        <f t="shared" si="30"/>
        <v>61.714635443999953</v>
      </c>
      <c r="BE40" s="13">
        <f t="shared" si="30"/>
        <v>39.198296518813791</v>
      </c>
      <c r="BF40" s="14">
        <f t="shared" si="30"/>
        <v>0</v>
      </c>
      <c r="BG40" s="14" t="e">
        <f t="shared" si="30"/>
        <v>#DIV/0!</v>
      </c>
      <c r="BH40" s="12"/>
      <c r="BI40" s="12" t="e">
        <f>(BI11-BI5)/BI13/1000</f>
        <v>#DIV/0!</v>
      </c>
      <c r="BJ40" s="10" t="e">
        <f>(BJ11-BJ5)/BJ13/1000</f>
        <v>#DIV/0!</v>
      </c>
      <c r="BK40" s="10" t="e">
        <f>(BK11-BK5)/BK13/1000</f>
        <v>#DIV/0!</v>
      </c>
      <c r="BL40" s="656"/>
      <c r="BM40" s="809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700"/>
      <c r="CH40" s="700"/>
      <c r="CI40" s="130"/>
      <c r="CJ40" s="130"/>
      <c r="CK40" s="130"/>
      <c r="CL40" s="130"/>
      <c r="CM40" s="130"/>
      <c r="CN40" s="130"/>
      <c r="CO40" s="9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</row>
    <row r="41" spans="1:229" s="94" customFormat="1" hidden="1" x14ac:dyDescent="0.25">
      <c r="A41" s="94" t="s">
        <v>83</v>
      </c>
      <c r="B41" s="63"/>
      <c r="C41" s="63"/>
      <c r="D41" s="63"/>
      <c r="E41" s="63"/>
      <c r="F41" s="63"/>
      <c r="G41" s="63"/>
      <c r="H41" s="63"/>
      <c r="I41" s="63"/>
      <c r="J41" s="784">
        <f>(J15-J5-K5-L5)/(J4+K4+L4)</f>
        <v>-329.5847411616993</v>
      </c>
      <c r="K41" s="784"/>
      <c r="L41" s="784"/>
      <c r="M41" s="784">
        <f>(M15-M5-N5)/(M4+N4)</f>
        <v>19319.508768857148</v>
      </c>
      <c r="N41" s="784"/>
      <c r="O41" s="789">
        <f>(O15-O5-P5-Q5)/(O4+P4+Q4)</f>
        <v>13831.461581549998</v>
      </c>
      <c r="P41" s="789"/>
      <c r="Q41" s="789"/>
      <c r="R41" s="784">
        <f>(R15-R5-S5)/(R4+S4)</f>
        <v>20781.144935838205</v>
      </c>
      <c r="S41" s="784"/>
      <c r="T41" s="63"/>
      <c r="U41" s="784">
        <f>(U15-U5-V5)/(U4+V4)</f>
        <v>8355.5158461538467</v>
      </c>
      <c r="V41" s="784"/>
      <c r="W41" s="598">
        <f t="shared" ref="W41:AC41" si="31">W16-W6</f>
        <v>11206.663959435889</v>
      </c>
      <c r="X41" s="599">
        <f t="shared" si="31"/>
        <v>5179.7182500000017</v>
      </c>
      <c r="Y41" s="598">
        <f t="shared" si="31"/>
        <v>10563.768789856571</v>
      </c>
      <c r="Z41" s="598">
        <f t="shared" si="31"/>
        <v>4245.3148544999985</v>
      </c>
      <c r="AA41" s="598">
        <f t="shared" si="31"/>
        <v>7786.8359749599895</v>
      </c>
      <c r="AB41" s="598">
        <f t="shared" si="31"/>
        <v>1007.2840526315795</v>
      </c>
      <c r="AC41" s="598">
        <f t="shared" si="31"/>
        <v>10547.903185185183</v>
      </c>
      <c r="AD41" s="63"/>
      <c r="AE41" s="97">
        <f>AE16-AE6</f>
        <v>0</v>
      </c>
      <c r="AF41" s="63"/>
      <c r="AG41" s="598">
        <f>AG16-AG6</f>
        <v>24556.884360720836</v>
      </c>
      <c r="AH41" s="398"/>
      <c r="AI41" s="397">
        <f>AF21+AG21+AH21+AI21</f>
        <v>4.0999999999999996</v>
      </c>
      <c r="AJ41" s="97">
        <f>AJ16-AJ6</f>
        <v>0</v>
      </c>
      <c r="AK41" s="598">
        <f>AK16-AK6</f>
        <v>1974.9287638079995</v>
      </c>
      <c r="AL41" s="598">
        <f>AL16-AL6</f>
        <v>5591.138842679703</v>
      </c>
      <c r="AM41" s="784">
        <f>(AM15-AM5-AN5)/(AM4+AN4)</f>
        <v>21789.200382851282</v>
      </c>
      <c r="AN41" s="784"/>
      <c r="AO41" s="97">
        <f>AO16-AO6</f>
        <v>0</v>
      </c>
      <c r="AP41" s="97">
        <f>AP16-AP6</f>
        <v>0</v>
      </c>
      <c r="AQ41" s="784">
        <f>(AQ15-AQ5-AR5)/(AQ4+AR4)</f>
        <v>8776.3309094089163</v>
      </c>
      <c r="AR41" s="784"/>
      <c r="AS41" s="98">
        <f>AS16-AS6</f>
        <v>-5993.7410699833335</v>
      </c>
      <c r="AT41" s="599">
        <f>AT16-AT6</f>
        <v>10336.764856763773</v>
      </c>
      <c r="AU41" s="97">
        <f>AU16-AU6</f>
        <v>0</v>
      </c>
      <c r="AV41" s="63"/>
      <c r="AW41" s="63"/>
      <c r="AX41" s="599">
        <f>AX16-AX6</f>
        <v>15394.774031000003</v>
      </c>
      <c r="AY41" s="780">
        <f>(AY15-AY5-AZ5-BA5)/(AY4+AZ4+BA4)</f>
        <v>10189.978839600008</v>
      </c>
      <c r="AZ41" s="780"/>
      <c r="BA41" s="780"/>
      <c r="BB41" s="598">
        <f>BB16-BB6</f>
        <v>2128.9900576767377</v>
      </c>
      <c r="BC41" s="63"/>
      <c r="BD41" s="63"/>
      <c r="BE41" s="63"/>
      <c r="BF41" s="97">
        <f>BF16-BF6</f>
        <v>0</v>
      </c>
      <c r="BG41" s="97">
        <f>BG16-BG6</f>
        <v>-53673.227846875008</v>
      </c>
      <c r="BH41" s="63"/>
      <c r="BI41" s="63">
        <f>BI16</f>
        <v>0</v>
      </c>
      <c r="BJ41" s="66"/>
      <c r="BK41" s="66"/>
      <c r="BL41" s="653"/>
      <c r="BM41" s="805"/>
      <c r="BN41" s="413"/>
      <c r="BO41" s="413"/>
      <c r="BP41" s="413"/>
      <c r="BQ41" s="413"/>
      <c r="BR41" s="413"/>
      <c r="BS41" s="413"/>
      <c r="BT41" s="413"/>
      <c r="BU41" s="413"/>
      <c r="BV41" s="413"/>
      <c r="BW41" s="413"/>
      <c r="BX41" s="413"/>
      <c r="BY41" s="413"/>
      <c r="BZ41" s="413"/>
      <c r="CA41" s="413"/>
      <c r="CB41" s="413"/>
      <c r="CC41" s="413"/>
      <c r="CD41" s="413"/>
      <c r="CE41" s="413"/>
      <c r="CF41" s="413"/>
      <c r="CG41" s="699"/>
      <c r="CH41" s="699"/>
      <c r="CI41" s="413"/>
      <c r="CJ41" s="413"/>
      <c r="CK41" s="413"/>
      <c r="CL41" s="413"/>
      <c r="CM41" s="413"/>
      <c r="CN41" s="413"/>
      <c r="CO41" s="68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6"/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</row>
    <row r="42" spans="1:229" s="15" customFormat="1" ht="18.75" hidden="1" x14ac:dyDescent="0.3">
      <c r="A42" s="15" t="s">
        <v>85</v>
      </c>
      <c r="B42" s="12"/>
      <c r="C42" s="12"/>
      <c r="D42" s="12"/>
      <c r="E42" s="12"/>
      <c r="F42" s="12"/>
      <c r="G42" s="12"/>
      <c r="H42" s="12"/>
      <c r="I42" s="12"/>
      <c r="J42" s="790">
        <f>(J15-J5-K5-L5)/J17/1000</f>
        <v>-1.2596728807200146</v>
      </c>
      <c r="K42" s="790"/>
      <c r="L42" s="790"/>
      <c r="M42" s="790">
        <f>(M15-M5-N5)/M17/1000</f>
        <v>75.732474373920027</v>
      </c>
      <c r="N42" s="790"/>
      <c r="O42" s="791">
        <f>(O15-O5-P5-Q5)/O17/1000</f>
        <v>61.964947885343996</v>
      </c>
      <c r="P42" s="791"/>
      <c r="Q42" s="791"/>
      <c r="R42" s="790">
        <f>(R15-R5-S5)/R17/1000</f>
        <v>92.476094964479998</v>
      </c>
      <c r="S42" s="790"/>
      <c r="T42" s="12"/>
      <c r="U42" s="790">
        <f>(U15-U5-V5)/U17/1000</f>
        <v>46.552159714285715</v>
      </c>
      <c r="V42" s="790"/>
      <c r="W42" s="597">
        <f t="shared" ref="W42:AC42" si="32">(W15-W5)/W17/1000</f>
        <v>62.437127773999954</v>
      </c>
      <c r="X42" s="591">
        <f t="shared" si="32"/>
        <v>27.625164000000005</v>
      </c>
      <c r="Y42" s="597">
        <f t="shared" si="32"/>
        <v>53.523095201939952</v>
      </c>
      <c r="Z42" s="396">
        <f t="shared" si="32"/>
        <v>22.075637243399996</v>
      </c>
      <c r="AA42" s="597">
        <f t="shared" si="32"/>
        <v>31.855238079381767</v>
      </c>
      <c r="AB42" s="396">
        <f t="shared" si="32"/>
        <v>4.0291362105263184</v>
      </c>
      <c r="AC42" s="597">
        <f t="shared" si="32"/>
        <v>40.684769428571428</v>
      </c>
      <c r="AD42" s="12"/>
      <c r="AE42" s="18">
        <f>(AE15-AE5)/AE17/1000</f>
        <v>0</v>
      </c>
      <c r="AF42" s="12"/>
      <c r="AG42" s="597">
        <f>(AG15-AG5)/AG17/1000</f>
        <v>117.87304493146</v>
      </c>
      <c r="AH42" s="394" t="s">
        <v>228</v>
      </c>
      <c r="AI42" s="400">
        <f>(AI40-AI39)/AI41/1000</f>
        <v>81.195666252237828</v>
      </c>
      <c r="AJ42" s="18">
        <f>(AJ15-AJ5)/AJ17/1000</f>
        <v>0</v>
      </c>
      <c r="AK42" s="597">
        <f>(AK15-AK5)/AK17/1000</f>
        <v>8.5580246431679985</v>
      </c>
      <c r="AL42" s="597">
        <f>(AL15-AL5)/AL17/1000</f>
        <v>25.160124792058667</v>
      </c>
      <c r="AM42" s="790">
        <f>(AM15-AM5-AN5)/AM17/1000</f>
        <v>97.117578849280008</v>
      </c>
      <c r="AN42" s="790"/>
      <c r="AO42" s="18">
        <f>(AO15-AO5)/AO17/1000</f>
        <v>0</v>
      </c>
      <c r="AP42" s="18">
        <f>(AP15-AP5)/AP17/1000</f>
        <v>0</v>
      </c>
      <c r="AQ42" s="790">
        <f>(AQ15-AQ5-AR5)/AQ17/1000</f>
        <v>39.938665297889855</v>
      </c>
      <c r="AR42" s="790"/>
      <c r="AS42" s="19" t="e">
        <f>(AS15-AS5)/AS17/1000</f>
        <v>#DIV/0!</v>
      </c>
      <c r="AT42" s="591">
        <f>(AT15-AT5)/AT17/1000</f>
        <v>54.784853740848007</v>
      </c>
      <c r="AU42" s="18">
        <f>(AU15-AU5)/AU17/1000</f>
        <v>0</v>
      </c>
      <c r="AV42" s="12"/>
      <c r="AW42" s="12"/>
      <c r="AX42" s="591">
        <f>(AX15-AX5)/AX17/1000</f>
        <v>57.017681596296299</v>
      </c>
      <c r="AY42" s="781">
        <f>(AY15-AY5-AZ5-BA5)/AY17/1000</f>
        <v>40.759915358400029</v>
      </c>
      <c r="AZ42" s="781"/>
      <c r="BA42" s="781"/>
      <c r="BB42" s="597">
        <f>(BB15-BB5)/BB17/1000</f>
        <v>10.538500785499854</v>
      </c>
      <c r="BC42" s="12"/>
      <c r="BD42" s="12"/>
      <c r="BE42" s="12"/>
      <c r="BF42" s="18">
        <f>(BF15-BF5)/BF17/1000</f>
        <v>0</v>
      </c>
      <c r="BG42" s="18" t="e">
        <f>(BG15-BG5)/BG17/1000</f>
        <v>#DIV/0!</v>
      </c>
      <c r="BH42" s="12"/>
      <c r="BI42" s="12">
        <f>BI18/1000</f>
        <v>0</v>
      </c>
      <c r="BJ42" s="10"/>
      <c r="BK42" s="10"/>
      <c r="BL42" s="656"/>
      <c r="BM42" s="809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700"/>
      <c r="CH42" s="700"/>
      <c r="CI42" s="130"/>
      <c r="CJ42" s="130"/>
      <c r="CK42" s="130"/>
      <c r="CL42" s="130"/>
      <c r="CM42" s="130"/>
      <c r="CN42" s="130"/>
      <c r="CO42" s="9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</row>
    <row r="43" spans="1:229" s="104" customFormat="1" hidden="1" x14ac:dyDescent="0.25">
      <c r="A43" s="104" t="s">
        <v>83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181"/>
      <c r="P43" s="181"/>
      <c r="Q43" s="181"/>
      <c r="R43" s="599">
        <f>R20-R6</f>
        <v>13983.117563887499</v>
      </c>
      <c r="S43" s="599">
        <f>S20-S6</f>
        <v>21627.747160622956</v>
      </c>
      <c r="U43" s="63"/>
      <c r="V43" s="63"/>
      <c r="W43" s="105">
        <f>W20-W6</f>
        <v>8614.4872283076857</v>
      </c>
      <c r="X43" s="63"/>
      <c r="Y43" s="105">
        <f>Y20-Y6</f>
        <v>9171.1079470263103</v>
      </c>
      <c r="Z43" s="63"/>
      <c r="AA43" s="63"/>
      <c r="AB43" s="63"/>
      <c r="AC43" s="63"/>
      <c r="AD43" s="63"/>
      <c r="AE43" s="106">
        <f>AE20-AE6</f>
        <v>0</v>
      </c>
      <c r="AF43" s="107">
        <f>AF20-AF6</f>
        <v>4764.6032581241388</v>
      </c>
      <c r="AG43" s="107">
        <f>AG20-AG6</f>
        <v>25539.992283108339</v>
      </c>
      <c r="AH43" s="107">
        <f>AH20-AH6</f>
        <v>18596.763339944628</v>
      </c>
      <c r="AI43" s="107">
        <f>AI20-AI6</f>
        <v>16635.098361700002</v>
      </c>
      <c r="AJ43" s="63"/>
      <c r="AK43" s="63"/>
      <c r="AL43" s="63"/>
      <c r="AM43" s="63"/>
      <c r="AN43" s="63"/>
      <c r="AO43" s="63"/>
      <c r="AP43" s="63"/>
      <c r="AQ43" s="63"/>
      <c r="AR43" s="63"/>
      <c r="AS43" s="105">
        <f>AS20-AS6</f>
        <v>-133.1356410999997</v>
      </c>
      <c r="AT43" s="105">
        <f>AT20-AT6</f>
        <v>15278.549827963776</v>
      </c>
      <c r="AU43" s="63"/>
      <c r="AV43" s="63"/>
      <c r="AW43" s="63"/>
      <c r="AX43" s="63"/>
      <c r="AY43" s="63"/>
      <c r="AZ43" s="63"/>
      <c r="BA43" s="598">
        <f>BA20-BA6</f>
        <v>30.49533983999936</v>
      </c>
      <c r="BB43" s="63"/>
      <c r="BC43" s="63"/>
      <c r="BD43" s="63"/>
      <c r="BE43" s="63"/>
      <c r="BF43" s="63"/>
      <c r="BG43" s="63"/>
      <c r="BH43" s="63"/>
      <c r="BI43" s="63">
        <f>BI20-BI6</f>
        <v>0</v>
      </c>
      <c r="BJ43" s="66">
        <f>BJ20-BJ6</f>
        <v>0</v>
      </c>
      <c r="BK43" s="66">
        <f>BK20-BK6</f>
        <v>0</v>
      </c>
      <c r="BL43" s="653"/>
      <c r="BM43" s="805"/>
      <c r="BN43" s="413"/>
      <c r="BO43" s="413"/>
      <c r="BP43" s="413"/>
      <c r="BQ43" s="413"/>
      <c r="BR43" s="413"/>
      <c r="BS43" s="413"/>
      <c r="BT43" s="413"/>
      <c r="BU43" s="413"/>
      <c r="BV43" s="413"/>
      <c r="BW43" s="413"/>
      <c r="BX43" s="413"/>
      <c r="BY43" s="413"/>
      <c r="BZ43" s="413"/>
      <c r="CA43" s="413"/>
      <c r="CB43" s="413"/>
      <c r="CC43" s="413"/>
      <c r="CD43" s="413"/>
      <c r="CE43" s="413"/>
      <c r="CF43" s="413"/>
      <c r="CG43" s="699"/>
      <c r="CH43" s="699"/>
      <c r="CI43" s="413"/>
      <c r="CJ43" s="413"/>
      <c r="CK43" s="413"/>
      <c r="CL43" s="413"/>
      <c r="CM43" s="413"/>
      <c r="CN43" s="413"/>
      <c r="CO43" s="68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</row>
    <row r="44" spans="1:229" s="47" customFormat="1" ht="19.5" hidden="1" thickBot="1" x14ac:dyDescent="0.35">
      <c r="A44" s="168" t="s">
        <v>85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90"/>
      <c r="P44" s="190"/>
      <c r="Q44" s="190"/>
      <c r="R44" s="591">
        <f>(R19-R5)/R21/1000</f>
        <v>60.234967967515381</v>
      </c>
      <c r="S44" s="591">
        <f>(S19-S5)/S21/1000</f>
        <v>97.725376059111099</v>
      </c>
      <c r="T44" s="12"/>
      <c r="U44" s="12"/>
      <c r="V44" s="12"/>
      <c r="W44" s="169">
        <f>(W19-W5)/W21/1000</f>
        <v>47.995000271999956</v>
      </c>
      <c r="X44" s="12"/>
      <c r="Y44" s="169">
        <f>(Y19-Y5)/Y21/1000</f>
        <v>46.466946931599985</v>
      </c>
      <c r="Z44" s="12"/>
      <c r="AA44" s="12"/>
      <c r="AB44" s="12"/>
      <c r="AC44" s="12"/>
      <c r="AD44" s="12"/>
      <c r="AE44" s="170">
        <f>(AE19-AE5)/AE21/1000</f>
        <v>0</v>
      </c>
      <c r="AF44" s="171">
        <f>(AF19-AF5)/AF21/1000</f>
        <v>23.028915747600003</v>
      </c>
      <c r="AG44" s="171">
        <f>(AG19-AG5)/AG21/1000</f>
        <v>122.59196295892002</v>
      </c>
      <c r="AH44" s="171">
        <f>(AH19-AH5)/AH21/1000</f>
        <v>91.026262663939491</v>
      </c>
      <c r="AI44" s="171">
        <f>(AI19-AI5)/AI21/1000</f>
        <v>77.126365131518185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69">
        <f>(AS19-AS5)/AS21/1000</f>
        <v>-0.44072488088275663</v>
      </c>
      <c r="AT44" s="169">
        <f>(AT19-AT5)/AT21/1000</f>
        <v>80.976314088207999</v>
      </c>
      <c r="AU44" s="12"/>
      <c r="AV44" s="12"/>
      <c r="AW44" s="12"/>
      <c r="AX44" s="12"/>
      <c r="AY44" s="12"/>
      <c r="AZ44" s="12"/>
      <c r="BA44" s="597">
        <f>(BA19-BA5)/BA21/1000</f>
        <v>0.12901874547691897</v>
      </c>
      <c r="BB44" s="12"/>
      <c r="BC44" s="12"/>
      <c r="BD44" s="12"/>
      <c r="BE44" s="12"/>
      <c r="BF44" s="12"/>
      <c r="BG44" s="12"/>
      <c r="BH44" s="12"/>
      <c r="BI44" s="12" t="e">
        <f>(BI19-BI5)/BI21/1000</f>
        <v>#DIV/0!</v>
      </c>
      <c r="BJ44" s="10" t="e">
        <f>(BJ19-BJ5)/BJ21/1000</f>
        <v>#DIV/0!</v>
      </c>
      <c r="BK44" s="10" t="e">
        <f>(BK19-BK5)/BK21/1000</f>
        <v>#DIV/0!</v>
      </c>
      <c r="BL44" s="656"/>
      <c r="BM44" s="809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700"/>
      <c r="CH44" s="700"/>
      <c r="CI44" s="130"/>
      <c r="CJ44" s="130"/>
      <c r="CK44" s="130"/>
      <c r="CL44" s="130"/>
      <c r="CM44" s="130"/>
      <c r="CN44" s="130"/>
      <c r="CO44" s="46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</row>
    <row r="45" spans="1:229" s="34" customFormat="1" ht="15.75" x14ac:dyDescent="0.25">
      <c r="A45" s="34" t="s">
        <v>1</v>
      </c>
      <c r="B45" s="28" t="s">
        <v>10</v>
      </c>
      <c r="C45" s="28" t="s">
        <v>11</v>
      </c>
      <c r="D45" s="28" t="s">
        <v>12</v>
      </c>
      <c r="E45" s="28" t="s">
        <v>13</v>
      </c>
      <c r="F45" s="28" t="s">
        <v>14</v>
      </c>
      <c r="G45" s="28" t="s">
        <v>15</v>
      </c>
      <c r="H45" s="28" t="s">
        <v>16</v>
      </c>
      <c r="I45" s="28" t="s">
        <v>17</v>
      </c>
      <c r="J45" s="28" t="s">
        <v>18</v>
      </c>
      <c r="K45" s="28" t="s">
        <v>19</v>
      </c>
      <c r="L45" s="28" t="s">
        <v>20</v>
      </c>
      <c r="M45" s="28" t="s">
        <v>21</v>
      </c>
      <c r="N45" s="28" t="s">
        <v>22</v>
      </c>
      <c r="O45" s="191" t="s">
        <v>23</v>
      </c>
      <c r="P45" s="191" t="s">
        <v>24</v>
      </c>
      <c r="Q45" s="191" t="s">
        <v>25</v>
      </c>
      <c r="R45" s="28" t="s">
        <v>26</v>
      </c>
      <c r="S45" s="28" t="s">
        <v>27</v>
      </c>
      <c r="T45" s="28" t="s">
        <v>28</v>
      </c>
      <c r="U45" s="28" t="s">
        <v>29</v>
      </c>
      <c r="V45" s="28" t="s">
        <v>30</v>
      </c>
      <c r="W45" s="28" t="s">
        <v>31</v>
      </c>
      <c r="X45" s="28" t="s">
        <v>32</v>
      </c>
      <c r="Y45" s="28" t="s">
        <v>33</v>
      </c>
      <c r="Z45" s="28" t="s">
        <v>34</v>
      </c>
      <c r="AA45" s="28" t="s">
        <v>35</v>
      </c>
      <c r="AB45" s="28" t="s">
        <v>36</v>
      </c>
      <c r="AC45" s="28" t="s">
        <v>37</v>
      </c>
      <c r="AD45" s="28" t="s">
        <v>38</v>
      </c>
      <c r="AE45" s="28" t="s">
        <v>39</v>
      </c>
      <c r="AF45" s="28" t="s">
        <v>40</v>
      </c>
      <c r="AG45" s="28" t="s">
        <v>41</v>
      </c>
      <c r="AH45" s="28" t="s">
        <v>42</v>
      </c>
      <c r="AI45" s="28" t="s">
        <v>43</v>
      </c>
      <c r="AJ45" s="28" t="s">
        <v>44</v>
      </c>
      <c r="AK45" s="28" t="s">
        <v>45</v>
      </c>
      <c r="AL45" s="28" t="s">
        <v>46</v>
      </c>
      <c r="AM45" s="28" t="s">
        <v>47</v>
      </c>
      <c r="AN45" s="28" t="s">
        <v>66</v>
      </c>
      <c r="AO45" s="28" t="s">
        <v>48</v>
      </c>
      <c r="AP45" s="28" t="s">
        <v>49</v>
      </c>
      <c r="AQ45" s="28" t="s">
        <v>50</v>
      </c>
      <c r="AR45" s="28" t="s">
        <v>51</v>
      </c>
      <c r="AS45" s="28" t="s">
        <v>52</v>
      </c>
      <c r="AT45" s="28" t="s">
        <v>53</v>
      </c>
      <c r="AU45" s="28" t="s">
        <v>54</v>
      </c>
      <c r="AV45" s="28" t="s">
        <v>55</v>
      </c>
      <c r="AW45" s="28" t="s">
        <v>56</v>
      </c>
      <c r="AX45" s="28" t="s">
        <v>58</v>
      </c>
      <c r="AY45" s="28" t="s">
        <v>57</v>
      </c>
      <c r="AZ45" s="28" t="s">
        <v>59</v>
      </c>
      <c r="BA45" s="28" t="s">
        <v>60</v>
      </c>
      <c r="BB45" s="28">
        <v>13</v>
      </c>
      <c r="BC45" s="28" t="s">
        <v>61</v>
      </c>
      <c r="BD45" s="28" t="s">
        <v>62</v>
      </c>
      <c r="BE45" s="28" t="s">
        <v>63</v>
      </c>
      <c r="BF45" s="28">
        <v>15</v>
      </c>
      <c r="BG45" s="28" t="s">
        <v>64</v>
      </c>
      <c r="BH45" s="28" t="s">
        <v>65</v>
      </c>
      <c r="BI45" s="28" t="s">
        <v>69</v>
      </c>
      <c r="BJ45" s="28" t="s">
        <v>70</v>
      </c>
      <c r="BK45" s="28"/>
      <c r="BL45" s="658" t="s">
        <v>311</v>
      </c>
      <c r="BM45" s="811" t="s">
        <v>98</v>
      </c>
      <c r="BN45" s="408"/>
      <c r="BO45" s="819"/>
      <c r="BP45" s="819"/>
      <c r="BQ45" s="819"/>
      <c r="BR45" s="819"/>
      <c r="BS45" s="408"/>
      <c r="BT45" s="408"/>
      <c r="BU45" s="408"/>
      <c r="BV45" s="408"/>
      <c r="BW45" s="408"/>
      <c r="BX45" s="408"/>
      <c r="BY45" s="408"/>
      <c r="BZ45" s="408"/>
      <c r="CA45" s="408"/>
      <c r="CB45" s="408"/>
      <c r="CC45" s="408"/>
      <c r="CD45" s="408"/>
      <c r="CE45" s="408"/>
      <c r="CF45" s="408"/>
      <c r="CG45" s="741"/>
      <c r="CH45" s="741"/>
      <c r="CI45" s="408"/>
      <c r="CJ45" s="408"/>
      <c r="CK45" s="408"/>
      <c r="CL45" s="408"/>
      <c r="CM45" s="408"/>
      <c r="CN45" s="408"/>
      <c r="CO45" s="33"/>
    </row>
    <row r="46" spans="1:229" s="132" customFormat="1" ht="15.75" x14ac:dyDescent="0.25">
      <c r="A46" s="69" t="s">
        <v>93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91"/>
      <c r="P46" s="191"/>
      <c r="Q46" s="191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658"/>
      <c r="BM46" s="811"/>
      <c r="BN46" s="408"/>
      <c r="BO46" s="408"/>
      <c r="BP46" s="408"/>
      <c r="BQ46" s="408"/>
      <c r="BR46" s="408"/>
      <c r="BS46" s="408"/>
      <c r="BT46" s="408"/>
      <c r="BU46" s="408"/>
      <c r="BV46" s="408"/>
      <c r="BW46" s="408"/>
      <c r="BX46" s="408"/>
      <c r="BY46" s="408"/>
      <c r="BZ46" s="408"/>
      <c r="CA46" s="408"/>
      <c r="CB46" s="408"/>
      <c r="CC46" s="408"/>
      <c r="CD46" s="408"/>
      <c r="CE46" s="408"/>
      <c r="CF46" s="408"/>
      <c r="CG46" s="741"/>
      <c r="CH46" s="741"/>
      <c r="CI46" s="408"/>
      <c r="CJ46" s="408"/>
      <c r="CK46" s="408"/>
      <c r="CL46" s="408"/>
      <c r="CM46" s="408"/>
      <c r="CN46" s="408"/>
    </row>
    <row r="47" spans="1:229" s="353" customFormat="1" ht="15.75" hidden="1" x14ac:dyDescent="0.25">
      <c r="A47" s="350" t="s">
        <v>96</v>
      </c>
      <c r="B47" s="215">
        <f t="shared" ref="B47:I47" si="33">B5</f>
        <v>449859.74362952006</v>
      </c>
      <c r="C47" s="208">
        <f t="shared" si="33"/>
        <v>20900.255314400019</v>
      </c>
      <c r="D47" s="215">
        <f t="shared" si="33"/>
        <v>11769.36656</v>
      </c>
      <c r="E47" s="208">
        <f t="shared" si="33"/>
        <v>29655.816250479995</v>
      </c>
      <c r="F47" s="215">
        <f t="shared" si="33"/>
        <v>35140.558461399989</v>
      </c>
      <c r="G47" s="208">
        <f t="shared" si="33"/>
        <v>38944.88012379998</v>
      </c>
      <c r="H47" s="215">
        <f t="shared" si="33"/>
        <v>42608.1</v>
      </c>
      <c r="I47" s="208">
        <f t="shared" si="33"/>
        <v>80842.861591519963</v>
      </c>
      <c r="J47" s="208">
        <f>J7</f>
        <v>83395.92</v>
      </c>
      <c r="K47" s="209">
        <f>K7</f>
        <v>30107.233641029994</v>
      </c>
      <c r="L47" s="209">
        <f>L7</f>
        <v>59703.264866280013</v>
      </c>
      <c r="M47" s="208">
        <f>M7</f>
        <v>66990.281934134997</v>
      </c>
      <c r="N47" s="351">
        <f t="shared" ref="N47:Z47" si="34">N5</f>
        <v>23381.771049000003</v>
      </c>
      <c r="O47" s="351">
        <f t="shared" si="34"/>
        <v>46977.274863540006</v>
      </c>
      <c r="P47" s="208">
        <f t="shared" si="34"/>
        <v>99796.409769420017</v>
      </c>
      <c r="Q47" s="351">
        <f t="shared" si="34"/>
        <v>71668.548134190001</v>
      </c>
      <c r="R47" s="208">
        <f t="shared" si="34"/>
        <v>13611.537035040003</v>
      </c>
      <c r="S47" s="351">
        <f t="shared" si="34"/>
        <v>31137.093035999998</v>
      </c>
      <c r="T47" s="208">
        <f t="shared" si="34"/>
        <v>47321.822400000005</v>
      </c>
      <c r="U47" s="208">
        <f t="shared" si="34"/>
        <v>61711.517100000005</v>
      </c>
      <c r="V47" s="208">
        <f t="shared" si="34"/>
        <v>15291.962100000002</v>
      </c>
      <c r="W47" s="208">
        <f t="shared" si="34"/>
        <v>28802.188514400048</v>
      </c>
      <c r="X47" s="208">
        <f t="shared" si="34"/>
        <v>29514.592799999999</v>
      </c>
      <c r="Y47" s="208">
        <f t="shared" si="34"/>
        <v>85287.18640260004</v>
      </c>
      <c r="Z47" s="351">
        <f t="shared" si="34"/>
        <v>43769.20231320001</v>
      </c>
      <c r="AA47" s="208">
        <f>AA7</f>
        <v>47468.99691268005</v>
      </c>
      <c r="AB47" s="208">
        <f>AB15</f>
        <v>19260.929800000002</v>
      </c>
      <c r="AC47" s="208">
        <f t="shared" ref="AC47:BH47" si="35">AC5</f>
        <v>11265.045399999999</v>
      </c>
      <c r="AD47" s="208">
        <f t="shared" si="35"/>
        <v>34894.8868</v>
      </c>
      <c r="AE47" s="208">
        <f t="shared" si="35"/>
        <v>64953.676623079991</v>
      </c>
      <c r="AF47" s="208">
        <f t="shared" si="35"/>
        <v>12184.205081999997</v>
      </c>
      <c r="AG47" s="351">
        <f t="shared" si="35"/>
        <v>9086.4189779999997</v>
      </c>
      <c r="AH47" s="207">
        <f t="shared" si="35"/>
        <v>63317.81003275</v>
      </c>
      <c r="AI47" s="351">
        <f>AI5</f>
        <v>25148.2993216</v>
      </c>
      <c r="AJ47" s="208">
        <f t="shared" si="35"/>
        <v>25999.386817039998</v>
      </c>
      <c r="AK47" s="351">
        <f t="shared" si="35"/>
        <v>4504.5236371520004</v>
      </c>
      <c r="AL47" s="351">
        <f t="shared" si="35"/>
        <v>9437.2432283359994</v>
      </c>
      <c r="AM47" s="351">
        <f t="shared" si="35"/>
        <v>35644.681564799997</v>
      </c>
      <c r="AN47" s="208">
        <f t="shared" si="35"/>
        <v>32358.281555600006</v>
      </c>
      <c r="AO47" s="208">
        <f t="shared" si="35"/>
        <v>19596.724839999999</v>
      </c>
      <c r="AP47" s="208">
        <f t="shared" si="35"/>
        <v>34725.908444919995</v>
      </c>
      <c r="AQ47" s="208">
        <f t="shared" si="35"/>
        <v>108032.00944227999</v>
      </c>
      <c r="AR47" s="209">
        <f t="shared" si="35"/>
        <v>35735.595280000001</v>
      </c>
      <c r="AS47" s="208">
        <f>AS15</f>
        <v>0</v>
      </c>
      <c r="AT47" s="333">
        <f t="shared" si="35"/>
        <v>53519.949008064003</v>
      </c>
      <c r="AU47" s="208">
        <f t="shared" si="35"/>
        <v>30633.211193200001</v>
      </c>
      <c r="AV47" s="208">
        <f t="shared" si="35"/>
        <v>45583.817195840049</v>
      </c>
      <c r="AW47" s="208">
        <f t="shared" si="35"/>
        <v>21485.247414399953</v>
      </c>
      <c r="AX47" s="208">
        <f t="shared" si="35"/>
        <v>23763.39084</v>
      </c>
      <c r="AY47" s="208">
        <f t="shared" si="35"/>
        <v>47778.989803999983</v>
      </c>
      <c r="AZ47" s="208">
        <f t="shared" si="35"/>
        <v>88492.66942249985</v>
      </c>
      <c r="BA47" s="208">
        <f t="shared" si="35"/>
        <v>25354.527844799995</v>
      </c>
      <c r="BB47" s="208">
        <f t="shared" si="35"/>
        <v>91856.320000000007</v>
      </c>
      <c r="BC47" s="351">
        <f t="shared" si="35"/>
        <v>25286.497544000074</v>
      </c>
      <c r="BD47" s="208">
        <f t="shared" si="35"/>
        <v>27961.389616160021</v>
      </c>
      <c r="BE47" s="351">
        <f t="shared" si="35"/>
        <v>53729.401291719994</v>
      </c>
      <c r="BF47" s="208">
        <f t="shared" si="35"/>
        <v>65901.325171499688</v>
      </c>
      <c r="BG47" s="351">
        <f>BG5</f>
        <v>130533.29012360002</v>
      </c>
      <c r="BH47" s="351">
        <f t="shared" si="35"/>
        <v>78344.609116200008</v>
      </c>
      <c r="BI47" s="217">
        <f>SUM(J47:BH47)</f>
        <v>2242307.065305057</v>
      </c>
      <c r="BJ47" s="217">
        <f>SUM(B47:I47)</f>
        <v>709721.58193112002</v>
      </c>
      <c r="BK47" s="217">
        <f>BH47</f>
        <v>78344.609116200008</v>
      </c>
      <c r="BL47" s="659">
        <f>SUM(J9,K9,L9,M9,P9,R9,T9,U9,V9,W9,X9,Y9,AA13,AB9,AC9,AD9,AF9,AI9,AN9,AO9,AQ9,AR9,AS9,AT9,AU9,AV9,AW9,AX9,AY9,AZ9,BA9,BB9,BD9)</f>
        <v>14.55</v>
      </c>
      <c r="BM47" s="812">
        <f>BI47/BL47</f>
        <v>154110.45122371524</v>
      </c>
      <c r="BN47" s="820"/>
      <c r="BO47" s="409"/>
      <c r="BP47" s="409"/>
      <c r="BQ47" s="409"/>
      <c r="BR47" s="409"/>
      <c r="BS47" s="409"/>
      <c r="BT47" s="409"/>
      <c r="BU47" s="409"/>
      <c r="BV47" s="409"/>
      <c r="BW47" s="409"/>
      <c r="BX47" s="409"/>
      <c r="BY47" s="409"/>
      <c r="BZ47" s="409"/>
      <c r="CA47" s="409"/>
      <c r="CB47" s="409"/>
      <c r="CC47" s="409"/>
      <c r="CD47" s="409"/>
      <c r="CE47" s="409"/>
      <c r="CF47" s="409"/>
      <c r="CG47" s="701"/>
      <c r="CH47" s="701"/>
      <c r="CI47" s="409"/>
      <c r="CJ47" s="409"/>
      <c r="CK47" s="409"/>
      <c r="CL47" s="409"/>
      <c r="CM47" s="409"/>
      <c r="CN47" s="409"/>
    </row>
    <row r="48" spans="1:229" s="132" customFormat="1" ht="15.75" x14ac:dyDescent="0.25">
      <c r="A48" s="141" t="s">
        <v>215</v>
      </c>
      <c r="B48" s="60">
        <f t="shared" ref="B48:M48" si="36">B7*B129</f>
        <v>465650.03198671999</v>
      </c>
      <c r="C48" s="61">
        <f t="shared" si="36"/>
        <v>20900.255314400019</v>
      </c>
      <c r="D48" s="61">
        <f t="shared" si="36"/>
        <v>32183.662840559995</v>
      </c>
      <c r="E48" s="61">
        <f t="shared" si="36"/>
        <v>29655.816250479995</v>
      </c>
      <c r="F48" s="62">
        <f t="shared" si="36"/>
        <v>38170.518168719973</v>
      </c>
      <c r="G48" s="61">
        <f t="shared" si="36"/>
        <v>38944.88012379998</v>
      </c>
      <c r="H48" s="62">
        <f t="shared" si="36"/>
        <v>30911.318253480014</v>
      </c>
      <c r="I48" s="61">
        <f t="shared" si="36"/>
        <v>80842.861591519963</v>
      </c>
      <c r="J48" s="61">
        <f t="shared" si="36"/>
        <v>83395.92</v>
      </c>
      <c r="K48" s="62">
        <f t="shared" si="36"/>
        <v>30107.233641029994</v>
      </c>
      <c r="L48" s="62">
        <f t="shared" si="36"/>
        <v>59703.264866280013</v>
      </c>
      <c r="M48" s="61">
        <f t="shared" si="36"/>
        <v>66990.281934134997</v>
      </c>
      <c r="N48" s="120">
        <f>N5*N129</f>
        <v>23381.771049000003</v>
      </c>
      <c r="O48" s="120">
        <f>O5*O129</f>
        <v>46977.274863540006</v>
      </c>
      <c r="P48" s="178">
        <f>P7*P129</f>
        <v>99796.409769420017</v>
      </c>
      <c r="Q48" s="177">
        <f>Q7*Q129</f>
        <v>72163.71138963</v>
      </c>
      <c r="R48" s="61">
        <f>R7*R129</f>
        <v>13611.537035040003</v>
      </c>
      <c r="S48" s="120">
        <f>S5*S129</f>
        <v>31137.093035999998</v>
      </c>
      <c r="T48" s="87">
        <f>T11*T129</f>
        <v>53904.638723459888</v>
      </c>
      <c r="U48" s="87">
        <f>U11*U129</f>
        <v>75412.565400000007</v>
      </c>
      <c r="V48" s="61">
        <f>V7*V129</f>
        <v>15291.962100000002</v>
      </c>
      <c r="W48" s="61">
        <f>W7*W129</f>
        <v>28802.188514400048</v>
      </c>
      <c r="X48" s="61">
        <f>X7*X129</f>
        <v>29514.592799999999</v>
      </c>
      <c r="Y48" s="61">
        <f>Y7*Y129</f>
        <v>85287.18640260004</v>
      </c>
      <c r="Z48" s="87">
        <f>Z11*Z129</f>
        <v>93279.310800000007</v>
      </c>
      <c r="AA48" s="87">
        <f>AA11*AA129</f>
        <v>58126.4712</v>
      </c>
      <c r="AB48" s="61">
        <f>AB7*AB129</f>
        <v>15433.250399999999</v>
      </c>
      <c r="AC48" s="61">
        <f>AC7*AC129</f>
        <v>11265.045399999999</v>
      </c>
      <c r="AD48" s="61">
        <f>AD7*AD129</f>
        <v>34894.8868</v>
      </c>
      <c r="AE48" s="88">
        <f>AE11*AE129</f>
        <v>64953.676623079991</v>
      </c>
      <c r="AF48" s="61">
        <f>AF7*AF129</f>
        <v>12184.205081999997</v>
      </c>
      <c r="AG48" s="120">
        <f>AG5*AG129</f>
        <v>9086.4189779999997</v>
      </c>
      <c r="AH48" s="120">
        <f>AH5*AH129</f>
        <v>63317.81003275</v>
      </c>
      <c r="AI48" s="120">
        <f>AI5*AI129</f>
        <v>25148.2993216</v>
      </c>
      <c r="AJ48" s="61">
        <f>AJ7*AJ129</f>
        <v>25999.386817039998</v>
      </c>
      <c r="AK48" s="62">
        <f>AK7*AK129</f>
        <v>5388.5248894400011</v>
      </c>
      <c r="AL48" s="62">
        <f>AL7*AL129</f>
        <v>10998.990188524798</v>
      </c>
      <c r="AM48" s="120">
        <f>AM5*AM129</f>
        <v>35644.681564799997</v>
      </c>
      <c r="AN48" s="87">
        <f>AN11*AN129</f>
        <v>33169.965228400004</v>
      </c>
      <c r="AO48" s="88">
        <f>AO11*AO129</f>
        <v>19596.724839999999</v>
      </c>
      <c r="AP48" s="88">
        <f>AP11*AP129</f>
        <v>34725.908444919995</v>
      </c>
      <c r="AQ48" s="87">
        <f>AQ11*AQ129</f>
        <v>108032.00944227999</v>
      </c>
      <c r="AR48" s="62">
        <f t="shared" ref="AR48:BA48" si="37">AR7*AR129</f>
        <v>35735.595280000001</v>
      </c>
      <c r="AS48" s="61">
        <f t="shared" si="37"/>
        <v>28769.957135919998</v>
      </c>
      <c r="AT48" s="331">
        <f t="shared" si="37"/>
        <v>53519.949008064003</v>
      </c>
      <c r="AU48" s="61">
        <f t="shared" si="37"/>
        <v>30633.211193200001</v>
      </c>
      <c r="AV48" s="61">
        <f t="shared" si="37"/>
        <v>45583.817195840049</v>
      </c>
      <c r="AW48" s="61">
        <f t="shared" si="37"/>
        <v>21485.247414399953</v>
      </c>
      <c r="AX48" s="61">
        <f t="shared" si="37"/>
        <v>23763.39084</v>
      </c>
      <c r="AY48" s="61">
        <f t="shared" si="37"/>
        <v>47778.989803999983</v>
      </c>
      <c r="AZ48" s="61">
        <f t="shared" si="37"/>
        <v>88492.66942249985</v>
      </c>
      <c r="BA48" s="61">
        <f t="shared" si="37"/>
        <v>25354.527844799995</v>
      </c>
      <c r="BB48" s="88">
        <f>BB11*BB129</f>
        <v>91856.320000000007</v>
      </c>
      <c r="BC48" s="62">
        <f>BC7*BC129</f>
        <v>26507.139206240012</v>
      </c>
      <c r="BD48" s="61">
        <f>BD7*BD129</f>
        <v>27961.389616160021</v>
      </c>
      <c r="BE48" s="120">
        <f>BE5*BE129</f>
        <v>53729.401291719994</v>
      </c>
      <c r="BF48" s="88">
        <f>BF7*BF129</f>
        <v>65901.325171499688</v>
      </c>
      <c r="BG48" s="61">
        <f>BG7*BG129</f>
        <v>130533.29012360002</v>
      </c>
      <c r="BH48" s="60">
        <f>BH7*BH129</f>
        <v>78344.609116200008</v>
      </c>
      <c r="BI48" s="136">
        <f>SUM(J48:BH48)</f>
        <v>2352674.0272415131</v>
      </c>
      <c r="BJ48" s="136">
        <f t="shared" ref="BJ48:BJ69" si="38">SUM(B48:I48)</f>
        <v>737259.34452967998</v>
      </c>
      <c r="BK48" s="136"/>
      <c r="BL48" s="660">
        <f>SUM(J9,K9,L9,M9,P9,Q9,R9,T13,U13,V9,W9,X9,Y9,Z13,AA13,AB9,AC9,AD9,AE13,AF9,AI2,AK9,AL9,AN13,AO13,AP13,AQ13,AR9,AS9,AT9,AU9,AV9,AW9,AX9,AY9,AZ9,BA9,BB13,BC9,BD9,BF13,BG9,BH9)</f>
        <v>24.099999999999998</v>
      </c>
      <c r="BM48" s="813">
        <f t="shared" ref="BM48:BM65" si="39">BI48/BL48</f>
        <v>97621.328931183132</v>
      </c>
      <c r="BN48" s="820"/>
      <c r="BO48" s="821"/>
      <c r="BP48" s="821"/>
      <c r="BQ48" s="282"/>
      <c r="BR48" s="410"/>
      <c r="BS48" s="410"/>
      <c r="BT48" s="408"/>
      <c r="BU48" s="408"/>
      <c r="BV48" s="419"/>
      <c r="BW48" s="408"/>
      <c r="BX48" s="410"/>
      <c r="BY48" s="411"/>
      <c r="BZ48" s="408"/>
      <c r="CA48" s="408"/>
      <c r="CB48" s="408"/>
      <c r="CC48" s="408"/>
      <c r="CD48" s="408"/>
      <c r="CE48" s="648"/>
      <c r="CF48" s="648"/>
      <c r="CG48" s="741"/>
      <c r="CH48" s="741"/>
      <c r="CI48" s="408"/>
      <c r="CJ48" s="408"/>
      <c r="CK48" s="408"/>
      <c r="CL48" s="408"/>
      <c r="CM48" s="408"/>
      <c r="CN48" s="408"/>
    </row>
    <row r="49" spans="1:229" s="132" customFormat="1" ht="15.75" hidden="1" x14ac:dyDescent="0.25">
      <c r="A49" s="141" t="s">
        <v>216</v>
      </c>
      <c r="B49" s="60">
        <f>B7</f>
        <v>465650.03198671999</v>
      </c>
      <c r="C49" s="61">
        <f t="shared" ref="C49:I49" si="40">C7</f>
        <v>20900.255314400019</v>
      </c>
      <c r="D49" s="62">
        <f t="shared" si="40"/>
        <v>32183.662840559995</v>
      </c>
      <c r="E49" s="61">
        <f t="shared" si="40"/>
        <v>29655.816250479995</v>
      </c>
      <c r="F49" s="62">
        <f t="shared" si="40"/>
        <v>38170.518168719973</v>
      </c>
      <c r="G49" s="61">
        <f t="shared" si="40"/>
        <v>38944.88012379998</v>
      </c>
      <c r="H49" s="62">
        <f t="shared" si="40"/>
        <v>30911.318253480014</v>
      </c>
      <c r="I49" s="61">
        <f t="shared" si="40"/>
        <v>80842.861591519963</v>
      </c>
      <c r="J49" s="61">
        <f>J48</f>
        <v>83395.92</v>
      </c>
      <c r="K49" s="62">
        <f t="shared" ref="K49:M50" si="41">K48</f>
        <v>30107.233641029994</v>
      </c>
      <c r="L49" s="62">
        <f t="shared" si="41"/>
        <v>59703.264866280013</v>
      </c>
      <c r="M49" s="61">
        <f t="shared" si="41"/>
        <v>66990.281934134997</v>
      </c>
      <c r="N49" s="177">
        <f>N7</f>
        <v>27674.134887839999</v>
      </c>
      <c r="O49" s="176">
        <f>O5</f>
        <v>46977.274863540006</v>
      </c>
      <c r="P49" s="178">
        <f>P7</f>
        <v>99796.409769420017</v>
      </c>
      <c r="Q49" s="177">
        <f t="shared" ref="Q49" si="42">Q48</f>
        <v>72163.71138963</v>
      </c>
      <c r="R49" s="61">
        <f t="shared" ref="R49:BE50" si="43">R48</f>
        <v>13611.537035040003</v>
      </c>
      <c r="S49" s="62">
        <f>S7</f>
        <v>37264.279926930009</v>
      </c>
      <c r="T49" s="87">
        <f t="shared" ref="T49:U50" si="44">T48</f>
        <v>53904.638723459888</v>
      </c>
      <c r="U49" s="87">
        <f t="shared" si="44"/>
        <v>75412.565400000007</v>
      </c>
      <c r="V49" s="61">
        <f t="shared" si="43"/>
        <v>15291.962100000002</v>
      </c>
      <c r="W49" s="61">
        <f>W7</f>
        <v>28802.188514400048</v>
      </c>
      <c r="X49" s="61">
        <f t="shared" si="43"/>
        <v>29514.592799999999</v>
      </c>
      <c r="Y49" s="87">
        <f>Y11</f>
        <v>122263.40100000001</v>
      </c>
      <c r="Z49" s="87">
        <f t="shared" ref="Z49:AA49" si="45">Z11</f>
        <v>93279.310800000007</v>
      </c>
      <c r="AA49" s="87">
        <f t="shared" si="45"/>
        <v>58126.4712</v>
      </c>
      <c r="AB49" s="61">
        <f>AB15</f>
        <v>19260.929800000002</v>
      </c>
      <c r="AC49" s="61">
        <f t="shared" si="43"/>
        <v>11265.045399999999</v>
      </c>
      <c r="AD49" s="61">
        <f t="shared" si="43"/>
        <v>34894.8868</v>
      </c>
      <c r="AE49" s="88">
        <f t="shared" si="43"/>
        <v>64953.676623079991</v>
      </c>
      <c r="AF49" s="61">
        <f t="shared" si="43"/>
        <v>12184.205081999997</v>
      </c>
      <c r="AG49" s="120">
        <f t="shared" si="43"/>
        <v>9086.4189779999997</v>
      </c>
      <c r="AH49" s="63">
        <f t="shared" si="43"/>
        <v>63317.81003275</v>
      </c>
      <c r="AI49" s="120">
        <f>AI5</f>
        <v>25148.2993216</v>
      </c>
      <c r="AJ49" s="61">
        <f t="shared" si="43"/>
        <v>25999.386817039998</v>
      </c>
      <c r="AK49" s="62">
        <f t="shared" si="43"/>
        <v>5388.5248894400011</v>
      </c>
      <c r="AL49" s="62">
        <f>AL48</f>
        <v>10998.990188524798</v>
      </c>
      <c r="AM49" s="120">
        <f t="shared" si="43"/>
        <v>35644.681564799997</v>
      </c>
      <c r="AN49" s="87">
        <f t="shared" si="43"/>
        <v>33169.965228400004</v>
      </c>
      <c r="AO49" s="88">
        <f t="shared" si="43"/>
        <v>19596.724839999999</v>
      </c>
      <c r="AP49" s="88">
        <f t="shared" si="43"/>
        <v>34725.908444919995</v>
      </c>
      <c r="AQ49" s="88">
        <f t="shared" si="43"/>
        <v>108032.00944227999</v>
      </c>
      <c r="AR49" s="62">
        <f t="shared" si="43"/>
        <v>35735.595280000001</v>
      </c>
      <c r="AS49" s="61">
        <f>AS15</f>
        <v>0</v>
      </c>
      <c r="AT49" s="331">
        <f t="shared" si="43"/>
        <v>53519.949008064003</v>
      </c>
      <c r="AU49" s="61">
        <f t="shared" si="43"/>
        <v>30633.211193200001</v>
      </c>
      <c r="AV49" s="61">
        <f t="shared" si="43"/>
        <v>45583.817195840049</v>
      </c>
      <c r="AW49" s="87">
        <f>AW11</f>
        <v>30413.881959999962</v>
      </c>
      <c r="AX49" s="61">
        <f t="shared" si="43"/>
        <v>23763.39084</v>
      </c>
      <c r="AY49" s="61">
        <f t="shared" si="43"/>
        <v>47778.989803999983</v>
      </c>
      <c r="AZ49" s="61">
        <f t="shared" si="43"/>
        <v>88492.66942249985</v>
      </c>
      <c r="BA49" s="61">
        <f t="shared" si="43"/>
        <v>25354.527844799995</v>
      </c>
      <c r="BB49" s="88">
        <f t="shared" si="43"/>
        <v>91856.320000000007</v>
      </c>
      <c r="BC49" s="62">
        <f t="shared" si="43"/>
        <v>26507.139206240012</v>
      </c>
      <c r="BD49" s="61">
        <f t="shared" si="43"/>
        <v>27961.389616160021</v>
      </c>
      <c r="BE49" s="120">
        <f t="shared" si="43"/>
        <v>53729.401291719994</v>
      </c>
      <c r="BF49" s="88">
        <f>BF15</f>
        <v>65901.325171499688</v>
      </c>
      <c r="BG49" s="61">
        <f>BG7</f>
        <v>130533.29012360002</v>
      </c>
      <c r="BH49" s="60">
        <f>BH7</f>
        <v>78344.609116200008</v>
      </c>
      <c r="BI49" s="136">
        <f>SUM(J49:BH49)</f>
        <v>2384056.149378363</v>
      </c>
      <c r="BJ49" s="136">
        <f t="shared" si="38"/>
        <v>737259.34452967998</v>
      </c>
      <c r="BK49" s="136"/>
      <c r="BL49" s="660">
        <f>SUM(J9,K9,L9,M9,N9,P9,Q9,R9,S9,T13,U13,V9,W9,X9,Y13,Z13,AA13,AB9,AC9,AD9,AE13,AF9,AI9,AK9,AL9,AN13,AO13,AP13,AQ13,AR9,AS9,AT9,AU9,AV9,AW13,AX9,AY9,AZ9,BA9,BB13,BC9,BD9,BF13,BG9,BH9)</f>
        <v>25.75</v>
      </c>
      <c r="BM49" s="813">
        <f t="shared" si="39"/>
        <v>92584.704830227696</v>
      </c>
      <c r="BN49" s="820"/>
      <c r="BO49" s="821"/>
      <c r="BP49" s="821"/>
      <c r="BQ49" s="282"/>
      <c r="BR49" s="410"/>
      <c r="BS49" s="410"/>
      <c r="BT49" s="408"/>
      <c r="BU49" s="408"/>
      <c r="BV49" s="419"/>
      <c r="BW49" s="408"/>
      <c r="BX49" s="410"/>
      <c r="BY49" s="411"/>
      <c r="BZ49" s="408"/>
      <c r="CA49" s="408"/>
      <c r="CB49" s="408"/>
      <c r="CC49" s="408"/>
      <c r="CD49" s="408"/>
      <c r="CE49" s="649"/>
      <c r="CF49" s="649"/>
      <c r="CG49" s="741"/>
      <c r="CH49" s="741"/>
      <c r="CI49" s="408"/>
      <c r="CJ49" s="408"/>
      <c r="CK49" s="408"/>
      <c r="CL49" s="408"/>
      <c r="CM49" s="408"/>
      <c r="CN49" s="408"/>
    </row>
    <row r="50" spans="1:229" ht="15.75" hidden="1" x14ac:dyDescent="0.25">
      <c r="A50" s="142" t="s">
        <v>217</v>
      </c>
      <c r="B50" s="1"/>
      <c r="C50" s="1"/>
      <c r="D50" s="1"/>
      <c r="E50" s="1"/>
      <c r="F50" s="1"/>
      <c r="G50" s="1"/>
      <c r="H50" s="1"/>
      <c r="I50" s="1"/>
      <c r="J50" s="61">
        <f>J49</f>
        <v>83395.92</v>
      </c>
      <c r="K50" s="62">
        <f t="shared" si="41"/>
        <v>30107.233641029994</v>
      </c>
      <c r="L50" s="62">
        <f t="shared" si="41"/>
        <v>59703.264866280013</v>
      </c>
      <c r="M50" s="61">
        <f t="shared" si="41"/>
        <v>66990.281934134997</v>
      </c>
      <c r="N50" s="62">
        <f>N7</f>
        <v>27674.134887839999</v>
      </c>
      <c r="O50" s="177">
        <f>O7</f>
        <v>58299.586569420011</v>
      </c>
      <c r="P50" s="178">
        <f>P7</f>
        <v>99796.409769420017</v>
      </c>
      <c r="Q50" s="177">
        <f>Q7</f>
        <v>72163.71138963</v>
      </c>
      <c r="R50" s="61">
        <f t="shared" si="43"/>
        <v>13611.537035040003</v>
      </c>
      <c r="S50" s="62">
        <f t="shared" si="43"/>
        <v>37264.279926930009</v>
      </c>
      <c r="T50" s="87">
        <f t="shared" si="44"/>
        <v>53904.638723459888</v>
      </c>
      <c r="U50" s="87">
        <f t="shared" si="44"/>
        <v>75412.565400000007</v>
      </c>
      <c r="V50" s="61">
        <f t="shared" si="43"/>
        <v>15291.962100000002</v>
      </c>
      <c r="W50" s="61">
        <f t="shared" si="43"/>
        <v>28802.188514400048</v>
      </c>
      <c r="X50" s="61">
        <f t="shared" si="43"/>
        <v>29514.592799999999</v>
      </c>
      <c r="Y50" s="87">
        <f t="shared" si="43"/>
        <v>122263.40100000001</v>
      </c>
      <c r="Z50" s="87">
        <f t="shared" si="43"/>
        <v>93279.310800000007</v>
      </c>
      <c r="AA50" s="87">
        <f t="shared" si="43"/>
        <v>58126.4712</v>
      </c>
      <c r="AB50" s="61">
        <f>AB15</f>
        <v>19260.929800000002</v>
      </c>
      <c r="AC50" s="61">
        <f t="shared" si="43"/>
        <v>11265.045399999999</v>
      </c>
      <c r="AD50" s="61">
        <f t="shared" si="43"/>
        <v>34894.8868</v>
      </c>
      <c r="AE50" s="88">
        <f t="shared" si="43"/>
        <v>64953.676623079991</v>
      </c>
      <c r="AF50" s="61">
        <f t="shared" si="43"/>
        <v>12184.205081999997</v>
      </c>
      <c r="AG50" s="120">
        <f t="shared" si="43"/>
        <v>9086.4189779999997</v>
      </c>
      <c r="AH50" s="63">
        <f t="shared" si="43"/>
        <v>63317.81003275</v>
      </c>
      <c r="AI50" s="120">
        <f>AI5</f>
        <v>25148.2993216</v>
      </c>
      <c r="AJ50" s="61">
        <f t="shared" si="43"/>
        <v>25999.386817039998</v>
      </c>
      <c r="AK50" s="62">
        <f t="shared" si="43"/>
        <v>5388.5248894400011</v>
      </c>
      <c r="AL50" s="62">
        <f t="shared" si="43"/>
        <v>10998.990188524798</v>
      </c>
      <c r="AM50" s="120">
        <f>AM49</f>
        <v>35644.681564799997</v>
      </c>
      <c r="AN50" s="87">
        <f t="shared" si="43"/>
        <v>33169.965228400004</v>
      </c>
      <c r="AO50" s="88">
        <f t="shared" si="43"/>
        <v>19596.724839999999</v>
      </c>
      <c r="AP50" s="88">
        <f t="shared" si="43"/>
        <v>34725.908444919995</v>
      </c>
      <c r="AQ50" s="88">
        <f t="shared" si="43"/>
        <v>108032.00944227999</v>
      </c>
      <c r="AR50" s="62">
        <f t="shared" si="43"/>
        <v>35735.595280000001</v>
      </c>
      <c r="AS50" s="61">
        <f>AS15</f>
        <v>0</v>
      </c>
      <c r="AT50" s="331">
        <f t="shared" si="43"/>
        <v>53519.949008064003</v>
      </c>
      <c r="AU50" s="61">
        <f t="shared" si="43"/>
        <v>30633.211193200001</v>
      </c>
      <c r="AV50" s="61">
        <f t="shared" si="43"/>
        <v>45583.817195840049</v>
      </c>
      <c r="AW50" s="87">
        <f t="shared" si="43"/>
        <v>30413.881959999962</v>
      </c>
      <c r="AX50" s="61">
        <f t="shared" si="43"/>
        <v>23763.39084</v>
      </c>
      <c r="AY50" s="61">
        <f t="shared" si="43"/>
        <v>47778.989803999983</v>
      </c>
      <c r="AZ50" s="61">
        <f t="shared" si="43"/>
        <v>88492.66942249985</v>
      </c>
      <c r="BA50" s="61">
        <f t="shared" si="43"/>
        <v>25354.527844799995</v>
      </c>
      <c r="BB50" s="88">
        <f t="shared" si="43"/>
        <v>91856.320000000007</v>
      </c>
      <c r="BC50" s="62">
        <f t="shared" si="43"/>
        <v>26507.139206240012</v>
      </c>
      <c r="BD50" s="61">
        <f t="shared" si="43"/>
        <v>27961.389616160021</v>
      </c>
      <c r="BE50" s="120">
        <f t="shared" si="43"/>
        <v>53729.401291719994</v>
      </c>
      <c r="BF50" s="88">
        <f t="shared" ref="BF50" si="46">BF49</f>
        <v>65901.325171499688</v>
      </c>
      <c r="BG50" s="61">
        <f>BG7</f>
        <v>130533.29012360002</v>
      </c>
      <c r="BH50" s="62">
        <f>BH7</f>
        <v>78344.609116200008</v>
      </c>
      <c r="BI50" s="136">
        <f t="shared" ref="BI50:BI70" si="47">SUM(J50:BH50)</f>
        <v>2395378.4610842429</v>
      </c>
      <c r="BJ50" s="136">
        <f t="shared" si="38"/>
        <v>0</v>
      </c>
      <c r="BK50" s="136"/>
      <c r="BL50" s="661">
        <f>SUM(J9,K9,L9,M9,N9,O9,Q9,P9,R9,S9,T13,U13,V9,W9,X9,Y13,Z13,AA13,AB9,AC9,AD9,AE13,AF9,AI9,AK9,AL9,AN13,AO13,AP13,AQ13,AR9,AS9,AT9,AU9,AV9,AW13,AX9,AY9,AZ9,BA9,BB13,BC9,BD9,BF13,BG9,BH9)</f>
        <v>26.099999999999994</v>
      </c>
      <c r="BM50" s="813">
        <f t="shared" si="39"/>
        <v>91776.952531963354</v>
      </c>
      <c r="BN50" s="820"/>
      <c r="BO50" s="821"/>
      <c r="BP50" s="821"/>
      <c r="BQ50" s="282"/>
      <c r="BR50" s="410"/>
      <c r="BS50" s="410"/>
      <c r="BT50" s="543"/>
      <c r="BU50" s="543"/>
      <c r="BV50" s="419"/>
      <c r="BW50" s="543"/>
      <c r="BX50" s="410"/>
      <c r="BY50" s="411"/>
      <c r="BZ50" s="412"/>
      <c r="CA50" s="645"/>
      <c r="CB50" s="543"/>
      <c r="CC50" s="543"/>
      <c r="CD50" s="543"/>
      <c r="CE50" s="649"/>
      <c r="CF50" s="649"/>
      <c r="CG50" s="741"/>
      <c r="CH50" s="741"/>
      <c r="CI50" s="543"/>
      <c r="CJ50" s="543"/>
      <c r="CK50" s="543"/>
      <c r="CL50" s="543"/>
      <c r="CM50" s="543"/>
      <c r="CN50" s="543"/>
    </row>
    <row r="51" spans="1:229" ht="16.5" thickBot="1" x14ac:dyDescent="0.3">
      <c r="A51" s="137" t="s">
        <v>90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42"/>
      <c r="P51" s="142"/>
      <c r="Q51" s="142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33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36"/>
      <c r="BJ51" s="136"/>
      <c r="BK51" s="136"/>
      <c r="BL51" s="662"/>
      <c r="BM51" s="813"/>
      <c r="BN51" s="820"/>
      <c r="BO51" s="821"/>
      <c r="BP51" s="821"/>
      <c r="BQ51" s="282"/>
      <c r="BR51" s="543"/>
      <c r="BS51" s="543"/>
      <c r="BT51" s="543"/>
      <c r="BU51" s="543"/>
      <c r="BV51" s="415"/>
      <c r="BW51" s="543"/>
      <c r="BX51" s="543"/>
      <c r="BY51" s="543"/>
      <c r="BZ51" s="543"/>
      <c r="CA51" s="543"/>
      <c r="CB51" s="543"/>
      <c r="CC51" s="543"/>
      <c r="CD51" s="543"/>
      <c r="CE51" s="649"/>
      <c r="CF51" s="649"/>
      <c r="CG51" s="741"/>
      <c r="CH51" s="741"/>
      <c r="CI51" s="543"/>
      <c r="CJ51" s="543"/>
      <c r="CK51" s="543"/>
      <c r="CL51" s="543"/>
      <c r="CM51" s="543"/>
      <c r="CN51" s="543"/>
    </row>
    <row r="52" spans="1:229" s="86" customFormat="1" ht="16.5" hidden="1" thickBot="1" x14ac:dyDescent="0.3">
      <c r="A52" s="140" t="s">
        <v>218</v>
      </c>
      <c r="B52" s="63"/>
      <c r="C52" s="63"/>
      <c r="D52" s="63"/>
      <c r="E52" s="63"/>
      <c r="F52" s="63"/>
      <c r="G52" s="63"/>
      <c r="H52" s="63"/>
      <c r="I52" s="63"/>
      <c r="J52" s="61">
        <f t="shared" ref="J52:O52" si="48">J7</f>
        <v>83395.92</v>
      </c>
      <c r="K52" s="62">
        <f t="shared" si="48"/>
        <v>30107.233641029994</v>
      </c>
      <c r="L52" s="62">
        <f t="shared" si="48"/>
        <v>59703.264866280013</v>
      </c>
      <c r="M52" s="61">
        <f t="shared" si="48"/>
        <v>66990.281934134997</v>
      </c>
      <c r="N52" s="62">
        <f t="shared" si="48"/>
        <v>27674.134887839999</v>
      </c>
      <c r="O52" s="177">
        <f t="shared" si="48"/>
        <v>58299.586569420011</v>
      </c>
      <c r="P52" s="180">
        <f t="shared" ref="P52:Q52" si="49">P11</f>
        <v>99796.409769420017</v>
      </c>
      <c r="Q52" s="179">
        <f t="shared" si="49"/>
        <v>73923.972853290019</v>
      </c>
      <c r="R52" s="61">
        <f>R7</f>
        <v>13611.537035040003</v>
      </c>
      <c r="S52" s="62">
        <f>S7</f>
        <v>37264.279926930009</v>
      </c>
      <c r="T52" s="87">
        <f>T11</f>
        <v>53904.638723459888</v>
      </c>
      <c r="U52" s="87">
        <f>U11</f>
        <v>75412.565400000007</v>
      </c>
      <c r="V52" s="61">
        <f>V7</f>
        <v>15291.962100000002</v>
      </c>
      <c r="W52" s="61">
        <f>W7</f>
        <v>28802.188514400048</v>
      </c>
      <c r="X52" s="61">
        <f>X7</f>
        <v>29514.592799999999</v>
      </c>
      <c r="Y52" s="87">
        <f>Y11</f>
        <v>122263.40100000001</v>
      </c>
      <c r="Z52" s="598">
        <f>Z15</f>
        <v>87920.476800000004</v>
      </c>
      <c r="AA52" s="87">
        <f>AA11</f>
        <v>58126.4712</v>
      </c>
      <c r="AB52" s="598">
        <f>AB15</f>
        <v>19260.929800000002</v>
      </c>
      <c r="AC52" s="61">
        <f>AC7</f>
        <v>11265.045399999999</v>
      </c>
      <c r="AD52" s="61">
        <f>AD7</f>
        <v>34894.8868</v>
      </c>
      <c r="AE52" s="97">
        <f>AE15</f>
        <v>64953.676623079991</v>
      </c>
      <c r="AF52" s="61">
        <f>AF7</f>
        <v>12184.205081999997</v>
      </c>
      <c r="AG52" s="120">
        <f>AG5</f>
        <v>9086.4189779999997</v>
      </c>
      <c r="AH52" s="63">
        <f>AH5</f>
        <v>63317.81003275</v>
      </c>
      <c r="AI52" s="120">
        <f>AI5</f>
        <v>25148.2993216</v>
      </c>
      <c r="AJ52" s="97">
        <f>AJ15</f>
        <v>25999.386817039998</v>
      </c>
      <c r="AK52" s="62">
        <f>AK7</f>
        <v>5388.5248894400011</v>
      </c>
      <c r="AL52" s="62">
        <f>AL7</f>
        <v>10998.990188524798</v>
      </c>
      <c r="AM52" s="135">
        <f>AM5</f>
        <v>35644.681564799997</v>
      </c>
      <c r="AN52" s="87">
        <f>AN11</f>
        <v>33169.965228400004</v>
      </c>
      <c r="AO52" s="97">
        <f>AO15</f>
        <v>19596.724839999999</v>
      </c>
      <c r="AP52" s="97">
        <f>AP15</f>
        <v>34725.908444919995</v>
      </c>
      <c r="AQ52" s="88">
        <f>AQ11</f>
        <v>108032.00944227999</v>
      </c>
      <c r="AR52" s="62">
        <f>AR7</f>
        <v>35735.595280000001</v>
      </c>
      <c r="AS52" s="260">
        <f>AS15</f>
        <v>0</v>
      </c>
      <c r="AT52" s="331">
        <f>AT7</f>
        <v>53519.949008064003</v>
      </c>
      <c r="AU52" s="97">
        <f>AU15</f>
        <v>30633.211193200001</v>
      </c>
      <c r="AV52" s="61">
        <f>AV7</f>
        <v>45583.817195840049</v>
      </c>
      <c r="AW52" s="87">
        <f>AW11</f>
        <v>30413.881959999962</v>
      </c>
      <c r="AX52" s="61">
        <f>AX7</f>
        <v>23763.39084</v>
      </c>
      <c r="AY52" s="61">
        <f t="shared" ref="AY52:BA52" si="50">AY7</f>
        <v>47778.989803999983</v>
      </c>
      <c r="AZ52" s="61">
        <f t="shared" si="50"/>
        <v>88492.66942249985</v>
      </c>
      <c r="BA52" s="61">
        <f t="shared" si="50"/>
        <v>25354.527844799995</v>
      </c>
      <c r="BB52" s="88">
        <f>BB11</f>
        <v>91856.320000000007</v>
      </c>
      <c r="BC52" s="62">
        <f>BC7</f>
        <v>26507.139206240012</v>
      </c>
      <c r="BD52" s="61">
        <f>BD7</f>
        <v>27961.389616160021</v>
      </c>
      <c r="BE52" s="62">
        <f>BE7</f>
        <v>75576.105337040048</v>
      </c>
      <c r="BF52" s="97">
        <f>BF15</f>
        <v>65901.325171499688</v>
      </c>
      <c r="BG52" s="83">
        <f>BG7</f>
        <v>130533.29012360002</v>
      </c>
      <c r="BH52" s="62">
        <f>BH7</f>
        <v>78344.609116200008</v>
      </c>
      <c r="BI52" s="136">
        <f t="shared" si="47"/>
        <v>2413626.5925932229</v>
      </c>
      <c r="BJ52" s="136">
        <f t="shared" si="38"/>
        <v>0</v>
      </c>
      <c r="BK52" s="136"/>
      <c r="BL52" s="663">
        <f>SUM(J9,K9,L9,M9,N9,O9,P9,Q9,R9,S9,T13,U13,V9,W9,X9,Y13,Z17,AA13,AB17,AC9,AD9,AE17,AF9,AI9,AJ17,AK9,AL9,AN13,AO17,AP17,AQ13,AR9,AS9,AT9,AU17,AV9,AW13,AX9,AY9,AZ9,BA9,BB13,BC9,BD9,BE9,BF13,BG9,BH9)</f>
        <v>29.999999999999996</v>
      </c>
      <c r="BM52" s="813">
        <f t="shared" si="39"/>
        <v>80454.219753107434</v>
      </c>
      <c r="BN52" s="820"/>
      <c r="BO52" s="821"/>
      <c r="BP52" s="821"/>
      <c r="BQ52" s="282"/>
      <c r="BR52" s="410"/>
      <c r="BS52" s="410"/>
      <c r="BT52" s="413"/>
      <c r="BU52" s="413"/>
      <c r="BV52" s="419"/>
      <c r="BW52" s="413"/>
      <c r="BX52" s="410"/>
      <c r="BY52" s="411"/>
      <c r="BZ52" s="413"/>
      <c r="CA52" s="646"/>
      <c r="CB52" s="414"/>
      <c r="CC52" s="413"/>
      <c r="CD52" s="413"/>
      <c r="CE52" s="648"/>
      <c r="CF52" s="648"/>
      <c r="CG52" s="699"/>
      <c r="CH52" s="699"/>
      <c r="CI52" s="413"/>
      <c r="CJ52" s="413"/>
      <c r="CK52" s="413"/>
      <c r="CL52" s="413"/>
      <c r="CM52" s="413"/>
      <c r="CN52" s="413"/>
      <c r="CO52" s="68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</row>
    <row r="53" spans="1:229" s="222" customFormat="1" ht="16.5" hidden="1" thickBot="1" x14ac:dyDescent="0.3">
      <c r="A53" s="206" t="s">
        <v>92</v>
      </c>
      <c r="B53" s="207"/>
      <c r="C53" s="207"/>
      <c r="D53" s="207"/>
      <c r="E53" s="207"/>
      <c r="F53" s="207"/>
      <c r="G53" s="207"/>
      <c r="H53" s="207"/>
      <c r="I53" s="207"/>
      <c r="J53" s="208">
        <f>J7</f>
        <v>83395.92</v>
      </c>
      <c r="K53" s="209">
        <f>K7</f>
        <v>30107.233641029994</v>
      </c>
      <c r="L53" s="209">
        <f>L7</f>
        <v>59703.264866280013</v>
      </c>
      <c r="M53" s="210">
        <f>M11</f>
        <v>129180.86751149999</v>
      </c>
      <c r="N53" s="210">
        <f>N11</f>
        <v>103548.08966600001</v>
      </c>
      <c r="O53" s="211">
        <f>O11</f>
        <v>94558.382463999995</v>
      </c>
      <c r="P53" s="180">
        <f>P11</f>
        <v>99796.409769420017</v>
      </c>
      <c r="Q53" s="211">
        <f>Q11</f>
        <v>73923.972853290019</v>
      </c>
      <c r="R53" s="208">
        <f>R7</f>
        <v>13611.537035040003</v>
      </c>
      <c r="S53" s="209">
        <f>S7</f>
        <v>37264.279926930009</v>
      </c>
      <c r="T53" s="210">
        <f>T11</f>
        <v>53904.638723459888</v>
      </c>
      <c r="U53" s="210">
        <f>U11</f>
        <v>75412.565400000007</v>
      </c>
      <c r="V53" s="210">
        <f>V11</f>
        <v>57902.18210909998</v>
      </c>
      <c r="W53" s="208">
        <f>W7</f>
        <v>28802.188514400048</v>
      </c>
      <c r="X53" s="208">
        <f>X7</f>
        <v>29514.592799999999</v>
      </c>
      <c r="Y53" s="210">
        <f>Y11</f>
        <v>122263.40100000001</v>
      </c>
      <c r="Z53" s="210">
        <f>Z11</f>
        <v>93279.310800000007</v>
      </c>
      <c r="AA53" s="210">
        <f>AA11</f>
        <v>58126.4712</v>
      </c>
      <c r="AB53" s="604">
        <f>AB15</f>
        <v>19260.929800000002</v>
      </c>
      <c r="AC53" s="208">
        <f>AC7</f>
        <v>11265.045399999999</v>
      </c>
      <c r="AD53" s="208">
        <f>AD7</f>
        <v>34894.8868</v>
      </c>
      <c r="AE53" s="213">
        <f>AE11</f>
        <v>64953.676623079991</v>
      </c>
      <c r="AF53" s="208">
        <f>AF7</f>
        <v>12184.205081999997</v>
      </c>
      <c r="AG53" s="210">
        <f>AG11</f>
        <v>68022.94144373</v>
      </c>
      <c r="AH53" s="207">
        <f>AH5</f>
        <v>63317.81003275</v>
      </c>
      <c r="AI53" s="214">
        <f>AI5</f>
        <v>25148.2993216</v>
      </c>
      <c r="AJ53" s="213">
        <f>AJ15</f>
        <v>25999.386817039998</v>
      </c>
      <c r="AK53" s="209">
        <f>AK7</f>
        <v>5388.5248894400011</v>
      </c>
      <c r="AL53" s="210">
        <f>AL11</f>
        <v>19157.1697065056</v>
      </c>
      <c r="AM53" s="215">
        <f>AM5</f>
        <v>35644.681564799997</v>
      </c>
      <c r="AN53" s="210">
        <f>AN11</f>
        <v>33169.965228400004</v>
      </c>
      <c r="AO53" s="213">
        <f>AO11</f>
        <v>19596.724839999999</v>
      </c>
      <c r="AP53" s="213">
        <f>AP11</f>
        <v>34725.908444919995</v>
      </c>
      <c r="AQ53" s="216">
        <f>AQ11</f>
        <v>108032.00944227999</v>
      </c>
      <c r="AR53" s="209">
        <f>AR7</f>
        <v>35735.595280000001</v>
      </c>
      <c r="AS53" s="208">
        <f>AS7</f>
        <v>28769.957135919998</v>
      </c>
      <c r="AT53" s="333">
        <f>AT7</f>
        <v>53519.949008064003</v>
      </c>
      <c r="AU53" s="213">
        <f>AU7</f>
        <v>30633.211193200001</v>
      </c>
      <c r="AV53" s="208">
        <f>AV7</f>
        <v>45583.817195840049</v>
      </c>
      <c r="AW53" s="210">
        <f>AW11</f>
        <v>30413.881959999962</v>
      </c>
      <c r="AX53" s="208">
        <f>AX7</f>
        <v>23763.39084</v>
      </c>
      <c r="AY53" s="208">
        <f>AY7</f>
        <v>47778.989803999983</v>
      </c>
      <c r="AZ53" s="208">
        <f>AZ7</f>
        <v>88492.66942249985</v>
      </c>
      <c r="BA53" s="208">
        <f>BA7</f>
        <v>25354.527844799995</v>
      </c>
      <c r="BB53" s="216">
        <f>BB11</f>
        <v>91856.320000000007</v>
      </c>
      <c r="BC53" s="209">
        <f>BC7</f>
        <v>26507.139206240012</v>
      </c>
      <c r="BD53" s="210">
        <f>BD11</f>
        <v>80418.829743559982</v>
      </c>
      <c r="BE53" s="210">
        <f>BE11</f>
        <v>110566.93124399999</v>
      </c>
      <c r="BF53" s="216">
        <f>BF15</f>
        <v>65901.325171499688</v>
      </c>
      <c r="BG53" s="208">
        <f>BG7</f>
        <v>130533.29012360002</v>
      </c>
      <c r="BH53" s="209">
        <f>BH7</f>
        <v>78344.609116200008</v>
      </c>
      <c r="BI53" s="217">
        <f t="shared" si="47"/>
        <v>2819231.9080064185</v>
      </c>
      <c r="BJ53" s="217">
        <f t="shared" si="38"/>
        <v>0</v>
      </c>
      <c r="BK53" s="217"/>
      <c r="BL53" s="664">
        <f>SUM(J9,K9,L9,M13,N13,O17,R9,S9,T13,U13,V13,W9,X9,Y13,Z13,AA13,AB17,AC9,AD9,AE17,AF9,AG13,AI9,AJ17,AK9,AL13,AN13,AO17,AP17,AQ13,AR9,AS9,AT9,AU17,AV9,AW13,AX9,AY9,AZ9,BA9,BB13,BC13,BD13,BE13,BF13,BG13,BH9)</f>
        <v>32.449999999999996</v>
      </c>
      <c r="BM53" s="812">
        <f t="shared" si="39"/>
        <v>86879.257565683176</v>
      </c>
      <c r="BN53" s="820"/>
      <c r="BO53" s="821"/>
      <c r="BP53" s="821"/>
      <c r="BQ53" s="282"/>
      <c r="BR53" s="410"/>
      <c r="BS53" s="410"/>
      <c r="BT53" s="414"/>
      <c r="BU53" s="414"/>
      <c r="BV53" s="419"/>
      <c r="BW53" s="414"/>
      <c r="BX53" s="410"/>
      <c r="BY53" s="411"/>
      <c r="BZ53" s="414"/>
      <c r="CA53" s="646"/>
      <c r="CB53" s="414"/>
      <c r="CC53" s="414"/>
      <c r="CD53" s="414"/>
      <c r="CE53" s="650"/>
      <c r="CF53" s="650"/>
      <c r="CG53" s="702"/>
      <c r="CH53" s="702"/>
      <c r="CI53" s="414"/>
      <c r="CJ53" s="414"/>
      <c r="CK53" s="414"/>
      <c r="CL53" s="414"/>
      <c r="CM53" s="414"/>
      <c r="CN53" s="414"/>
      <c r="CO53" s="643"/>
      <c r="CP53" s="221"/>
      <c r="CQ53" s="221"/>
      <c r="CR53" s="221"/>
      <c r="CS53" s="221"/>
      <c r="CT53" s="221"/>
      <c r="CU53" s="221"/>
      <c r="CV53" s="221"/>
      <c r="CW53" s="221"/>
      <c r="CX53" s="221"/>
      <c r="CY53" s="221"/>
      <c r="CZ53" s="221"/>
      <c r="DA53" s="221"/>
      <c r="DB53" s="221"/>
      <c r="DC53" s="221"/>
      <c r="DD53" s="221"/>
      <c r="DE53" s="221"/>
      <c r="DF53" s="221"/>
      <c r="DG53" s="221"/>
      <c r="DH53" s="221"/>
      <c r="DI53" s="221"/>
      <c r="DJ53" s="221"/>
      <c r="DK53" s="221"/>
      <c r="DL53" s="221"/>
      <c r="DM53" s="221"/>
      <c r="DN53" s="221"/>
      <c r="DO53" s="221"/>
      <c r="DP53" s="221"/>
      <c r="DQ53" s="221"/>
      <c r="DR53" s="221"/>
      <c r="DS53" s="221"/>
      <c r="DT53" s="221"/>
      <c r="DU53" s="221"/>
      <c r="DV53" s="221"/>
      <c r="DW53" s="221"/>
      <c r="DX53" s="221"/>
      <c r="DY53" s="221"/>
      <c r="DZ53" s="221"/>
      <c r="EA53" s="221"/>
      <c r="EB53" s="221"/>
      <c r="EC53" s="221"/>
      <c r="ED53" s="221"/>
      <c r="EE53" s="221"/>
      <c r="EF53" s="221"/>
      <c r="EG53" s="221"/>
      <c r="EH53" s="221"/>
      <c r="EI53" s="221"/>
      <c r="EJ53" s="221"/>
      <c r="EK53" s="221"/>
      <c r="EL53" s="221"/>
      <c r="EM53" s="221"/>
      <c r="EN53" s="221"/>
      <c r="EO53" s="221"/>
      <c r="EP53" s="221"/>
      <c r="EQ53" s="221"/>
      <c r="ER53" s="221"/>
      <c r="ES53" s="221"/>
      <c r="ET53" s="221"/>
      <c r="EU53" s="221"/>
      <c r="EV53" s="221"/>
      <c r="EW53" s="221"/>
      <c r="EX53" s="221"/>
      <c r="EY53" s="221"/>
      <c r="EZ53" s="221"/>
      <c r="FA53" s="221"/>
      <c r="FB53" s="221"/>
      <c r="FC53" s="221"/>
      <c r="FD53" s="221"/>
      <c r="FE53" s="221"/>
      <c r="FF53" s="221"/>
      <c r="FG53" s="221"/>
      <c r="FH53" s="221"/>
      <c r="FI53" s="221"/>
      <c r="FJ53" s="221"/>
      <c r="FK53" s="221"/>
      <c r="FL53" s="221"/>
      <c r="FM53" s="221"/>
      <c r="FN53" s="221"/>
      <c r="FO53" s="221"/>
      <c r="FP53" s="221"/>
      <c r="FQ53" s="221"/>
      <c r="FR53" s="221"/>
      <c r="FS53" s="221"/>
      <c r="FT53" s="221"/>
      <c r="FU53" s="221"/>
      <c r="FV53" s="221"/>
      <c r="FW53" s="221"/>
      <c r="FX53" s="221"/>
      <c r="FY53" s="221"/>
      <c r="FZ53" s="221"/>
      <c r="GA53" s="221"/>
      <c r="GB53" s="221"/>
      <c r="GC53" s="221"/>
      <c r="GD53" s="221"/>
      <c r="GE53" s="221"/>
      <c r="GF53" s="221"/>
      <c r="GG53" s="221"/>
      <c r="GH53" s="221"/>
      <c r="GI53" s="221"/>
      <c r="GJ53" s="221"/>
      <c r="GK53" s="221"/>
      <c r="GL53" s="221"/>
      <c r="GM53" s="221"/>
      <c r="GN53" s="221"/>
      <c r="GO53" s="221"/>
      <c r="GP53" s="221"/>
      <c r="GQ53" s="221"/>
      <c r="GR53" s="221"/>
      <c r="GS53" s="221"/>
      <c r="GT53" s="221"/>
      <c r="GU53" s="221"/>
      <c r="GV53" s="221"/>
      <c r="GW53" s="221"/>
      <c r="GX53" s="221"/>
      <c r="GY53" s="221"/>
      <c r="GZ53" s="221"/>
      <c r="HA53" s="221"/>
      <c r="HB53" s="221"/>
      <c r="HC53" s="221"/>
      <c r="HD53" s="221"/>
      <c r="HE53" s="221"/>
      <c r="HF53" s="221"/>
      <c r="HG53" s="221"/>
      <c r="HH53" s="221"/>
      <c r="HI53" s="221"/>
      <c r="HJ53" s="221"/>
      <c r="HK53" s="221"/>
      <c r="HL53" s="221"/>
      <c r="HM53" s="221"/>
      <c r="HN53" s="221"/>
      <c r="HO53" s="221"/>
      <c r="HP53" s="221"/>
      <c r="HQ53" s="221"/>
      <c r="HR53" s="221"/>
      <c r="HS53" s="221"/>
      <c r="HT53" s="221"/>
      <c r="HU53" s="221"/>
    </row>
    <row r="54" spans="1:229" s="460" customFormat="1" ht="16.5" hidden="1" thickBot="1" x14ac:dyDescent="0.3">
      <c r="A54" s="235" t="s">
        <v>219</v>
      </c>
      <c r="B54" s="235"/>
      <c r="C54" s="235"/>
      <c r="D54" s="235"/>
      <c r="E54" s="235"/>
      <c r="F54" s="235"/>
      <c r="G54" s="235"/>
      <c r="H54" s="235"/>
      <c r="I54" s="235"/>
      <c r="J54" s="782">
        <f>J15</f>
        <v>170708.41884699999</v>
      </c>
      <c r="K54" s="782"/>
      <c r="L54" s="782"/>
      <c r="M54" s="236">
        <f>M7</f>
        <v>66990.281934134997</v>
      </c>
      <c r="N54" s="237">
        <f>N52</f>
        <v>27674.134887839999</v>
      </c>
      <c r="O54" s="237">
        <f>O7</f>
        <v>58299.586569420011</v>
      </c>
      <c r="P54" s="315">
        <f>P11</f>
        <v>99796.409769420017</v>
      </c>
      <c r="Q54" s="238">
        <f>Q11</f>
        <v>73923.972853290019</v>
      </c>
      <c r="R54" s="236">
        <f>R57</f>
        <v>13611.537035040003</v>
      </c>
      <c r="S54" s="237">
        <f>S57</f>
        <v>37264.279926930009</v>
      </c>
      <c r="T54" s="238">
        <f>T11</f>
        <v>53904.638723459888</v>
      </c>
      <c r="U54" s="238">
        <f>U11</f>
        <v>75412.565400000007</v>
      </c>
      <c r="V54" s="236">
        <f>V7</f>
        <v>15291.962100000002</v>
      </c>
      <c r="W54" s="239">
        <f>W19</f>
        <v>79196.938800000004</v>
      </c>
      <c r="X54" s="240">
        <f>X15</f>
        <v>46089.691200000001</v>
      </c>
      <c r="Y54" s="239">
        <f>Y19</f>
        <v>154987.60680000001</v>
      </c>
      <c r="Z54" s="605">
        <f>Z15</f>
        <v>87920.476800000004</v>
      </c>
      <c r="AA54" s="238">
        <f>AA11</f>
        <v>58126.4712</v>
      </c>
      <c r="AB54" s="605">
        <f>AB15</f>
        <v>19260.929800000002</v>
      </c>
      <c r="AC54" s="236">
        <f>AC7</f>
        <v>11265.045399999999</v>
      </c>
      <c r="AD54" s="236">
        <f>AD7</f>
        <v>34894.8868</v>
      </c>
      <c r="AE54" s="243">
        <f>AE19</f>
        <v>64953.676623079991</v>
      </c>
      <c r="AF54" s="236">
        <f>AF7</f>
        <v>12184.205081999997</v>
      </c>
      <c r="AG54" s="242">
        <f>AG5</f>
        <v>9086.4189779999997</v>
      </c>
      <c r="AH54" s="242">
        <f>AH5</f>
        <v>63317.81003275</v>
      </c>
      <c r="AI54" s="242">
        <f>AI5</f>
        <v>25148.2993216</v>
      </c>
      <c r="AJ54" s="243">
        <f>AJ15</f>
        <v>25999.386817039998</v>
      </c>
      <c r="AK54" s="605">
        <f>AK15</f>
        <v>7071.9310301023997</v>
      </c>
      <c r="AL54" s="238">
        <f>AL11</f>
        <v>19157.1697065056</v>
      </c>
      <c r="AM54" s="242">
        <f>AM5</f>
        <v>35644.681564799997</v>
      </c>
      <c r="AN54" s="238">
        <f>AN11</f>
        <v>33169.965228400004</v>
      </c>
      <c r="AO54" s="243">
        <f>AO15</f>
        <v>19596.724839999999</v>
      </c>
      <c r="AP54" s="243">
        <f>AP15</f>
        <v>34725.908444919995</v>
      </c>
      <c r="AQ54" s="390">
        <f>AQ11</f>
        <v>108032.00944227999</v>
      </c>
      <c r="AR54" s="237">
        <f>AR7</f>
        <v>35735.595280000001</v>
      </c>
      <c r="AS54" s="244">
        <f>AS15</f>
        <v>0</v>
      </c>
      <c r="AT54" s="334">
        <f>AT7</f>
        <v>53519.949008064003</v>
      </c>
      <c r="AU54" s="243">
        <f>AU15</f>
        <v>30633.211193200001</v>
      </c>
      <c r="AV54" s="236">
        <f>AV7</f>
        <v>45583.817195840049</v>
      </c>
      <c r="AW54" s="238">
        <f>AW11</f>
        <v>30413.881959999962</v>
      </c>
      <c r="AX54" s="236">
        <f>AX7</f>
        <v>23763.39084</v>
      </c>
      <c r="AY54" s="236">
        <f>AY7</f>
        <v>47778.989803999983</v>
      </c>
      <c r="AZ54" s="236">
        <f>AZ7</f>
        <v>88492.66942249985</v>
      </c>
      <c r="BA54" s="598">
        <f>BA19</f>
        <v>25522.25221391999</v>
      </c>
      <c r="BB54" s="384">
        <f>BB15</f>
        <v>112933.32157099972</v>
      </c>
      <c r="BC54" s="237">
        <f>BC7</f>
        <v>26507.139206240012</v>
      </c>
      <c r="BD54" s="236">
        <f>BD7</f>
        <v>27961.389616160021</v>
      </c>
      <c r="BE54" s="237">
        <f>BE7</f>
        <v>75576.105337040048</v>
      </c>
      <c r="BF54" s="243">
        <f>BF15</f>
        <v>65901.325171499688</v>
      </c>
      <c r="BG54" s="306">
        <f>BG7</f>
        <v>130533.29012360002</v>
      </c>
      <c r="BH54" s="237">
        <f>BH7</f>
        <v>78344.609116200008</v>
      </c>
      <c r="BI54" s="245">
        <f>SUM(J54:BH54)</f>
        <v>2541908.9590172758</v>
      </c>
      <c r="BJ54" s="245">
        <f t="shared" si="38"/>
        <v>0</v>
      </c>
      <c r="BK54" s="245"/>
      <c r="BL54" s="665">
        <f>SUM(J17,M9,N9,O9,P13,Q13,R9,S9,T13,U13,V9,W21,X17,Y21,Z17,AA13,AB17,AC9,AD9,AE21,AF9,AI9,AJ17,AK17,AL13,AN13,AO17,AP17,AQ13,AR9,AS17,AT9,AU17,AV9,AW13,AX9,AY9,AZ9,BA21,BB17,BC9,BD9,BE9,BF17,BG9,BH9)</f>
        <v>35.4</v>
      </c>
      <c r="BM54" s="814">
        <f t="shared" si="39"/>
        <v>71805.337825346782</v>
      </c>
      <c r="BN54" s="820"/>
      <c r="BO54" s="821"/>
      <c r="BP54" s="821"/>
      <c r="BQ54" s="282"/>
      <c r="BR54" s="410"/>
      <c r="BS54" s="410"/>
      <c r="BT54" s="415"/>
      <c r="BU54" s="415"/>
      <c r="BV54" s="419"/>
      <c r="BW54" s="415"/>
      <c r="BX54" s="410"/>
      <c r="BY54" s="411"/>
      <c r="BZ54" s="415"/>
      <c r="CA54" s="646"/>
      <c r="CB54" s="414"/>
      <c r="CC54" s="415"/>
      <c r="CD54" s="415"/>
      <c r="CE54" s="649"/>
      <c r="CF54" s="649"/>
      <c r="CG54" s="741"/>
      <c r="CH54" s="741"/>
      <c r="CI54" s="415"/>
      <c r="CJ54" s="415"/>
      <c r="CK54" s="415"/>
      <c r="CL54" s="415"/>
      <c r="CM54" s="415"/>
      <c r="CN54" s="415"/>
    </row>
    <row r="55" spans="1:229" s="276" customFormat="1" ht="16.5" thickBot="1" x14ac:dyDescent="0.3">
      <c r="A55" s="264" t="s">
        <v>220</v>
      </c>
      <c r="B55" s="265"/>
      <c r="C55" s="265"/>
      <c r="D55" s="265"/>
      <c r="E55" s="265"/>
      <c r="F55" s="265"/>
      <c r="G55" s="265"/>
      <c r="H55" s="265"/>
      <c r="I55" s="265"/>
      <c r="J55" s="317">
        <f t="shared" ref="J55:P55" si="51">J7*J129</f>
        <v>83395.92</v>
      </c>
      <c r="K55" s="318">
        <f t="shared" si="51"/>
        <v>30107.233641029994</v>
      </c>
      <c r="L55" s="318">
        <f t="shared" si="51"/>
        <v>59703.264866280013</v>
      </c>
      <c r="M55" s="266">
        <f t="shared" si="51"/>
        <v>66990.281934134997</v>
      </c>
      <c r="N55" s="267">
        <f t="shared" si="51"/>
        <v>27674.134887839999</v>
      </c>
      <c r="O55" s="267">
        <f t="shared" si="51"/>
        <v>58299.586569420011</v>
      </c>
      <c r="P55" s="319">
        <f t="shared" si="51"/>
        <v>99796.409769420017</v>
      </c>
      <c r="Q55" s="268">
        <f>Q11*Q129</f>
        <v>73923.972853290019</v>
      </c>
      <c r="R55" s="266">
        <f>R7*R129</f>
        <v>13611.537035040003</v>
      </c>
      <c r="S55" s="267">
        <f>S7*S129</f>
        <v>37264.279926930009</v>
      </c>
      <c r="T55" s="268">
        <f>T11*T129</f>
        <v>53904.638723459888</v>
      </c>
      <c r="U55" s="268">
        <f>U11*U129</f>
        <v>75412.565400000007</v>
      </c>
      <c r="V55" s="266">
        <f>V7*V129</f>
        <v>15291.962100000002</v>
      </c>
      <c r="W55" s="269">
        <f>W19*W129</f>
        <v>79196.938800000004</v>
      </c>
      <c r="X55" s="270">
        <f>X15*X129</f>
        <v>46089.691200000001</v>
      </c>
      <c r="Y55" s="269">
        <f>Y19*Y129</f>
        <v>154987.60680000001</v>
      </c>
      <c r="Z55" s="301">
        <f>Z15*Z129</f>
        <v>87920.476800000004</v>
      </c>
      <c r="AA55" s="268">
        <f>AA11*AA129</f>
        <v>58126.4712</v>
      </c>
      <c r="AB55" s="301">
        <f>AB15*AB129</f>
        <v>19260.929800000002</v>
      </c>
      <c r="AC55" s="266">
        <f>AC7*AC129</f>
        <v>11265.045399999999</v>
      </c>
      <c r="AD55" s="266">
        <f>AD7*AD129</f>
        <v>34894.8868</v>
      </c>
      <c r="AE55" s="273">
        <f>AE15*AE129</f>
        <v>64953.676623079991</v>
      </c>
      <c r="AF55" s="266">
        <f>AF7*AF129</f>
        <v>12184.205081999997</v>
      </c>
      <c r="AG55" s="272">
        <f>AG5*AG129</f>
        <v>9086.4189779999997</v>
      </c>
      <c r="AH55" s="272">
        <f>AH5*AH129</f>
        <v>63317.81003275</v>
      </c>
      <c r="AI55" s="272">
        <f>AI5*AI129</f>
        <v>25148.2993216</v>
      </c>
      <c r="AJ55" s="273">
        <f>AJ15*AJ129</f>
        <v>25999.386817039998</v>
      </c>
      <c r="AK55" s="301">
        <f>AK15*AK129</f>
        <v>7071.9310301023997</v>
      </c>
      <c r="AL55" s="268">
        <f>AL11*AL129</f>
        <v>19157.1697065056</v>
      </c>
      <c r="AM55" s="272">
        <f>AM5*AM129</f>
        <v>35644.681564799997</v>
      </c>
      <c r="AN55" s="268">
        <f>AN11*AN129</f>
        <v>33169.965228400004</v>
      </c>
      <c r="AO55" s="273">
        <f>AO15*AO129</f>
        <v>19596.724839999999</v>
      </c>
      <c r="AP55" s="273">
        <f>AP15*AP129</f>
        <v>34725.908444919995</v>
      </c>
      <c r="AQ55" s="786">
        <f>AQ15*AQ129</f>
        <v>281556</v>
      </c>
      <c r="AR55" s="787"/>
      <c r="AS55" s="105">
        <f>AS19*AS129</f>
        <v>28130.906058640001</v>
      </c>
      <c r="AT55" s="335">
        <f>AT7*AT129</f>
        <v>53519.949008064003</v>
      </c>
      <c r="AU55" s="273">
        <f>AU15*AU129</f>
        <v>30633.211193200001</v>
      </c>
      <c r="AV55" s="266">
        <f>AV7*AV129</f>
        <v>45583.817195840049</v>
      </c>
      <c r="AW55" s="268">
        <f>AW11*AW129</f>
        <v>30413.881959999962</v>
      </c>
      <c r="AX55" s="266">
        <f>AX7*AX129</f>
        <v>23763.39084</v>
      </c>
      <c r="AY55" s="266">
        <f>AY7*AY129</f>
        <v>47778.989803999983</v>
      </c>
      <c r="AZ55" s="266">
        <f>AZ7*AZ129</f>
        <v>88492.66942249985</v>
      </c>
      <c r="BA55" s="598">
        <f>BA19*BA129</f>
        <v>25522.25221391999</v>
      </c>
      <c r="BB55" s="385">
        <f>BB15*BB129</f>
        <v>112933.32157099972</v>
      </c>
      <c r="BC55" s="267">
        <f>BC7*BC129</f>
        <v>26507.139206240012</v>
      </c>
      <c r="BD55" s="266">
        <f>BD7*BD129</f>
        <v>27961.389616160021</v>
      </c>
      <c r="BE55" s="267">
        <f>BE7*BE129</f>
        <v>75576.105337040048</v>
      </c>
      <c r="BF55" s="273">
        <f>BF15*BF129</f>
        <v>65901.325171499688</v>
      </c>
      <c r="BG55" s="307">
        <f>BG7*BG129</f>
        <v>130533.29012360002</v>
      </c>
      <c r="BH55" s="267">
        <f>BH7*BH129</f>
        <v>78344.609116200008</v>
      </c>
      <c r="BI55" s="320">
        <f t="shared" si="47"/>
        <v>2710326.2600139459</v>
      </c>
      <c r="BJ55" s="320"/>
      <c r="BK55" s="320"/>
      <c r="BL55" s="296">
        <f>SUM(J17,M9,N9,O9,P9,Q9,R9,S9,T13,U17,W9,X17,Y21,Z17,AA13,AB17,AC9,AD9,AE21,AF9,AI9,AJ17,AK17,AL13,AN13,AO17,AP17,AQ13,AR9,AS17,AT9,AU17,AV9,AW13,AX9,AY9,AZ9,BA21,BB17,BC9,BD9,BE9,BF17,BG9,BH9)</f>
        <v>35.349999999999994</v>
      </c>
      <c r="BM55" s="815">
        <f t="shared" si="39"/>
        <v>76671.181329956045</v>
      </c>
      <c r="BN55" s="820"/>
      <c r="BO55" s="821"/>
      <c r="BP55" s="821"/>
      <c r="BQ55" s="282"/>
      <c r="BR55" s="410"/>
      <c r="BS55" s="410"/>
      <c r="BT55" s="415"/>
      <c r="BU55" s="415"/>
      <c r="BV55" s="419"/>
      <c r="BW55" s="415"/>
      <c r="BX55" s="410"/>
      <c r="BY55" s="411"/>
      <c r="BZ55" s="415"/>
      <c r="CA55" s="646"/>
      <c r="CB55" s="414"/>
      <c r="CC55" s="415"/>
      <c r="CD55" s="415"/>
      <c r="CE55" s="648"/>
      <c r="CF55" s="648"/>
      <c r="CG55" s="741"/>
      <c r="CH55" s="741"/>
      <c r="CI55" s="647"/>
      <c r="CJ55" s="415"/>
      <c r="CK55" s="415"/>
      <c r="CL55" s="415"/>
      <c r="CM55" s="415"/>
      <c r="CN55" s="415"/>
    </row>
    <row r="56" spans="1:229" ht="15.75" hidden="1" x14ac:dyDescent="0.25">
      <c r="A56" s="248" t="s">
        <v>221</v>
      </c>
      <c r="B56" s="249"/>
      <c r="C56" s="249"/>
      <c r="D56" s="249"/>
      <c r="E56" s="249"/>
      <c r="F56" s="249"/>
      <c r="G56" s="249"/>
      <c r="H56" s="249"/>
      <c r="I56" s="249"/>
      <c r="J56" s="796">
        <f>J15</f>
        <v>170708.41884699999</v>
      </c>
      <c r="K56" s="796"/>
      <c r="L56" s="796"/>
      <c r="M56" s="250">
        <f>M7</f>
        <v>66990.281934134997</v>
      </c>
      <c r="N56" s="251">
        <f>N7</f>
        <v>27674.134887839999</v>
      </c>
      <c r="O56" s="252">
        <f>O11</f>
        <v>94558.382463999995</v>
      </c>
      <c r="P56" s="316">
        <f>P11</f>
        <v>99796.409769420017</v>
      </c>
      <c r="Q56" s="252">
        <f>Q11</f>
        <v>73923.972853290019</v>
      </c>
      <c r="R56" s="250">
        <f>R7</f>
        <v>13611.537035040003</v>
      </c>
      <c r="S56" s="251">
        <f>S7</f>
        <v>37264.279926930009</v>
      </c>
      <c r="T56" s="253">
        <f>T11</f>
        <v>53904.638723459888</v>
      </c>
      <c r="U56" s="796">
        <f>U15</f>
        <v>158469.75870000001</v>
      </c>
      <c r="V56" s="796"/>
      <c r="W56" s="105">
        <f>W19</f>
        <v>79196.938800000004</v>
      </c>
      <c r="X56" s="254">
        <f>X15</f>
        <v>46089.691200000001</v>
      </c>
      <c r="Y56" s="255">
        <f>Y19</f>
        <v>154987.60680000001</v>
      </c>
      <c r="Z56" s="601">
        <f>Z15</f>
        <v>87920.476800000004</v>
      </c>
      <c r="AA56" s="601">
        <f>AA15</f>
        <v>82509.758799999996</v>
      </c>
      <c r="AB56" s="601">
        <f>AB15</f>
        <v>19260.929800000002</v>
      </c>
      <c r="AC56" s="601">
        <f>AC15</f>
        <v>39744.383999999998</v>
      </c>
      <c r="AD56" s="250">
        <f>AD7</f>
        <v>34894.8868</v>
      </c>
      <c r="AE56" s="258">
        <f>AE19</f>
        <v>64953.676623079991</v>
      </c>
      <c r="AF56" s="257">
        <f>AF19</f>
        <v>26001.554530559999</v>
      </c>
      <c r="AG56" s="257">
        <f>AG19</f>
        <v>70382.400457460011</v>
      </c>
      <c r="AH56" s="257">
        <f>AH19</f>
        <v>236267.70909423503</v>
      </c>
      <c r="AI56" s="257">
        <f>AI19</f>
        <v>109987.30096627001</v>
      </c>
      <c r="AJ56" s="258">
        <f>AJ15</f>
        <v>25999.386817039998</v>
      </c>
      <c r="AK56" s="601">
        <f>AK15</f>
        <v>7071.9310301023997</v>
      </c>
      <c r="AL56" s="253">
        <f>AL11</f>
        <v>19157.1697065056</v>
      </c>
      <c r="AM56" s="259">
        <f>AM5</f>
        <v>35644.681564799997</v>
      </c>
      <c r="AN56" s="253">
        <f>AN11</f>
        <v>33169.965228400004</v>
      </c>
      <c r="AO56" s="258">
        <f>AO15</f>
        <v>19596.724839999999</v>
      </c>
      <c r="AP56" s="258">
        <f>AP15</f>
        <v>34725.908444919995</v>
      </c>
      <c r="AQ56" s="391">
        <f>AQ11</f>
        <v>108032.00944227999</v>
      </c>
      <c r="AR56" s="251">
        <f>AR7</f>
        <v>35735.595280000001</v>
      </c>
      <c r="AS56" s="260">
        <f>AS15</f>
        <v>0</v>
      </c>
      <c r="AT56" s="331">
        <f>AT7</f>
        <v>53519.949008064003</v>
      </c>
      <c r="AU56" s="258">
        <f>AU15</f>
        <v>30633.211193200001</v>
      </c>
      <c r="AV56" s="250">
        <f>AV7</f>
        <v>45583.817195840049</v>
      </c>
      <c r="AW56" s="253">
        <f>AW11</f>
        <v>30413.881959999962</v>
      </c>
      <c r="AX56" s="250">
        <f>AX7</f>
        <v>23763.39084</v>
      </c>
      <c r="AY56" s="250">
        <f>AY7</f>
        <v>47778.989803999983</v>
      </c>
      <c r="AZ56" s="250">
        <f>AZ7</f>
        <v>88492.66942249985</v>
      </c>
      <c r="BA56" s="598">
        <f>BA19</f>
        <v>25522.25221391999</v>
      </c>
      <c r="BB56" s="386">
        <f>BB15</f>
        <v>112933.32157099972</v>
      </c>
      <c r="BC56" s="251">
        <f>BC7</f>
        <v>26507.139206240012</v>
      </c>
      <c r="BD56" s="250">
        <f>BD7</f>
        <v>27961.389616160021</v>
      </c>
      <c r="BE56" s="251">
        <f>BE7</f>
        <v>75576.105337040048</v>
      </c>
      <c r="BF56" s="258">
        <f>BF15</f>
        <v>65901.325171499688</v>
      </c>
      <c r="BG56" s="308">
        <f>BG7</f>
        <v>130533.29012360002</v>
      </c>
      <c r="BH56" s="251">
        <f>BH7</f>
        <v>78344.609116200008</v>
      </c>
      <c r="BI56" s="261">
        <f t="shared" si="47"/>
        <v>3031697.8439460313</v>
      </c>
      <c r="BJ56" s="261"/>
      <c r="BK56" s="261"/>
      <c r="BL56" s="666">
        <f>SUM(J17,M9,N9,O13,P13,Q13,R9,S9,T13,U17,W21,X17,Y21,Z17,AA17,AB17,AC17,AD9,AE21,AF21,AG21,AH21,AI21,AJ17,AK17,AL13,AN13,AO17,AP17,AQ13,AR9,AS17,AT9,AU17,AV9,AW13,AX9,AY9,AZ9,BA21,BB17,BC9,BD9,BE9,BF17,BG9,BH9)</f>
        <v>41.1</v>
      </c>
      <c r="BM56" s="816">
        <f t="shared" si="39"/>
        <v>73763.937808905874</v>
      </c>
      <c r="BN56" s="820"/>
      <c r="BO56" s="821"/>
      <c r="BP56" s="821"/>
      <c r="BQ56" s="282"/>
      <c r="BR56" s="410"/>
      <c r="BS56" s="410"/>
      <c r="BT56" s="543"/>
      <c r="BU56" s="543"/>
      <c r="BV56" s="419"/>
      <c r="BW56" s="543"/>
      <c r="BX56" s="410"/>
      <c r="BY56" s="411"/>
      <c r="BZ56" s="543"/>
      <c r="CA56" s="646"/>
      <c r="CB56" s="414"/>
      <c r="CC56" s="543"/>
      <c r="CD56" s="543"/>
      <c r="CE56" s="648"/>
      <c r="CF56" s="648"/>
      <c r="CG56" s="741"/>
      <c r="CH56" s="741"/>
      <c r="CI56" s="647"/>
      <c r="CJ56" s="543"/>
      <c r="CK56" s="543"/>
      <c r="CL56" s="543"/>
      <c r="CM56" s="543"/>
      <c r="CN56" s="543"/>
    </row>
    <row r="57" spans="1:229" s="86" customFormat="1" ht="15.75" hidden="1" x14ac:dyDescent="0.25">
      <c r="A57" s="140" t="s">
        <v>229</v>
      </c>
      <c r="B57" s="63"/>
      <c r="C57" s="63"/>
      <c r="D57" s="63"/>
      <c r="E57" s="63"/>
      <c r="F57" s="63"/>
      <c r="G57" s="63"/>
      <c r="H57" s="63"/>
      <c r="I57" s="63"/>
      <c r="J57" s="784">
        <f>J15</f>
        <v>170708.41884699999</v>
      </c>
      <c r="K57" s="784">
        <f>K53</f>
        <v>30107.233641029994</v>
      </c>
      <c r="L57" s="784">
        <f>L53</f>
        <v>59703.264866280013</v>
      </c>
      <c r="M57" s="87">
        <f>M53</f>
        <v>129180.86751149999</v>
      </c>
      <c r="N57" s="87">
        <f>N53</f>
        <v>103548.08966600001</v>
      </c>
      <c r="O57" s="179">
        <f>O11</f>
        <v>94558.382463999995</v>
      </c>
      <c r="P57" s="180">
        <f>P11</f>
        <v>99796.409769420017</v>
      </c>
      <c r="Q57" s="179">
        <f>Q11</f>
        <v>73923.972853290019</v>
      </c>
      <c r="R57" s="61">
        <f>R53</f>
        <v>13611.537035040003</v>
      </c>
      <c r="S57" s="62">
        <f>S53</f>
        <v>37264.279926930009</v>
      </c>
      <c r="T57" s="87">
        <f>T53</f>
        <v>53904.638723459888</v>
      </c>
      <c r="U57" s="784">
        <f>U15</f>
        <v>158469.75870000001</v>
      </c>
      <c r="V57" s="784">
        <f>V53</f>
        <v>57902.18210909998</v>
      </c>
      <c r="W57" s="105">
        <f>W19</f>
        <v>79196.938800000004</v>
      </c>
      <c r="X57" s="599">
        <f>X15</f>
        <v>46089.691200000001</v>
      </c>
      <c r="Y57" s="105">
        <f>Y19</f>
        <v>154987.60680000001</v>
      </c>
      <c r="Z57" s="598">
        <f>Z15</f>
        <v>87920.476800000004</v>
      </c>
      <c r="AA57" s="601">
        <f>AA15</f>
        <v>82509.758799999996</v>
      </c>
      <c r="AB57" s="598">
        <f>AB53</f>
        <v>19260.929800000002</v>
      </c>
      <c r="AC57" s="61">
        <f>AC7</f>
        <v>11265.045399999999</v>
      </c>
      <c r="AD57" s="61">
        <f>AD53</f>
        <v>34894.8868</v>
      </c>
      <c r="AE57" s="97">
        <f>AE53</f>
        <v>64953.676623079991</v>
      </c>
      <c r="AF57" s="61">
        <f>AF7</f>
        <v>12184.205081999997</v>
      </c>
      <c r="AG57" s="120">
        <f>AG5</f>
        <v>9086.4189779999997</v>
      </c>
      <c r="AH57" s="63">
        <f>AH53</f>
        <v>63317.81003275</v>
      </c>
      <c r="AI57" s="120">
        <f>AI5</f>
        <v>25148.2993216</v>
      </c>
      <c r="AJ57" s="97">
        <f>AJ53</f>
        <v>25999.386817039998</v>
      </c>
      <c r="AK57" s="598">
        <f>AK15</f>
        <v>7071.9310301023997</v>
      </c>
      <c r="AL57" s="87">
        <f t="shared" ref="AL57:AZ57" si="52">AL53</f>
        <v>19157.1697065056</v>
      </c>
      <c r="AM57" s="135">
        <f t="shared" si="52"/>
        <v>35644.681564799997</v>
      </c>
      <c r="AN57" s="87">
        <f t="shared" si="52"/>
        <v>33169.965228400004</v>
      </c>
      <c r="AO57" s="97">
        <f t="shared" si="52"/>
        <v>19596.724839999999</v>
      </c>
      <c r="AP57" s="97">
        <f t="shared" si="52"/>
        <v>34725.908444919995</v>
      </c>
      <c r="AQ57" s="784">
        <f>AQ15</f>
        <v>281556</v>
      </c>
      <c r="AR57" s="784">
        <f t="shared" si="52"/>
        <v>35735.595280000001</v>
      </c>
      <c r="AS57" s="260">
        <f>AS15</f>
        <v>0</v>
      </c>
      <c r="AT57" s="331">
        <f t="shared" si="52"/>
        <v>53519.949008064003</v>
      </c>
      <c r="AU57" s="97">
        <f t="shared" si="52"/>
        <v>30633.211193200001</v>
      </c>
      <c r="AV57" s="61">
        <f t="shared" si="52"/>
        <v>45583.817195840049</v>
      </c>
      <c r="AW57" s="87">
        <f t="shared" si="52"/>
        <v>30413.881959999962</v>
      </c>
      <c r="AX57" s="61">
        <f t="shared" si="52"/>
        <v>23763.39084</v>
      </c>
      <c r="AY57" s="61">
        <f t="shared" si="52"/>
        <v>47778.989803999983</v>
      </c>
      <c r="AZ57" s="61">
        <f t="shared" si="52"/>
        <v>88492.66942249985</v>
      </c>
      <c r="BA57" s="598">
        <f>BA19</f>
        <v>25522.25221391999</v>
      </c>
      <c r="BB57" s="387">
        <f>BB15</f>
        <v>112933.32157099972</v>
      </c>
      <c r="BC57" s="62">
        <f>BC53</f>
        <v>26507.139206240012</v>
      </c>
      <c r="BD57" s="250">
        <f>BD56</f>
        <v>27961.389616160021</v>
      </c>
      <c r="BE57" s="87">
        <f>BE53</f>
        <v>110566.93124399999</v>
      </c>
      <c r="BF57" s="88">
        <f>BF15</f>
        <v>65901.325171499688</v>
      </c>
      <c r="BG57" s="83">
        <f>BG7</f>
        <v>130533.29012360002</v>
      </c>
      <c r="BH57" s="62">
        <f>BH53</f>
        <v>78344.609116200008</v>
      </c>
      <c r="BI57" s="136">
        <f>SUM(J57:BH57)</f>
        <v>3164608.3111484712</v>
      </c>
      <c r="BJ57" s="136"/>
      <c r="BK57" s="136"/>
      <c r="BL57" s="663">
        <f>SUM(J17,M13,N13,O13,P9,Q13,R9,S9,T13,U17,W21,X17,Y17,Z17,AA17,AB17,AC9,AD9,AE17,AF9,AI9,AJ17,AK17,AL13,AN13,AO17,AP17,AQ13,AQ17,AS9,AT9,AU17,AV9,AW13,AX9,AY9,AZ9,BA21,BB17,BC9,BD9,BE13,BF13,BG9,BH9)</f>
        <v>42.65</v>
      </c>
      <c r="BM57" s="813">
        <f>BI57/BL57</f>
        <v>74199.491468897337</v>
      </c>
      <c r="BN57" s="820"/>
      <c r="BO57" s="821"/>
      <c r="BP57" s="821"/>
      <c r="BQ57" s="282"/>
      <c r="BR57" s="410"/>
      <c r="BS57" s="410"/>
      <c r="BT57" s="413"/>
      <c r="BU57" s="413"/>
      <c r="BV57" s="419"/>
      <c r="BW57" s="413"/>
      <c r="BX57" s="410"/>
      <c r="BY57" s="411"/>
      <c r="BZ57" s="412"/>
      <c r="CA57" s="646"/>
      <c r="CB57" s="414"/>
      <c r="CC57" s="413"/>
      <c r="CD57" s="413"/>
      <c r="CE57" s="648"/>
      <c r="CF57" s="648"/>
      <c r="CG57" s="699"/>
      <c r="CH57" s="699"/>
      <c r="CI57" s="647"/>
      <c r="CJ57" s="413"/>
      <c r="CK57" s="413"/>
      <c r="CL57" s="413"/>
      <c r="CM57" s="413"/>
      <c r="CN57" s="413"/>
      <c r="CO57" s="68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</row>
    <row r="58" spans="1:229" s="359" customFormat="1" ht="15.75" hidden="1" x14ac:dyDescent="0.25">
      <c r="A58" s="206" t="s">
        <v>159</v>
      </c>
      <c r="B58" s="354"/>
      <c r="C58" s="354"/>
      <c r="D58" s="354"/>
      <c r="E58" s="354"/>
      <c r="F58" s="354"/>
      <c r="G58" s="354"/>
      <c r="H58" s="354"/>
      <c r="I58" s="354"/>
      <c r="J58" s="208">
        <f t="shared" ref="J58:O58" si="53">J7</f>
        <v>83395.92</v>
      </c>
      <c r="K58" s="209">
        <f t="shared" si="53"/>
        <v>30107.233641029994</v>
      </c>
      <c r="L58" s="209">
        <f t="shared" si="53"/>
        <v>59703.264866280013</v>
      </c>
      <c r="M58" s="208">
        <f t="shared" si="53"/>
        <v>66990.281934134997</v>
      </c>
      <c r="N58" s="209">
        <f t="shared" si="53"/>
        <v>27674.134887839999</v>
      </c>
      <c r="O58" s="209">
        <f t="shared" si="53"/>
        <v>58299.586569420011</v>
      </c>
      <c r="P58" s="216">
        <f>P11</f>
        <v>99796.409769420017</v>
      </c>
      <c r="Q58" s="209">
        <f>Q7</f>
        <v>72163.71138963</v>
      </c>
      <c r="R58" s="208">
        <f>R7</f>
        <v>13611.537035040003</v>
      </c>
      <c r="S58" s="209">
        <f>S7</f>
        <v>37264.279926930009</v>
      </c>
      <c r="T58" s="210">
        <f>T11</f>
        <v>53904.638723459888</v>
      </c>
      <c r="U58" s="210">
        <f>U11</f>
        <v>75412.565400000007</v>
      </c>
      <c r="V58" s="208">
        <f>V7</f>
        <v>15291.962100000002</v>
      </c>
      <c r="W58" s="208">
        <f>W7</f>
        <v>28802.188514400048</v>
      </c>
      <c r="X58" s="603">
        <f>X15</f>
        <v>46089.691200000001</v>
      </c>
      <c r="Y58" s="355">
        <f>Y19</f>
        <v>154987.60680000001</v>
      </c>
      <c r="Z58" s="604">
        <f>Z15</f>
        <v>87920.476800000004</v>
      </c>
      <c r="AA58" s="210">
        <f>AA11</f>
        <v>58126.4712</v>
      </c>
      <c r="AB58" s="604">
        <f>AB15</f>
        <v>19260.929800000002</v>
      </c>
      <c r="AC58" s="208">
        <f>AC7</f>
        <v>11265.045399999999</v>
      </c>
      <c r="AD58" s="208">
        <f>AD7</f>
        <v>34894.8868</v>
      </c>
      <c r="AE58" s="213">
        <f>AE7</f>
        <v>64953.676623079991</v>
      </c>
      <c r="AF58" s="357">
        <f>AF19</f>
        <v>26001.554530559999</v>
      </c>
      <c r="AG58" s="357">
        <f>AG19</f>
        <v>70382.400457460011</v>
      </c>
      <c r="AH58" s="357">
        <f>AH19</f>
        <v>236267.70909423503</v>
      </c>
      <c r="AI58" s="357">
        <f>AI19</f>
        <v>109987.30096627001</v>
      </c>
      <c r="AJ58" s="213">
        <f>AJ15</f>
        <v>25999.386817039998</v>
      </c>
      <c r="AK58" s="604">
        <f>AK15</f>
        <v>7071.9310301023997</v>
      </c>
      <c r="AL58" s="604">
        <f>AL15</f>
        <v>24533.3181035712</v>
      </c>
      <c r="AM58" s="783">
        <f>AM15</f>
        <v>237958.72610664001</v>
      </c>
      <c r="AN58" s="783"/>
      <c r="AO58" s="213">
        <f>AO15</f>
        <v>19596.724839999999</v>
      </c>
      <c r="AP58" s="213">
        <f>AP15</f>
        <v>34725.908444919995</v>
      </c>
      <c r="AQ58" s="783">
        <f>AQ15</f>
        <v>281556</v>
      </c>
      <c r="AR58" s="783"/>
      <c r="AS58" s="395">
        <f>AS15</f>
        <v>0</v>
      </c>
      <c r="AT58" s="333">
        <f>AT7</f>
        <v>53519.949008064003</v>
      </c>
      <c r="AU58" s="213">
        <f>AU15</f>
        <v>30633.211193200001</v>
      </c>
      <c r="AV58" s="208">
        <f>AV7</f>
        <v>45583.817195840049</v>
      </c>
      <c r="AW58" s="210">
        <f>AW11</f>
        <v>30413.881959999962</v>
      </c>
      <c r="AX58" s="208">
        <f t="shared" ref="AX58:BE58" si="54">AX7</f>
        <v>23763.39084</v>
      </c>
      <c r="AY58" s="208">
        <f t="shared" si="54"/>
        <v>47778.989803999983</v>
      </c>
      <c r="AZ58" s="208">
        <f t="shared" si="54"/>
        <v>88492.66942249985</v>
      </c>
      <c r="BA58" s="208">
        <f t="shared" si="54"/>
        <v>25354.527844799995</v>
      </c>
      <c r="BB58" s="208">
        <f t="shared" si="54"/>
        <v>91856.320000000007</v>
      </c>
      <c r="BC58" s="209">
        <f t="shared" si="54"/>
        <v>26507.139206240012</v>
      </c>
      <c r="BD58" s="208">
        <f t="shared" si="54"/>
        <v>27961.389616160021</v>
      </c>
      <c r="BE58" s="209">
        <f t="shared" si="54"/>
        <v>75576.105337040048</v>
      </c>
      <c r="BF58" s="213">
        <f>BF15</f>
        <v>65901.325171499688</v>
      </c>
      <c r="BG58" s="208">
        <f>BG7</f>
        <v>130533.29012360002</v>
      </c>
      <c r="BH58" s="209">
        <f>BH7</f>
        <v>78344.609116200008</v>
      </c>
      <c r="BI58" s="217">
        <f t="shared" si="47"/>
        <v>3116218.0756106074</v>
      </c>
      <c r="BJ58" s="217"/>
      <c r="BK58" s="217"/>
      <c r="BL58" s="667">
        <f>SUM(J9,K9,L9,M9,N9,O9,P13,Q9,R9,S9,T13,U13,V9,W9,X9,Y21,Z17,AA13,AB17,AC9,AD9,AE21,AF21,AG21,AH21,AI21,AJ17,AK17,AL17,AM17,AO17,AP17,AQ17,AS17,AT9,AU17,AV9,AW13,AX9,AY9,AZ9,BA9,BB9,BC9,BD9,BE9,BF17,BG9,BH9)</f>
        <v>37.15</v>
      </c>
      <c r="BM58" s="812">
        <f t="shared" ref="BM58" si="55">BI58/BL58</f>
        <v>83882.047795709484</v>
      </c>
      <c r="BN58" s="820"/>
      <c r="BO58" s="416"/>
      <c r="BP58" s="416"/>
      <c r="BQ58" s="282"/>
      <c r="BR58" s="414"/>
      <c r="BS58" s="410"/>
      <c r="BT58" s="416"/>
      <c r="BU58" s="416"/>
      <c r="BV58" s="420"/>
      <c r="BW58" s="416"/>
      <c r="BX58" s="416"/>
      <c r="BY58" s="416"/>
      <c r="BZ58" s="416"/>
      <c r="CA58" s="646"/>
      <c r="CB58" s="414"/>
      <c r="CC58" s="416"/>
      <c r="CD58" s="416"/>
      <c r="CE58" s="648"/>
      <c r="CF58" s="648"/>
      <c r="CG58" s="701"/>
      <c r="CH58" s="701"/>
      <c r="CI58" s="647"/>
      <c r="CJ58" s="416"/>
      <c r="CK58" s="416"/>
      <c r="CL58" s="416"/>
      <c r="CM58" s="416"/>
      <c r="CN58" s="416"/>
    </row>
    <row r="59" spans="1:229" ht="15.75" hidden="1" x14ac:dyDescent="0.25">
      <c r="A59" s="1"/>
      <c r="B59" s="1"/>
      <c r="C59" s="1"/>
      <c r="D59" s="1"/>
      <c r="E59" s="1"/>
      <c r="F59" s="1"/>
      <c r="G59" s="1"/>
      <c r="H59" s="1"/>
      <c r="I59" s="1"/>
      <c r="J59" s="156"/>
      <c r="K59" s="156"/>
      <c r="L59" s="156"/>
      <c r="M59" s="156"/>
      <c r="N59" s="156"/>
      <c r="O59" s="181"/>
      <c r="P59" s="181"/>
      <c r="Q59" s="181"/>
      <c r="R59" s="156"/>
      <c r="S59" s="156"/>
      <c r="T59" s="156"/>
      <c r="U59" s="156"/>
      <c r="V59" s="156"/>
      <c r="W59" s="63"/>
      <c r="X59" s="63"/>
      <c r="Y59" s="156"/>
      <c r="Z59" s="156"/>
      <c r="AA59" s="63"/>
      <c r="AB59" s="156"/>
      <c r="AC59" s="63"/>
      <c r="AD59" s="156"/>
      <c r="AE59" s="1"/>
      <c r="AF59" s="63"/>
      <c r="AG59" s="156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  <c r="BD59" s="156"/>
      <c r="BE59" s="156"/>
      <c r="BF59" s="156"/>
      <c r="BG59" s="309"/>
      <c r="BH59" s="156"/>
      <c r="BI59" s="136"/>
      <c r="BJ59" s="136"/>
      <c r="BK59" s="136"/>
      <c r="BL59" s="668"/>
      <c r="BM59" s="813"/>
      <c r="BN59" s="820"/>
      <c r="BO59" s="543"/>
      <c r="BP59" s="543"/>
      <c r="BQ59" s="282"/>
      <c r="BR59" s="543"/>
      <c r="BS59" s="543"/>
      <c r="BT59" s="543"/>
      <c r="BU59" s="543"/>
      <c r="BV59" s="415"/>
      <c r="BW59" s="543"/>
      <c r="BX59" s="543"/>
      <c r="BY59" s="543"/>
      <c r="BZ59" s="543"/>
      <c r="CA59" s="543"/>
      <c r="CB59" s="282"/>
      <c r="CC59" s="543"/>
      <c r="CD59" s="543"/>
      <c r="CE59" s="648"/>
      <c r="CF59" s="648"/>
      <c r="CG59" s="741"/>
      <c r="CH59" s="741"/>
      <c r="CI59" s="647"/>
      <c r="CJ59" s="543"/>
      <c r="CK59" s="543"/>
      <c r="CL59" s="543"/>
      <c r="CM59" s="543"/>
      <c r="CN59" s="543"/>
    </row>
    <row r="60" spans="1:229" ht="15.75" x14ac:dyDescent="0.25">
      <c r="A60" s="138" t="s">
        <v>91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42"/>
      <c r="P60" s="142"/>
      <c r="Q60" s="142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309"/>
      <c r="BH60" s="1"/>
      <c r="BI60" s="136"/>
      <c r="BJ60" s="136"/>
      <c r="BK60" s="136"/>
      <c r="BL60" s="668"/>
      <c r="BM60" s="813"/>
      <c r="BN60" s="820"/>
      <c r="BO60" s="543"/>
      <c r="BP60" s="543"/>
      <c r="BQ60" s="282"/>
      <c r="BR60" s="543"/>
      <c r="BS60" s="543"/>
      <c r="BT60" s="543"/>
      <c r="BU60" s="543"/>
      <c r="BV60" s="415"/>
      <c r="BW60" s="543"/>
      <c r="BX60" s="543"/>
      <c r="BY60" s="543"/>
      <c r="BZ60" s="543"/>
      <c r="CA60" s="543"/>
      <c r="CB60" s="543"/>
      <c r="CC60" s="543"/>
      <c r="CD60" s="543"/>
      <c r="CE60" s="648"/>
      <c r="CF60" s="648"/>
      <c r="CG60" s="741"/>
      <c r="CH60" s="741"/>
      <c r="CI60" s="647"/>
      <c r="CJ60" s="543"/>
      <c r="CK60" s="543"/>
      <c r="CL60" s="543"/>
      <c r="CM60" s="543"/>
      <c r="CN60" s="543"/>
    </row>
    <row r="61" spans="1:229" ht="15.75" x14ac:dyDescent="0.25">
      <c r="A61" s="1" t="s">
        <v>230</v>
      </c>
      <c r="B61" s="1"/>
      <c r="C61" s="1"/>
      <c r="D61" s="1"/>
      <c r="E61" s="1"/>
      <c r="F61" s="1"/>
      <c r="G61" s="1"/>
      <c r="H61" s="1"/>
      <c r="I61" s="1"/>
      <c r="J61" s="784">
        <f>J15*J129</f>
        <v>170708.41884699999</v>
      </c>
      <c r="K61" s="784"/>
      <c r="L61" s="784"/>
      <c r="M61" s="61">
        <f>M7*M129</f>
        <v>66990.281934134997</v>
      </c>
      <c r="N61" s="62">
        <f>N7*N129</f>
        <v>27674.134887839999</v>
      </c>
      <c r="O61" s="62">
        <f>O7*O129</f>
        <v>58299.586569420011</v>
      </c>
      <c r="P61" s="88">
        <f>P11*P129</f>
        <v>99796.409769420017</v>
      </c>
      <c r="Q61" s="87">
        <f>Q11*Q129</f>
        <v>73923.972853290019</v>
      </c>
      <c r="R61" s="61">
        <f>R7*R129</f>
        <v>13611.537035040003</v>
      </c>
      <c r="S61" s="62">
        <f>S7*S129</f>
        <v>37264.279926930009</v>
      </c>
      <c r="T61" s="87">
        <f>T11*T129</f>
        <v>53904.638723459888</v>
      </c>
      <c r="U61" s="784">
        <f>U15*U129</f>
        <v>158469.75870000001</v>
      </c>
      <c r="V61" s="784"/>
      <c r="W61" s="105">
        <f>W19*W129</f>
        <v>79196.938800000004</v>
      </c>
      <c r="X61" s="599">
        <f>X15*X129</f>
        <v>46089.691200000001</v>
      </c>
      <c r="Y61" s="105">
        <f>Y19*Y129</f>
        <v>154987.60680000001</v>
      </c>
      <c r="Z61" s="598">
        <f>Z15*Z129</f>
        <v>87920.476800000004</v>
      </c>
      <c r="AA61" s="598">
        <f>AA15*AA129</f>
        <v>82509.758799999996</v>
      </c>
      <c r="AB61" s="598">
        <f>AB15*AB129</f>
        <v>19260.929800000002</v>
      </c>
      <c r="AC61" s="598">
        <f>AC15*AC129</f>
        <v>39744.383999999998</v>
      </c>
      <c r="AD61" s="61">
        <f>AD7*AD129</f>
        <v>34894.8868</v>
      </c>
      <c r="AE61" s="97">
        <f>AE15*AE129</f>
        <v>64953.676623079991</v>
      </c>
      <c r="AF61" s="107">
        <f>AF19*AF129</f>
        <v>26001.554530559999</v>
      </c>
      <c r="AG61" s="120">
        <f>AG5*AG129</f>
        <v>9086.4189779999997</v>
      </c>
      <c r="AH61" s="120">
        <f>AH5*AH129</f>
        <v>63317.81003275</v>
      </c>
      <c r="AI61" s="120">
        <f>AI5*AI129</f>
        <v>25148.2993216</v>
      </c>
      <c r="AJ61" s="97">
        <f>AJ15*AJ129</f>
        <v>25999.386817039998</v>
      </c>
      <c r="AK61" s="598">
        <f>AK15*AK129</f>
        <v>7071.9310301023997</v>
      </c>
      <c r="AL61" s="598">
        <f>AL15*AL129</f>
        <v>24533.3181035712</v>
      </c>
      <c r="AM61" s="120">
        <f>AM5*AM129</f>
        <v>35644.681564799997</v>
      </c>
      <c r="AN61" s="87">
        <f>AN11*AN129</f>
        <v>33169.965228400004</v>
      </c>
      <c r="AO61" s="97">
        <f>AO15*AO129</f>
        <v>19596.724839999999</v>
      </c>
      <c r="AP61" s="97">
        <f>AP15*AP129</f>
        <v>34725.908444919995</v>
      </c>
      <c r="AQ61" s="747">
        <f>AQ15*AQ129</f>
        <v>281556</v>
      </c>
      <c r="AR61" s="748"/>
      <c r="AS61" s="105">
        <f>AS19*AS129</f>
        <v>28130.906058640001</v>
      </c>
      <c r="AT61" s="331">
        <f>AT7*AT129</f>
        <v>53519.949008064003</v>
      </c>
      <c r="AU61" s="97">
        <f>AU15*AU129</f>
        <v>30633.211193200001</v>
      </c>
      <c r="AV61" s="61">
        <f>AV7*AV129</f>
        <v>45583.817195840049</v>
      </c>
      <c r="AW61" s="87">
        <f>AW11*AW129</f>
        <v>30413.881959999962</v>
      </c>
      <c r="AX61" s="61">
        <f>AX7*AX129</f>
        <v>23763.39084</v>
      </c>
      <c r="AY61" s="61">
        <f>AY7*AY129</f>
        <v>47778.989803999983</v>
      </c>
      <c r="AZ61" s="61">
        <f>AZ7*AZ129</f>
        <v>88492.66942249985</v>
      </c>
      <c r="BA61" s="598">
        <f>BA19*BA129</f>
        <v>25522.25221391999</v>
      </c>
      <c r="BB61" s="387">
        <f>BB62</f>
        <v>112933.32157099972</v>
      </c>
      <c r="BC61" s="62">
        <f>BC7*BC129</f>
        <v>26507.139206240012</v>
      </c>
      <c r="BD61" s="87">
        <f>BD11*BD129</f>
        <v>80418.829743559982</v>
      </c>
      <c r="BE61" s="87">
        <f>BE11*BE129</f>
        <v>110566.93124399999</v>
      </c>
      <c r="BF61" s="97">
        <f>BF15*BF129</f>
        <v>65901.325171499688</v>
      </c>
      <c r="BG61" s="83">
        <f>BG7*BG129</f>
        <v>130533.29012360002</v>
      </c>
      <c r="BH61" s="62">
        <f>BH7*BH129</f>
        <v>78344.609116200008</v>
      </c>
      <c r="BI61" s="136">
        <f>SUM(J61:BH61)</f>
        <v>2935097.8816336216</v>
      </c>
      <c r="BJ61" s="136"/>
      <c r="BK61" s="136"/>
      <c r="BL61" s="661">
        <f>SUM(J17,M9,N9,O9,P9,Q9,R9,S9,T13,U17,W21,X17,Y21,Z17,AA17,AB17,AC17,AD9,AE21,AF21,AI9,AJ17,AK17,AL17,AN13,AO17,AP17,AQ13,AQ17,AS17,AT9,AU17,AV9,AW13,AX9,BB17,BC9,BD13,BE13,BF17,BG9,BH9,AY9,AZ9,BA21)</f>
        <v>41.65</v>
      </c>
      <c r="BM61" s="813">
        <f t="shared" si="39"/>
        <v>70470.537374156585</v>
      </c>
      <c r="BN61" s="820"/>
      <c r="BO61" s="821"/>
      <c r="BP61" s="821"/>
      <c r="BQ61" s="282"/>
      <c r="BR61" s="410"/>
      <c r="BS61" s="410"/>
      <c r="BT61" s="543"/>
      <c r="BU61" s="543"/>
      <c r="BV61" s="419"/>
      <c r="BW61" s="543"/>
      <c r="BX61" s="410"/>
      <c r="BY61" s="411"/>
      <c r="BZ61" s="543"/>
      <c r="CA61" s="543"/>
      <c r="CB61" s="543"/>
      <c r="CC61" s="543"/>
      <c r="CD61" s="543"/>
      <c r="CE61" s="648"/>
      <c r="CF61" s="648"/>
      <c r="CG61" s="741"/>
      <c r="CH61" s="741"/>
      <c r="CI61" s="647"/>
      <c r="CJ61" s="543"/>
      <c r="CK61" s="543"/>
      <c r="CL61" s="543"/>
      <c r="CM61" s="543"/>
      <c r="CN61" s="543"/>
    </row>
    <row r="62" spans="1:229" ht="15.75" x14ac:dyDescent="0.25">
      <c r="A62" s="1" t="s">
        <v>231</v>
      </c>
      <c r="B62" s="1"/>
      <c r="C62" s="1"/>
      <c r="D62" s="1"/>
      <c r="E62" s="1"/>
      <c r="F62" s="1"/>
      <c r="G62" s="1"/>
      <c r="H62" s="1"/>
      <c r="I62" s="1"/>
      <c r="J62" s="784">
        <f>J15*J129</f>
        <v>170708.41884699999</v>
      </c>
      <c r="K62" s="784"/>
      <c r="L62" s="784"/>
      <c r="M62" s="61">
        <f>M7*M129</f>
        <v>66990.281934134997</v>
      </c>
      <c r="N62" s="62">
        <f>N7*N129</f>
        <v>27674.134887839999</v>
      </c>
      <c r="O62" s="62">
        <f>O7*O129</f>
        <v>58299.586569420011</v>
      </c>
      <c r="P62" s="88">
        <f>P11</f>
        <v>99796.409769420017</v>
      </c>
      <c r="Q62" s="87">
        <f>Q11</f>
        <v>73923.972853290019</v>
      </c>
      <c r="R62" s="61">
        <f>R7</f>
        <v>13611.537035040003</v>
      </c>
      <c r="S62" s="62">
        <f>S7*S129</f>
        <v>37264.279926930009</v>
      </c>
      <c r="T62" s="87">
        <f>T11*T129</f>
        <v>53904.638723459888</v>
      </c>
      <c r="U62" s="784">
        <f>U15*U129</f>
        <v>158469.75870000001</v>
      </c>
      <c r="V62" s="784"/>
      <c r="W62" s="105">
        <f>W19*W129</f>
        <v>79196.938800000004</v>
      </c>
      <c r="X62" s="599">
        <f>X15*X129</f>
        <v>46089.691200000001</v>
      </c>
      <c r="Y62" s="105">
        <f>Y19*Y129</f>
        <v>154987.60680000001</v>
      </c>
      <c r="Z62" s="598">
        <f>Z15*Z129</f>
        <v>87920.476800000004</v>
      </c>
      <c r="AA62" s="598">
        <f>AA15*AA129</f>
        <v>82509.758799999996</v>
      </c>
      <c r="AB62" s="598">
        <f>AB15*AB129</f>
        <v>19260.929800000002</v>
      </c>
      <c r="AC62" s="598">
        <f>AC15*AC129</f>
        <v>39744.383999999998</v>
      </c>
      <c r="AD62" s="61">
        <f>AD7*AD129</f>
        <v>34894.8868</v>
      </c>
      <c r="AE62" s="97">
        <f>AE15*AE129</f>
        <v>64953.676623079991</v>
      </c>
      <c r="AF62" s="107">
        <f>AF19*AF129</f>
        <v>26001.554530559999</v>
      </c>
      <c r="AG62" s="120">
        <f>AG5*AG129</f>
        <v>9086.4189779999997</v>
      </c>
      <c r="AH62" s="120">
        <f>AH5*AH129</f>
        <v>63317.81003275</v>
      </c>
      <c r="AI62" s="120">
        <f>AI5*AI129</f>
        <v>25148.2993216</v>
      </c>
      <c r="AJ62" s="97">
        <f>AJ15*AJ129</f>
        <v>25999.386817039998</v>
      </c>
      <c r="AK62" s="598">
        <f>AK15*AK129</f>
        <v>7071.9310301023997</v>
      </c>
      <c r="AL62" s="598">
        <f>AL15*AL129</f>
        <v>24533.3181035712</v>
      </c>
      <c r="AM62" s="120">
        <f>AM5*AM129</f>
        <v>35644.681564799997</v>
      </c>
      <c r="AN62" s="87">
        <f>AN11*AN129</f>
        <v>33169.965228400004</v>
      </c>
      <c r="AO62" s="97">
        <f>AO15*AO129</f>
        <v>19596.724839999999</v>
      </c>
      <c r="AP62" s="97">
        <f>AP15*AP129</f>
        <v>34725.908444919995</v>
      </c>
      <c r="AQ62" s="747">
        <f>AQ15*AQ129</f>
        <v>281556</v>
      </c>
      <c r="AR62" s="748"/>
      <c r="AS62" s="105">
        <f>AS19*AS129</f>
        <v>28130.906058640001</v>
      </c>
      <c r="AT62" s="61">
        <f>AT7*AT129</f>
        <v>53519.949008064003</v>
      </c>
      <c r="AU62" s="97">
        <f>AU15*AU129</f>
        <v>30633.211193200001</v>
      </c>
      <c r="AV62" s="61">
        <f>AV7*AV129</f>
        <v>45583.817195840049</v>
      </c>
      <c r="AW62" s="87">
        <f>AW11*AW129</f>
        <v>30413.881959999962</v>
      </c>
      <c r="AX62" s="599">
        <f>AX15*AX129</f>
        <v>100737.26099500002</v>
      </c>
      <c r="AY62" s="780">
        <f>AY15*AY129</f>
        <v>334855.82734449999</v>
      </c>
      <c r="AZ62" s="780"/>
      <c r="BA62" s="780"/>
      <c r="BB62" s="598">
        <f>BB15*BB129</f>
        <v>112933.32157099972</v>
      </c>
      <c r="BC62" s="62">
        <f>BC7*BC129</f>
        <v>26507.139206240012</v>
      </c>
      <c r="BD62" s="87">
        <f>BD11*BD129</f>
        <v>80418.829743559982</v>
      </c>
      <c r="BE62" s="87">
        <f>BE11*BE129</f>
        <v>110566.93124399999</v>
      </c>
      <c r="BF62" s="97">
        <f>BF15*BF129</f>
        <v>65901.325171499688</v>
      </c>
      <c r="BG62" s="61">
        <f>BG7*BG129</f>
        <v>130533.29012360002</v>
      </c>
      <c r="BH62" s="62">
        <f>BH7*BH129</f>
        <v>78344.609116200008</v>
      </c>
      <c r="BI62" s="136">
        <f>SUM(J62:BH62)</f>
        <v>3185133.6676927018</v>
      </c>
      <c r="BJ62" s="136"/>
      <c r="BK62" s="136"/>
      <c r="BL62" s="661">
        <f>SUM(J17,M9,N9,O9,P13,Q13,R9,S9,T13,U17,W21,X17,Y21,Z17,AA17,AB17,AC17,AD9,AE21,AF21,AI9,AJ17,AK17,AL17,AN13,AO17,AP17,AQ17,AS17,AT17,AU17,AV9,AW13,AX17,AY17,BB17,BC13,BD13,BE13,BF17,BG17,BH9,BM16,BM17)</f>
        <v>41.750000000000007</v>
      </c>
      <c r="BM62" s="813">
        <f t="shared" si="39"/>
        <v>76290.626771082665</v>
      </c>
      <c r="BN62" s="820"/>
      <c r="BO62" s="821"/>
      <c r="BP62" s="821"/>
      <c r="BQ62" s="282"/>
      <c r="BR62" s="410"/>
      <c r="BS62" s="410"/>
      <c r="BT62" s="543"/>
      <c r="BU62" s="543"/>
      <c r="BV62" s="419"/>
      <c r="BW62" s="543"/>
      <c r="BX62" s="410"/>
      <c r="BY62" s="411"/>
      <c r="BZ62" s="543"/>
      <c r="CA62" s="543"/>
      <c r="CB62" s="543"/>
      <c r="CC62" s="543"/>
      <c r="CD62" s="543"/>
      <c r="CE62" s="648"/>
      <c r="CF62" s="648"/>
      <c r="CG62" s="741"/>
      <c r="CH62" s="741"/>
      <c r="CI62" s="543"/>
      <c r="CJ62" s="543"/>
      <c r="CK62" s="543"/>
      <c r="CL62" s="543"/>
      <c r="CM62" s="543"/>
      <c r="CN62" s="543"/>
    </row>
    <row r="63" spans="1:229" ht="15.75" hidden="1" x14ac:dyDescent="0.25">
      <c r="A63" s="1" t="s">
        <v>222</v>
      </c>
      <c r="B63" s="1"/>
      <c r="C63" s="1"/>
      <c r="D63" s="1"/>
      <c r="E63" s="1"/>
      <c r="F63" s="1"/>
      <c r="G63" s="1"/>
      <c r="H63" s="1"/>
      <c r="I63" s="1"/>
      <c r="J63" s="784">
        <f>J64</f>
        <v>170708.41884699999</v>
      </c>
      <c r="K63" s="784"/>
      <c r="L63" s="784"/>
      <c r="M63" s="784">
        <f>M64</f>
        <v>279703.23891793506</v>
      </c>
      <c r="N63" s="784"/>
      <c r="O63" s="62">
        <f>O7</f>
        <v>58299.586569420011</v>
      </c>
      <c r="P63" s="88">
        <f t="shared" ref="P63:Q63" si="56">P7</f>
        <v>99796.409769420017</v>
      </c>
      <c r="Q63" s="87">
        <f t="shared" si="56"/>
        <v>72163.71138963</v>
      </c>
      <c r="R63" s="599">
        <f>R64</f>
        <v>52764.266213925002</v>
      </c>
      <c r="S63" s="599">
        <f t="shared" ref="S63:T63" si="57">S64</f>
        <v>163066.35071580001</v>
      </c>
      <c r="T63" s="87">
        <f t="shared" si="57"/>
        <v>53904.638723459888</v>
      </c>
      <c r="U63" s="784">
        <f>U64</f>
        <v>158469.75870000001</v>
      </c>
      <c r="V63" s="784"/>
      <c r="W63" s="105">
        <f>W19</f>
        <v>79196.938800000004</v>
      </c>
      <c r="X63" s="599">
        <f>X15</f>
        <v>46089.691200000001</v>
      </c>
      <c r="Y63" s="105">
        <f t="shared" ref="Y63" si="58">Y64</f>
        <v>154987.60680000001</v>
      </c>
      <c r="Z63" s="598">
        <f>Z64</f>
        <v>87920.476800000004</v>
      </c>
      <c r="AA63" s="598">
        <f t="shared" ref="AA63:AF64" si="59">AA64</f>
        <v>82509.758799999996</v>
      </c>
      <c r="AB63" s="598">
        <f t="shared" si="59"/>
        <v>19260.929800000002</v>
      </c>
      <c r="AC63" s="598">
        <f t="shared" si="59"/>
        <v>39744.383999999998</v>
      </c>
      <c r="AD63" s="61">
        <f t="shared" si="59"/>
        <v>34894.8868</v>
      </c>
      <c r="AE63" s="97">
        <f t="shared" si="59"/>
        <v>64953.676623079991</v>
      </c>
      <c r="AF63" s="107">
        <f t="shared" si="59"/>
        <v>26001.554530559999</v>
      </c>
      <c r="AG63" s="120">
        <f>AG5</f>
        <v>9086.4189779999997</v>
      </c>
      <c r="AH63" s="120">
        <f t="shared" ref="AH63:AI63" si="60">AH5</f>
        <v>63317.81003275</v>
      </c>
      <c r="AI63" s="120">
        <f t="shared" si="60"/>
        <v>25148.2993216</v>
      </c>
      <c r="AJ63" s="97">
        <f>AJ64</f>
        <v>25999.386817039998</v>
      </c>
      <c r="AK63" s="598">
        <f>AK64</f>
        <v>7071.9310301023997</v>
      </c>
      <c r="AL63" s="598">
        <f>AL64</f>
        <v>24533.3181035712</v>
      </c>
      <c r="AM63" s="120">
        <f>AM5</f>
        <v>35644.681564799997</v>
      </c>
      <c r="AN63" s="87">
        <f>AN11</f>
        <v>33169.965228400004</v>
      </c>
      <c r="AO63" s="97">
        <f>AO64</f>
        <v>19596.724839999999</v>
      </c>
      <c r="AP63" s="97">
        <f>AP64</f>
        <v>34725.908444919995</v>
      </c>
      <c r="AQ63" s="784">
        <f>AQ15</f>
        <v>281556</v>
      </c>
      <c r="AR63" s="784">
        <f>AR7</f>
        <v>35735.595280000001</v>
      </c>
      <c r="AS63" s="98">
        <f t="shared" ref="AS63:AZ64" si="61">AS64</f>
        <v>0</v>
      </c>
      <c r="AT63" s="599">
        <f t="shared" si="61"/>
        <v>163089.65648976</v>
      </c>
      <c r="AU63" s="97">
        <f t="shared" si="61"/>
        <v>30633.211193200001</v>
      </c>
      <c r="AV63" s="61">
        <f t="shared" si="61"/>
        <v>45583.817195840049</v>
      </c>
      <c r="AW63" s="87">
        <f t="shared" si="61"/>
        <v>30413.881959999962</v>
      </c>
      <c r="AX63" s="599">
        <f t="shared" si="61"/>
        <v>100737.26099500002</v>
      </c>
      <c r="AY63" s="780">
        <f t="shared" si="61"/>
        <v>334855.82734449999</v>
      </c>
      <c r="AZ63" s="780"/>
      <c r="BA63" s="780"/>
      <c r="BB63" s="387">
        <f>BB64</f>
        <v>112933.32157099972</v>
      </c>
      <c r="BC63" s="62">
        <f>BC7</f>
        <v>26507.139206240012</v>
      </c>
      <c r="BD63" s="87">
        <f t="shared" ref="BD63:BF64" si="62">BD64</f>
        <v>80418.829743559982</v>
      </c>
      <c r="BE63" s="87">
        <f t="shared" si="62"/>
        <v>110566.93124399999</v>
      </c>
      <c r="BF63" s="97">
        <f t="shared" si="62"/>
        <v>65901.325171499688</v>
      </c>
      <c r="BG63" s="83">
        <f>BG7</f>
        <v>130533.29012360002</v>
      </c>
      <c r="BH63" s="62">
        <f t="shared" ref="BH63:BH64" si="63">BH64</f>
        <v>78344.609116200008</v>
      </c>
      <c r="BI63" s="136">
        <f t="shared" si="47"/>
        <v>3650541.4249958131</v>
      </c>
      <c r="BJ63" s="136">
        <f t="shared" si="38"/>
        <v>0</v>
      </c>
      <c r="BK63" s="136"/>
      <c r="BL63" s="661">
        <f>SUM(J17,M17,O9,P13,Q13,R21,S21,T13,U17,W21,X17,Y21,Z17,AA17,AB17,AC17,AD9,AE21,AF21,AG17,AH18,AI18,AJ17,AK17,AL17,AN13,AO17,AP17,AQ17,AR9,AS17,AT17,AU17,AV9,AW13,AX17,AY17,BB17,BC9,BD13,BE13,BF17,BG9,BH9)</f>
        <v>47.500000000000007</v>
      </c>
      <c r="BM63" s="813">
        <f t="shared" si="39"/>
        <v>76853.503684122363</v>
      </c>
      <c r="BN63" s="820"/>
      <c r="BO63" s="821"/>
      <c r="BP63" s="821"/>
      <c r="BQ63" s="282"/>
      <c r="BR63" s="410"/>
      <c r="BS63" s="410"/>
      <c r="BT63" s="543"/>
      <c r="BU63" s="543"/>
      <c r="BV63" s="419"/>
      <c r="BW63" s="543"/>
      <c r="BX63" s="410"/>
      <c r="BY63" s="411"/>
      <c r="BZ63" s="543"/>
      <c r="CA63" s="543"/>
      <c r="CB63" s="543"/>
      <c r="CC63" s="543"/>
      <c r="CD63" s="543"/>
      <c r="CE63" s="543"/>
      <c r="CF63" s="543"/>
      <c r="CG63" s="741"/>
      <c r="CH63" s="741"/>
    </row>
    <row r="64" spans="1:229" ht="15.75" hidden="1" x14ac:dyDescent="0.25">
      <c r="A64" s="1" t="s">
        <v>223</v>
      </c>
      <c r="B64" s="1"/>
      <c r="C64" s="1"/>
      <c r="D64" s="1"/>
      <c r="E64" s="1"/>
      <c r="F64" s="1"/>
      <c r="G64" s="1"/>
      <c r="H64" s="1"/>
      <c r="I64" s="1"/>
      <c r="J64" s="784">
        <f>J65</f>
        <v>170708.41884699999</v>
      </c>
      <c r="K64" s="784"/>
      <c r="L64" s="784"/>
      <c r="M64" s="784">
        <f t="shared" ref="M64" si="64">M65</f>
        <v>279703.23891793506</v>
      </c>
      <c r="N64" s="784"/>
      <c r="O64" s="789">
        <f>O15</f>
        <v>373354.60248051002</v>
      </c>
      <c r="P64" s="789"/>
      <c r="Q64" s="789"/>
      <c r="R64" s="599">
        <f>R19</f>
        <v>52764.266213925002</v>
      </c>
      <c r="S64" s="599">
        <f>S19</f>
        <v>163066.35071580001</v>
      </c>
      <c r="T64" s="87">
        <f>T65</f>
        <v>53904.638723459888</v>
      </c>
      <c r="U64" s="784">
        <f>U15</f>
        <v>158469.75870000001</v>
      </c>
      <c r="V64" s="784">
        <f t="shared" ref="V64" si="65">V65</f>
        <v>0</v>
      </c>
      <c r="W64" s="105">
        <f>W19</f>
        <v>79196.938800000004</v>
      </c>
      <c r="X64" s="599">
        <f>X15</f>
        <v>46089.691200000001</v>
      </c>
      <c r="Y64" s="105">
        <f>Y19</f>
        <v>154987.60680000001</v>
      </c>
      <c r="Z64" s="598">
        <f>Z15</f>
        <v>87920.476800000004</v>
      </c>
      <c r="AA64" s="598">
        <f>AA65</f>
        <v>82509.758799999996</v>
      </c>
      <c r="AB64" s="598">
        <f t="shared" si="59"/>
        <v>19260.929800000002</v>
      </c>
      <c r="AC64" s="598">
        <f t="shared" si="59"/>
        <v>39744.383999999998</v>
      </c>
      <c r="AD64" s="61">
        <f>AD65</f>
        <v>34894.8868</v>
      </c>
      <c r="AE64" s="97">
        <f>AE19</f>
        <v>64953.676623079991</v>
      </c>
      <c r="AF64" s="107">
        <f>AF19</f>
        <v>26001.554530559999</v>
      </c>
      <c r="AG64" s="107">
        <f>AG19</f>
        <v>70382.400457460011</v>
      </c>
      <c r="AH64" s="107">
        <f>AH19</f>
        <v>236267.70909423503</v>
      </c>
      <c r="AI64" s="107">
        <f>AI19</f>
        <v>109987.30096627001</v>
      </c>
      <c r="AJ64" s="97">
        <f>AJ65</f>
        <v>25999.386817039998</v>
      </c>
      <c r="AK64" s="598">
        <f t="shared" ref="AK64" si="66">AK65</f>
        <v>7071.9310301023997</v>
      </c>
      <c r="AL64" s="598">
        <f>AL65</f>
        <v>24533.3181035712</v>
      </c>
      <c r="AM64" s="784">
        <f>AM65</f>
        <v>237958.72610664001</v>
      </c>
      <c r="AN64" s="784">
        <f t="shared" ref="AN64" si="67">AN65</f>
        <v>0</v>
      </c>
      <c r="AO64" s="97">
        <f>AO65</f>
        <v>19596.724839999999</v>
      </c>
      <c r="AP64" s="97">
        <f>AP65</f>
        <v>34725.908444919995</v>
      </c>
      <c r="AQ64" s="784">
        <f>AQ65</f>
        <v>281556</v>
      </c>
      <c r="AR64" s="784"/>
      <c r="AS64" s="98">
        <f>AS15</f>
        <v>0</v>
      </c>
      <c r="AT64" s="599">
        <f>AT15</f>
        <v>163089.65648976</v>
      </c>
      <c r="AU64" s="97">
        <f>AU65</f>
        <v>30633.211193200001</v>
      </c>
      <c r="AV64" s="61">
        <f>AV65</f>
        <v>45583.817195840049</v>
      </c>
      <c r="AW64" s="87">
        <f t="shared" si="61"/>
        <v>30413.881959999962</v>
      </c>
      <c r="AX64" s="599">
        <f t="shared" si="61"/>
        <v>100737.26099500002</v>
      </c>
      <c r="AY64" s="780">
        <f t="shared" si="61"/>
        <v>334855.82734449999</v>
      </c>
      <c r="AZ64" s="780">
        <f t="shared" si="61"/>
        <v>0</v>
      </c>
      <c r="BA64" s="780"/>
      <c r="BB64" s="387">
        <f>BB65</f>
        <v>112933.32157099972</v>
      </c>
      <c r="BC64" s="62">
        <f>BC7</f>
        <v>26507.139206240012</v>
      </c>
      <c r="BD64" s="87">
        <f t="shared" si="62"/>
        <v>80418.829743559982</v>
      </c>
      <c r="BE64" s="87">
        <f t="shared" si="62"/>
        <v>110566.93124399999</v>
      </c>
      <c r="BF64" s="97">
        <f>BF15</f>
        <v>65901.325171499688</v>
      </c>
      <c r="BG64" s="83">
        <f>BG7</f>
        <v>130533.29012360002</v>
      </c>
      <c r="BH64" s="62">
        <f t="shared" si="63"/>
        <v>78344.609116200008</v>
      </c>
      <c r="BI64" s="136">
        <f t="shared" si="47"/>
        <v>4246129.685966908</v>
      </c>
      <c r="BJ64" s="136">
        <f t="shared" si="38"/>
        <v>0</v>
      </c>
      <c r="BK64" s="136"/>
      <c r="BL64" s="661">
        <f>SUM(J17,M17,O17,R21,S21,T13,U17,W21,X17,Y21,Z17,AA17,AB17,AC17,AD9,AE21,AF21,AG17,AH21,AI21,AJ17,AK17,AL17,AM17,AO17,AP17,AQ17,AS17,AT17,AU17,AV9,AW13,AX17,AY17,BB17,BC9,BD13,BE13,BF17,BG9,BH9)</f>
        <v>52.800000000000011</v>
      </c>
      <c r="BM64" s="813">
        <f t="shared" si="39"/>
        <v>80419.122840282333</v>
      </c>
      <c r="BN64" s="820"/>
      <c r="BO64" s="821"/>
      <c r="BP64" s="821"/>
      <c r="BQ64" s="282"/>
      <c r="BR64" s="410"/>
      <c r="BS64" s="410"/>
      <c r="BT64" s="543"/>
      <c r="BU64" s="543"/>
      <c r="BV64" s="419"/>
      <c r="BW64" s="543"/>
      <c r="BX64" s="410"/>
      <c r="BY64" s="411"/>
      <c r="BZ64" s="412"/>
      <c r="CA64" s="543"/>
      <c r="CB64" s="543"/>
      <c r="CC64" s="543"/>
      <c r="CD64" s="543"/>
      <c r="CE64" s="543"/>
      <c r="CF64" s="543"/>
      <c r="CG64" s="741"/>
      <c r="CH64" s="741"/>
    </row>
    <row r="65" spans="1:177" s="359" customFormat="1" ht="15.75" hidden="1" x14ac:dyDescent="0.25">
      <c r="A65" s="354" t="s">
        <v>158</v>
      </c>
      <c r="B65" s="354"/>
      <c r="C65" s="354"/>
      <c r="D65" s="354"/>
      <c r="E65" s="354"/>
      <c r="F65" s="354"/>
      <c r="G65" s="354"/>
      <c r="H65" s="354"/>
      <c r="I65" s="354"/>
      <c r="J65" s="783">
        <f>J15</f>
        <v>170708.41884699999</v>
      </c>
      <c r="K65" s="783"/>
      <c r="L65" s="783"/>
      <c r="M65" s="783">
        <f>M15</f>
        <v>279703.23891793506</v>
      </c>
      <c r="N65" s="783">
        <f>N11</f>
        <v>103548.08966600001</v>
      </c>
      <c r="O65" s="783">
        <f>O15</f>
        <v>373354.60248051002</v>
      </c>
      <c r="P65" s="783">
        <f>P11</f>
        <v>99796.409769420017</v>
      </c>
      <c r="Q65" s="783">
        <f>Q11</f>
        <v>73923.972853290019</v>
      </c>
      <c r="R65" s="783">
        <f>R15</f>
        <v>229700.82</v>
      </c>
      <c r="S65" s="783"/>
      <c r="T65" s="210">
        <f>T11</f>
        <v>53904.638723459888</v>
      </c>
      <c r="U65" s="783">
        <f>U15</f>
        <v>158469.75870000001</v>
      </c>
      <c r="V65" s="783"/>
      <c r="W65" s="355">
        <f>W19</f>
        <v>79196.938800000004</v>
      </c>
      <c r="X65" s="603">
        <f>X15</f>
        <v>46089.691200000001</v>
      </c>
      <c r="Y65" s="604">
        <f>Y15</f>
        <v>165571.82920550997</v>
      </c>
      <c r="Z65" s="209">
        <f>Z7</f>
        <v>50089.025999999998</v>
      </c>
      <c r="AA65" s="604">
        <f>AA15</f>
        <v>82509.758799999996</v>
      </c>
      <c r="AB65" s="604">
        <f>AB15</f>
        <v>19260.929800000002</v>
      </c>
      <c r="AC65" s="604">
        <f>AC15</f>
        <v>39744.383999999998</v>
      </c>
      <c r="AD65" s="208">
        <f>AD7</f>
        <v>34894.8868</v>
      </c>
      <c r="AE65" s="213">
        <f>AE15</f>
        <v>64953.676623079991</v>
      </c>
      <c r="AF65" s="357">
        <f>AF19</f>
        <v>26001.554530559999</v>
      </c>
      <c r="AG65" s="357">
        <f>AG19</f>
        <v>70382.400457460011</v>
      </c>
      <c r="AH65" s="357">
        <f>AH19</f>
        <v>236267.70909423503</v>
      </c>
      <c r="AI65" s="357">
        <f>AI19</f>
        <v>109987.30096627001</v>
      </c>
      <c r="AJ65" s="213">
        <f>AJ15</f>
        <v>25999.386817039998</v>
      </c>
      <c r="AK65" s="604">
        <f>AK15</f>
        <v>7071.9310301023997</v>
      </c>
      <c r="AL65" s="604">
        <f>AL15</f>
        <v>24533.3181035712</v>
      </c>
      <c r="AM65" s="783">
        <f>AM15</f>
        <v>237958.72610664001</v>
      </c>
      <c r="AN65" s="783"/>
      <c r="AO65" s="213">
        <f>AO15</f>
        <v>19596.724839999999</v>
      </c>
      <c r="AP65" s="213">
        <f>AP15</f>
        <v>34725.908444919995</v>
      </c>
      <c r="AQ65" s="783">
        <f>AQ15</f>
        <v>281556</v>
      </c>
      <c r="AR65" s="783"/>
      <c r="AS65" s="208">
        <f>AS7</f>
        <v>28769.957135919998</v>
      </c>
      <c r="AT65" s="355">
        <f>AT19</f>
        <v>215472.57718448</v>
      </c>
      <c r="AU65" s="213">
        <f>AU15</f>
        <v>30633.211193200001</v>
      </c>
      <c r="AV65" s="208">
        <f>AV7</f>
        <v>45583.817195840049</v>
      </c>
      <c r="AW65" s="210">
        <f>AW11</f>
        <v>30413.881959999962</v>
      </c>
      <c r="AX65" s="603">
        <f>AX15</f>
        <v>100737.26099500002</v>
      </c>
      <c r="AY65" s="788">
        <f>AY15</f>
        <v>334855.82734449999</v>
      </c>
      <c r="AZ65" s="788"/>
      <c r="BA65" s="788"/>
      <c r="BB65" s="388">
        <f>BB15</f>
        <v>112933.32157099972</v>
      </c>
      <c r="BC65" s="209">
        <f>BC7</f>
        <v>26507.139206240012</v>
      </c>
      <c r="BD65" s="210">
        <f>BD11</f>
        <v>80418.829743559982</v>
      </c>
      <c r="BE65" s="210">
        <f>BE11</f>
        <v>110566.93124399999</v>
      </c>
      <c r="BF65" s="216">
        <f>BF15</f>
        <v>65901.325171499688</v>
      </c>
      <c r="BG65" s="208">
        <f>BG7</f>
        <v>130533.29012360002</v>
      </c>
      <c r="BH65" s="209">
        <f>BH7</f>
        <v>78344.609116200008</v>
      </c>
      <c r="BI65" s="217">
        <f t="shared" si="47"/>
        <v>4591174.0107620433</v>
      </c>
      <c r="BJ65" s="217">
        <f t="shared" si="38"/>
        <v>0</v>
      </c>
      <c r="BK65" s="217"/>
      <c r="BL65" s="667">
        <f>SUM(J17,M17,O13,P13,Q13,R17,T13,U17,W17,X17,Y17,Z9,AA17,AB17,AC17,AD9,AE17,AF21,AG9,AH21,AI21,AJ17,AK17,AL17,AM17,AO17,AP17,AQ17,AS9,AT21,AU17,AV9,AW13,AX17,AY17,BB17,BC13,BD13,BE13,BF17,BG9,BH9)</f>
        <v>50.800000000000011</v>
      </c>
      <c r="BM65" s="812">
        <f t="shared" si="39"/>
        <v>90377.441156733112</v>
      </c>
      <c r="BN65" s="820"/>
      <c r="BO65" s="416"/>
      <c r="BP65" s="416"/>
      <c r="BQ65" s="282"/>
      <c r="BR65" s="410"/>
      <c r="BS65" s="410"/>
      <c r="BT65" s="416"/>
      <c r="BU65" s="416"/>
      <c r="BV65" s="419"/>
      <c r="BW65" s="416"/>
      <c r="BX65" s="416"/>
      <c r="BY65" s="416"/>
      <c r="BZ65" s="416"/>
      <c r="CA65" s="416"/>
      <c r="CB65" s="416"/>
      <c r="CC65" s="416"/>
      <c r="CD65" s="416"/>
      <c r="CE65" s="416"/>
      <c r="CF65" s="416"/>
      <c r="CG65" s="701"/>
      <c r="CH65" s="701"/>
    </row>
    <row r="66" spans="1:177" ht="15.75" hidden="1" x14ac:dyDescent="0.25">
      <c r="A66" s="175" t="s">
        <v>94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42"/>
      <c r="P66" s="142"/>
      <c r="Q66" s="142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74"/>
      <c r="AY66" s="1"/>
      <c r="AZ66" s="1"/>
      <c r="BA66" s="1"/>
      <c r="BB66" s="1"/>
      <c r="BC66" s="1"/>
      <c r="BD66" s="1"/>
      <c r="BE66" s="1"/>
      <c r="BF66" s="1"/>
      <c r="BG66" s="309"/>
      <c r="BH66" s="1"/>
      <c r="BI66" s="136"/>
      <c r="BJ66" s="136"/>
      <c r="BK66" s="136"/>
      <c r="BL66" s="668"/>
      <c r="BM66" s="813"/>
      <c r="BN66" s="820"/>
      <c r="BO66" s="543"/>
      <c r="BP66" s="543"/>
      <c r="BQ66" s="282"/>
      <c r="BR66" s="543"/>
      <c r="BS66" s="543"/>
      <c r="BT66" s="543"/>
      <c r="BU66" s="543"/>
      <c r="BV66" s="415"/>
      <c r="BW66" s="543"/>
      <c r="BX66" s="543"/>
      <c r="BY66" s="543"/>
      <c r="BZ66" s="543"/>
      <c r="CA66" s="543"/>
      <c r="CB66" s="543"/>
      <c r="CC66" s="543"/>
      <c r="CD66" s="543"/>
      <c r="CE66" s="543"/>
      <c r="CF66" s="543"/>
      <c r="CG66" s="741"/>
      <c r="CH66" s="741"/>
    </row>
    <row r="67" spans="1:177" s="233" customFormat="1" ht="15.75" hidden="1" x14ac:dyDescent="0.25">
      <c r="A67" s="223" t="s">
        <v>95</v>
      </c>
      <c r="B67" s="223"/>
      <c r="C67" s="223"/>
      <c r="D67" s="223"/>
      <c r="E67" s="223"/>
      <c r="F67" s="223"/>
      <c r="G67" s="223"/>
      <c r="H67" s="223"/>
      <c r="I67" s="223"/>
      <c r="J67" s="228">
        <f t="shared" ref="J67:S67" si="68">J7</f>
        <v>83395.92</v>
      </c>
      <c r="K67" s="227">
        <f t="shared" si="68"/>
        <v>30107.233641029994</v>
      </c>
      <c r="L67" s="227">
        <f t="shared" si="68"/>
        <v>59703.264866280013</v>
      </c>
      <c r="M67" s="228">
        <f t="shared" si="68"/>
        <v>66990.281934134997</v>
      </c>
      <c r="N67" s="227">
        <f t="shared" si="68"/>
        <v>27674.134887839999</v>
      </c>
      <c r="O67" s="227">
        <f t="shared" si="68"/>
        <v>58299.586569420011</v>
      </c>
      <c r="P67" s="228">
        <f t="shared" si="68"/>
        <v>99796.409769420017</v>
      </c>
      <c r="Q67" s="227">
        <f t="shared" si="68"/>
        <v>72163.71138963</v>
      </c>
      <c r="R67" s="228">
        <f t="shared" si="68"/>
        <v>13611.537035040003</v>
      </c>
      <c r="S67" s="227">
        <f t="shared" si="68"/>
        <v>37264.279926930009</v>
      </c>
      <c r="T67" s="211">
        <f>T11</f>
        <v>53904.638723459888</v>
      </c>
      <c r="U67" s="795">
        <f>U15</f>
        <v>158469.75870000001</v>
      </c>
      <c r="V67" s="795"/>
      <c r="W67" s="224">
        <f>W19</f>
        <v>79196.938800000004</v>
      </c>
      <c r="X67" s="225">
        <f>X15</f>
        <v>46089.691200000001</v>
      </c>
      <c r="Y67" s="224">
        <f>Y19</f>
        <v>154987.60680000001</v>
      </c>
      <c r="Z67" s="600">
        <f>Z15</f>
        <v>87920.476800000004</v>
      </c>
      <c r="AA67" s="600">
        <f>AA15</f>
        <v>82509.758799999996</v>
      </c>
      <c r="AB67" s="600">
        <f>AB15</f>
        <v>19260.929800000002</v>
      </c>
      <c r="AC67" s="600">
        <f>AC15</f>
        <v>39744.383999999998</v>
      </c>
      <c r="AD67" s="228">
        <f>AD7</f>
        <v>34894.8868</v>
      </c>
      <c r="AE67" s="229">
        <f>AE15</f>
        <v>64953.676623079991</v>
      </c>
      <c r="AF67" s="228">
        <f>AF7</f>
        <v>12184.205081999997</v>
      </c>
      <c r="AG67" s="600">
        <f>AG15</f>
        <v>68022.94144373</v>
      </c>
      <c r="AH67" s="214">
        <f>AH5</f>
        <v>63317.81003275</v>
      </c>
      <c r="AI67" s="214">
        <f>AI5</f>
        <v>25148.2993216</v>
      </c>
      <c r="AJ67" s="229">
        <f>AJ15</f>
        <v>25999.386817039998</v>
      </c>
      <c r="AK67" s="600">
        <f>AK15</f>
        <v>7071.9310301023997</v>
      </c>
      <c r="AL67" s="211">
        <f>AL11</f>
        <v>19157.1697065056</v>
      </c>
      <c r="AM67" s="214">
        <f>AM5</f>
        <v>35644.681564799997</v>
      </c>
      <c r="AN67" s="211">
        <f>AN11</f>
        <v>33169.965228400004</v>
      </c>
      <c r="AO67" s="229">
        <f>AO15</f>
        <v>19596.724839999999</v>
      </c>
      <c r="AP67" s="229">
        <f>AP15</f>
        <v>34725.908444919995</v>
      </c>
      <c r="AQ67" s="392">
        <f>AQ11</f>
        <v>108032.00944227999</v>
      </c>
      <c r="AR67" s="227">
        <f>AR7</f>
        <v>35735.595280000001</v>
      </c>
      <c r="AS67" s="234">
        <f>AS15</f>
        <v>0</v>
      </c>
      <c r="AT67" s="225">
        <f>AT15</f>
        <v>163089.65648976</v>
      </c>
      <c r="AU67" s="229">
        <f>AU15</f>
        <v>30633.211193200001</v>
      </c>
      <c r="AV67" s="228">
        <f>AV7</f>
        <v>45583.817195840049</v>
      </c>
      <c r="AW67" s="211">
        <f>AW11</f>
        <v>30413.881959999962</v>
      </c>
      <c r="AX67" s="225">
        <f>AX15</f>
        <v>100737.26099500002</v>
      </c>
      <c r="AY67" s="228">
        <f t="shared" ref="AY67:BH67" si="69">AY7</f>
        <v>47778.989803999983</v>
      </c>
      <c r="AZ67" s="228">
        <f t="shared" si="69"/>
        <v>88492.66942249985</v>
      </c>
      <c r="BA67" s="228">
        <f t="shared" si="69"/>
        <v>25354.527844799995</v>
      </c>
      <c r="BB67" s="228">
        <f t="shared" si="69"/>
        <v>91856.320000000007</v>
      </c>
      <c r="BC67" s="227">
        <f t="shared" si="69"/>
        <v>26507.139206240012</v>
      </c>
      <c r="BD67" s="228">
        <f t="shared" si="69"/>
        <v>27961.389616160021</v>
      </c>
      <c r="BE67" s="227">
        <f t="shared" si="69"/>
        <v>75576.105337040048</v>
      </c>
      <c r="BF67" s="228">
        <f>BF15</f>
        <v>65901.325171499688</v>
      </c>
      <c r="BG67" s="228">
        <f t="shared" si="69"/>
        <v>130533.29012360002</v>
      </c>
      <c r="BH67" s="227">
        <f t="shared" si="69"/>
        <v>78344.609116200008</v>
      </c>
      <c r="BI67" s="230">
        <f t="shared" si="47"/>
        <v>2887509.9287762321</v>
      </c>
      <c r="BJ67" s="230">
        <f t="shared" si="38"/>
        <v>0</v>
      </c>
      <c r="BK67" s="230"/>
      <c r="BL67" s="669">
        <f>SUM(J9,K9,L9,M9,N9,O9,P9,Q9,R9,S9,T13,U17,W17,X17,Y21,Z17,AA17,AB17,AC17,AD9,AE17,AF9,AG17,AI9,AJ17,AK17,AL13,AN13,AO17,AP17,AQ13,AR9,AS17,AT17,AU17,AV9,AW13,AX17,AY9,AZ9,BA9,BB9,BC9,BD9,BE9,BG9,BH9)</f>
        <v>34.699999999999996</v>
      </c>
      <c r="BM67" s="817">
        <f>BI67/BL67</f>
        <v>83213.54261602975</v>
      </c>
      <c r="BN67" s="820"/>
      <c r="BO67" s="822"/>
      <c r="BP67" s="822"/>
      <c r="BQ67" s="282"/>
      <c r="BR67" s="822"/>
      <c r="BS67" s="822"/>
      <c r="BT67" s="822"/>
      <c r="BU67" s="822"/>
      <c r="BV67" s="823"/>
      <c r="BW67" s="822"/>
      <c r="BX67" s="822"/>
      <c r="BY67" s="822"/>
      <c r="BZ67" s="822"/>
      <c r="CA67" s="822"/>
      <c r="CB67" s="822"/>
      <c r="CC67" s="822"/>
      <c r="CD67" s="822"/>
      <c r="CE67" s="822"/>
      <c r="CF67" s="822"/>
      <c r="CG67" s="824"/>
      <c r="CH67" s="824"/>
    </row>
    <row r="68" spans="1:177" ht="15.75" hidden="1" x14ac:dyDescent="0.25">
      <c r="A68" s="1" t="s">
        <v>224</v>
      </c>
      <c r="B68" s="1"/>
      <c r="C68" s="1"/>
      <c r="D68" s="1"/>
      <c r="E68" s="1"/>
      <c r="F68" s="1"/>
      <c r="G68" s="1"/>
      <c r="H68" s="1"/>
      <c r="I68" s="1"/>
      <c r="J68" s="61">
        <f t="shared" ref="J68:S68" si="70">J7</f>
        <v>83395.92</v>
      </c>
      <c r="K68" s="62">
        <f t="shared" si="70"/>
        <v>30107.233641029994</v>
      </c>
      <c r="L68" s="62">
        <f t="shared" si="70"/>
        <v>59703.264866280013</v>
      </c>
      <c r="M68" s="61">
        <f t="shared" si="70"/>
        <v>66990.281934134997</v>
      </c>
      <c r="N68" s="62">
        <f t="shared" si="70"/>
        <v>27674.134887839999</v>
      </c>
      <c r="O68" s="177">
        <f t="shared" si="70"/>
        <v>58299.586569420011</v>
      </c>
      <c r="P68" s="178">
        <f t="shared" si="70"/>
        <v>99796.409769420017</v>
      </c>
      <c r="Q68" s="177">
        <f t="shared" si="70"/>
        <v>72163.71138963</v>
      </c>
      <c r="R68" s="61">
        <f t="shared" si="70"/>
        <v>13611.537035040003</v>
      </c>
      <c r="S68" s="62">
        <f t="shared" si="70"/>
        <v>37264.279926930009</v>
      </c>
      <c r="T68" s="87">
        <f>T11</f>
        <v>53904.638723459888</v>
      </c>
      <c r="U68" s="784">
        <f>U15</f>
        <v>158469.75870000001</v>
      </c>
      <c r="V68" s="784"/>
      <c r="W68" s="87">
        <f>W11</f>
        <v>51078.542407200002</v>
      </c>
      <c r="X68" s="599">
        <f>X15</f>
        <v>46089.691200000001</v>
      </c>
      <c r="Y68" s="105">
        <f>Y19</f>
        <v>154987.60680000001</v>
      </c>
      <c r="Z68" s="598">
        <f>Z15</f>
        <v>87920.476800000004</v>
      </c>
      <c r="AA68" s="87">
        <f>AA11</f>
        <v>58126.4712</v>
      </c>
      <c r="AB68" s="598">
        <f>AB15</f>
        <v>19260.929800000002</v>
      </c>
      <c r="AC68" s="598">
        <f>AC15</f>
        <v>39744.383999999998</v>
      </c>
      <c r="AD68" s="61">
        <f>AD7</f>
        <v>34894.8868</v>
      </c>
      <c r="AE68" s="97">
        <f>AE15</f>
        <v>64953.676623079991</v>
      </c>
      <c r="AF68" s="61">
        <f>AF7</f>
        <v>12184.205081999997</v>
      </c>
      <c r="AG68" s="120">
        <f>AG5</f>
        <v>9086.4189779999997</v>
      </c>
      <c r="AH68" s="120">
        <f>AH5</f>
        <v>63317.81003275</v>
      </c>
      <c r="AI68" s="120">
        <f>AI5</f>
        <v>25148.2993216</v>
      </c>
      <c r="AJ68" s="97">
        <f>AJ7</f>
        <v>25999.386817039998</v>
      </c>
      <c r="AK68" s="598">
        <f>AK15</f>
        <v>7071.9310301023997</v>
      </c>
      <c r="AL68" s="87">
        <f>AL11</f>
        <v>19157.1697065056</v>
      </c>
      <c r="AM68" s="120">
        <f>AM5</f>
        <v>35644.681564799997</v>
      </c>
      <c r="AN68" s="87">
        <f>AN11</f>
        <v>33169.965228400004</v>
      </c>
      <c r="AO68" s="97">
        <f>AO15</f>
        <v>19596.724839999999</v>
      </c>
      <c r="AP68" s="97">
        <f>AP15</f>
        <v>34725.908444919995</v>
      </c>
      <c r="AQ68" s="88">
        <f>AQ11</f>
        <v>108032.00944227999</v>
      </c>
      <c r="AR68" s="62">
        <f>AR7</f>
        <v>35735.595280000001</v>
      </c>
      <c r="AS68" s="98">
        <f>AS15</f>
        <v>0</v>
      </c>
      <c r="AT68" s="331">
        <f>AT7</f>
        <v>53519.949008064003</v>
      </c>
      <c r="AU68" s="61">
        <f>AU7</f>
        <v>30633.211193200001</v>
      </c>
      <c r="AV68" s="61">
        <f>AV7</f>
        <v>45583.817195840049</v>
      </c>
      <c r="AW68" s="87">
        <f>AW11</f>
        <v>30413.881959999962</v>
      </c>
      <c r="AX68" s="61">
        <f t="shared" ref="AX68:BH68" si="71">AX7</f>
        <v>23763.39084</v>
      </c>
      <c r="AY68" s="61">
        <f t="shared" si="71"/>
        <v>47778.989803999983</v>
      </c>
      <c r="AZ68" s="61">
        <f t="shared" si="71"/>
        <v>88492.66942249985</v>
      </c>
      <c r="BA68" s="61">
        <f t="shared" si="71"/>
        <v>25354.527844799995</v>
      </c>
      <c r="BB68" s="61">
        <f t="shared" si="71"/>
        <v>91856.320000000007</v>
      </c>
      <c r="BC68" s="62">
        <f t="shared" si="71"/>
        <v>26507.139206240012</v>
      </c>
      <c r="BD68" s="61">
        <f t="shared" si="71"/>
        <v>27961.389616160021</v>
      </c>
      <c r="BE68" s="62">
        <f t="shared" si="71"/>
        <v>75576.105337040048</v>
      </c>
      <c r="BF68" s="61">
        <f>BF15</f>
        <v>65901.325171499688</v>
      </c>
      <c r="BG68" s="83">
        <f t="shared" si="71"/>
        <v>130533.29012360002</v>
      </c>
      <c r="BH68" s="62">
        <f t="shared" si="71"/>
        <v>78344.609116200008</v>
      </c>
      <c r="BI68" s="136">
        <f t="shared" si="47"/>
        <v>2589528.1446810062</v>
      </c>
      <c r="BJ68" s="136">
        <f t="shared" si="38"/>
        <v>0</v>
      </c>
      <c r="BK68" s="136"/>
      <c r="BL68" s="661">
        <f>SUM(J9,K9,L9,M9,N9,O9,P9,Q9,R9,S9,T13,U17,W13,X17,Y21,Z17,AA13,AB17,AC17,AD9,AE17,AF9,AI14,AJ17,AK17,AL13,AN13,AO17,AP17,AQ13,AR9,AS17,AT9,AU9,AV9,AW13,AX9,AY9,AZ9,BA9,BB9,BC9,BD9,BE9,BF9,BG9,BH9)</f>
        <v>31.649999999999995</v>
      </c>
      <c r="BM68" s="813">
        <f>BI68/BL68</f>
        <v>81817.63490303338</v>
      </c>
      <c r="BN68" s="820"/>
      <c r="BO68" s="821"/>
      <c r="BP68" s="821"/>
      <c r="BQ68" s="282"/>
      <c r="BR68" s="410"/>
      <c r="BS68" s="410"/>
      <c r="BT68" s="543"/>
      <c r="BU68" s="543"/>
      <c r="BV68" s="419"/>
      <c r="BW68" s="543"/>
      <c r="BX68" s="410"/>
      <c r="BY68" s="411"/>
      <c r="BZ68" s="543"/>
      <c r="CA68" s="543"/>
      <c r="CB68" s="543"/>
      <c r="CC68" s="543"/>
      <c r="CD68" s="543"/>
      <c r="CE68" s="543"/>
      <c r="CF68" s="543"/>
      <c r="CG68" s="741"/>
      <c r="CH68" s="741"/>
    </row>
    <row r="69" spans="1:177" ht="15.75" hidden="1" x14ac:dyDescent="0.25">
      <c r="A69" s="1" t="s">
        <v>225</v>
      </c>
      <c r="B69" s="1"/>
      <c r="C69" s="1"/>
      <c r="D69" s="1"/>
      <c r="E69" s="1"/>
      <c r="F69" s="1"/>
      <c r="G69" s="1"/>
      <c r="H69" s="1"/>
      <c r="I69" s="1"/>
      <c r="J69" s="784">
        <f>J15</f>
        <v>170708.41884699999</v>
      </c>
      <c r="K69" s="784"/>
      <c r="L69" s="784"/>
      <c r="M69" s="61">
        <f t="shared" ref="M69:S69" si="72">M7</f>
        <v>66990.281934134997</v>
      </c>
      <c r="N69" s="62">
        <f t="shared" si="72"/>
        <v>27674.134887839999</v>
      </c>
      <c r="O69" s="177">
        <f t="shared" si="72"/>
        <v>58299.586569420011</v>
      </c>
      <c r="P69" s="178">
        <f t="shared" si="72"/>
        <v>99796.409769420017</v>
      </c>
      <c r="Q69" s="177">
        <f t="shared" si="72"/>
        <v>72163.71138963</v>
      </c>
      <c r="R69" s="61">
        <f t="shared" si="72"/>
        <v>13611.537035040003</v>
      </c>
      <c r="S69" s="62">
        <f t="shared" si="72"/>
        <v>37264.279926930009</v>
      </c>
      <c r="T69" s="87">
        <f>T11</f>
        <v>53904.638723459888</v>
      </c>
      <c r="U69" s="784">
        <f>U15</f>
        <v>158469.75870000001</v>
      </c>
      <c r="V69" s="784"/>
      <c r="W69" s="105">
        <f>W19</f>
        <v>79196.938800000004</v>
      </c>
      <c r="X69" s="599">
        <f>X15</f>
        <v>46089.691200000001</v>
      </c>
      <c r="Y69" s="105">
        <f>Y19</f>
        <v>154987.60680000001</v>
      </c>
      <c r="Z69" s="598">
        <f>Z15</f>
        <v>87920.476800000004</v>
      </c>
      <c r="AA69" s="598">
        <f>AA15</f>
        <v>82509.758799999996</v>
      </c>
      <c r="AB69" s="598">
        <f>AB15</f>
        <v>19260.929800000002</v>
      </c>
      <c r="AC69" s="598">
        <f>AC15</f>
        <v>39744.383999999998</v>
      </c>
      <c r="AD69" s="61">
        <f>AD7</f>
        <v>34894.8868</v>
      </c>
      <c r="AE69" s="97">
        <f>AE19</f>
        <v>64953.676623079991</v>
      </c>
      <c r="AF69" s="61">
        <f>AF7</f>
        <v>12184.205081999997</v>
      </c>
      <c r="AG69" s="120">
        <f>AG5</f>
        <v>9086.4189779999997</v>
      </c>
      <c r="AH69" s="120">
        <f>AH5</f>
        <v>63317.81003275</v>
      </c>
      <c r="AI69" s="120">
        <f>AI5</f>
        <v>25148.2993216</v>
      </c>
      <c r="AJ69" s="97">
        <f>AJ15</f>
        <v>25999.386817039998</v>
      </c>
      <c r="AK69" s="598">
        <f>AK15</f>
        <v>7071.9310301023997</v>
      </c>
      <c r="AL69" s="598">
        <f>AL15</f>
        <v>24533.3181035712</v>
      </c>
      <c r="AM69" s="120">
        <f>AM5</f>
        <v>35644.681564799997</v>
      </c>
      <c r="AN69" s="87">
        <f>AN11</f>
        <v>33169.965228400004</v>
      </c>
      <c r="AO69" s="97">
        <f>AO15</f>
        <v>19596.724839999999</v>
      </c>
      <c r="AP69" s="97">
        <f>AP15</f>
        <v>34725.908444919995</v>
      </c>
      <c r="AQ69" s="784">
        <f>AQ15</f>
        <v>281556</v>
      </c>
      <c r="AR69" s="784"/>
      <c r="AS69" s="98">
        <f>AS15</f>
        <v>0</v>
      </c>
      <c r="AT69" s="331">
        <f>AT7</f>
        <v>53519.949008064003</v>
      </c>
      <c r="AU69" s="97">
        <f>AU15</f>
        <v>30633.211193200001</v>
      </c>
      <c r="AV69" s="61">
        <f>AV7</f>
        <v>45583.817195840049</v>
      </c>
      <c r="AW69" s="87">
        <f>AW11</f>
        <v>30413.881959999962</v>
      </c>
      <c r="AX69" s="61">
        <f t="shared" ref="AX69:BE69" si="73">AX7</f>
        <v>23763.39084</v>
      </c>
      <c r="AY69" s="61">
        <f t="shared" si="73"/>
        <v>47778.989803999983</v>
      </c>
      <c r="AZ69" s="61">
        <f t="shared" si="73"/>
        <v>88492.66942249985</v>
      </c>
      <c r="BA69" s="61">
        <f t="shared" si="73"/>
        <v>25354.527844799995</v>
      </c>
      <c r="BB69" s="61">
        <f t="shared" si="73"/>
        <v>91856.320000000007</v>
      </c>
      <c r="BC69" s="62">
        <f t="shared" si="73"/>
        <v>26507.139206240012</v>
      </c>
      <c r="BD69" s="61">
        <f t="shared" si="73"/>
        <v>27961.389616160021</v>
      </c>
      <c r="BE69" s="62">
        <f t="shared" si="73"/>
        <v>75576.105337040048</v>
      </c>
      <c r="BF69" s="97">
        <f>BF15</f>
        <v>65901.325171499688</v>
      </c>
      <c r="BG69" s="83">
        <f>BG7</f>
        <v>130533.29012360002</v>
      </c>
      <c r="BH69" s="62">
        <f>BH7</f>
        <v>78344.609116200008</v>
      </c>
      <c r="BI69" s="136">
        <f t="shared" si="47"/>
        <v>2782696.3726882823</v>
      </c>
      <c r="BJ69" s="136">
        <f t="shared" si="38"/>
        <v>0</v>
      </c>
      <c r="BK69" s="136"/>
      <c r="BL69" s="661">
        <f>SUM(J17,M9,N9,O9,P9,Q9,R9,S9,T13,U17,W21,X17,Y21,Z17,AA17,AB17,AC17,AD9,AE21,AF21,AG23,AH23,AI23,AJ17,AK17,AL13,AN13,AO17,AP17,AQ17,AR14,AS17,AT9,AU17,AV9,AW13,AX9,AY9,AZ9,BA9,BB9,BC9,BD9,BE9,BF17,BG9,BH9)</f>
        <v>36.299999999999997</v>
      </c>
      <c r="BM69" s="813">
        <f>BI69/BL69</f>
        <v>76658.302277914117</v>
      </c>
      <c r="BN69" s="820"/>
      <c r="BO69" s="821"/>
      <c r="BP69" s="821"/>
      <c r="BQ69" s="282"/>
      <c r="BR69" s="410"/>
      <c r="BS69" s="410"/>
      <c r="BT69" s="543"/>
      <c r="BU69" s="543"/>
      <c r="BV69" s="419"/>
      <c r="BW69" s="543"/>
      <c r="BX69" s="410"/>
      <c r="BY69" s="411"/>
      <c r="BZ69" s="543"/>
      <c r="CA69" s="543"/>
      <c r="CB69" s="543"/>
      <c r="CC69" s="543"/>
      <c r="CD69" s="543"/>
      <c r="CE69" s="543"/>
      <c r="CF69" s="543"/>
      <c r="CG69" s="741"/>
      <c r="CH69" s="741"/>
    </row>
    <row r="70" spans="1:177" ht="15.75" hidden="1" x14ac:dyDescent="0.25">
      <c r="A70" s="1" t="s">
        <v>226</v>
      </c>
      <c r="B70" s="1"/>
      <c r="C70" s="1"/>
      <c r="D70" s="1"/>
      <c r="E70" s="1"/>
      <c r="F70" s="1"/>
      <c r="G70" s="1"/>
      <c r="H70" s="1"/>
      <c r="I70" s="1"/>
      <c r="J70" s="61">
        <f t="shared" ref="J70:S70" si="74">J7</f>
        <v>83395.92</v>
      </c>
      <c r="K70" s="62">
        <f t="shared" si="74"/>
        <v>30107.233641029994</v>
      </c>
      <c r="L70" s="62">
        <f t="shared" si="74"/>
        <v>59703.264866280013</v>
      </c>
      <c r="M70" s="61">
        <f t="shared" si="74"/>
        <v>66990.281934134997</v>
      </c>
      <c r="N70" s="62">
        <f t="shared" si="74"/>
        <v>27674.134887839999</v>
      </c>
      <c r="O70" s="177">
        <f t="shared" si="74"/>
        <v>58299.586569420011</v>
      </c>
      <c r="P70" s="178">
        <f t="shared" si="74"/>
        <v>99796.409769420017</v>
      </c>
      <c r="Q70" s="177">
        <f t="shared" si="74"/>
        <v>72163.71138963</v>
      </c>
      <c r="R70" s="61">
        <f t="shared" si="74"/>
        <v>13611.537035040003</v>
      </c>
      <c r="S70" s="62">
        <f t="shared" si="74"/>
        <v>37264.279926930009</v>
      </c>
      <c r="T70" s="87">
        <f>T11</f>
        <v>53904.638723459888</v>
      </c>
      <c r="U70" s="87">
        <f>U11</f>
        <v>75412.565400000007</v>
      </c>
      <c r="V70" s="61">
        <f>V7</f>
        <v>15291.962100000002</v>
      </c>
      <c r="W70" s="61">
        <f>W7</f>
        <v>28802.188514400048</v>
      </c>
      <c r="X70" s="61">
        <f>X7</f>
        <v>29514.592799999999</v>
      </c>
      <c r="Y70" s="87">
        <f>Y11</f>
        <v>122263.40100000001</v>
      </c>
      <c r="Z70" s="598">
        <f>Z15</f>
        <v>87920.476800000004</v>
      </c>
      <c r="AA70" s="87">
        <f>AA11</f>
        <v>58126.4712</v>
      </c>
      <c r="AB70" s="598">
        <f>AB15</f>
        <v>19260.929800000002</v>
      </c>
      <c r="AC70" s="61">
        <f>AC7</f>
        <v>11265.045399999999</v>
      </c>
      <c r="AD70" s="61">
        <f>AD7</f>
        <v>34894.8868</v>
      </c>
      <c r="AE70" s="97">
        <f>AE19</f>
        <v>64953.676623079991</v>
      </c>
      <c r="AF70" s="107">
        <f>AF19</f>
        <v>26001.554530559999</v>
      </c>
      <c r="AG70" s="107">
        <f>AG19</f>
        <v>70382.400457460011</v>
      </c>
      <c r="AH70" s="107">
        <f>AH19</f>
        <v>236267.70909423503</v>
      </c>
      <c r="AI70" s="107">
        <f>AI19</f>
        <v>109987.30096627001</v>
      </c>
      <c r="AJ70" s="97">
        <f>AJ15</f>
        <v>25999.386817039998</v>
      </c>
      <c r="AK70" s="598">
        <f>AK15</f>
        <v>7071.9310301023997</v>
      </c>
      <c r="AL70" s="598">
        <f>AL15</f>
        <v>24533.3181035712</v>
      </c>
      <c r="AM70" s="784">
        <f>AM15</f>
        <v>237958.72610664001</v>
      </c>
      <c r="AN70" s="784"/>
      <c r="AO70" s="97">
        <f>AO15</f>
        <v>19596.724839999999</v>
      </c>
      <c r="AP70" s="97">
        <f>AP15</f>
        <v>34725.908444919995</v>
      </c>
      <c r="AQ70" s="784">
        <f>AQ15</f>
        <v>281556</v>
      </c>
      <c r="AR70" s="784"/>
      <c r="AS70" s="98">
        <f>AS15</f>
        <v>0</v>
      </c>
      <c r="AT70" s="331">
        <f>AT7</f>
        <v>53519.949008064003</v>
      </c>
      <c r="AU70" s="97">
        <f>AU15</f>
        <v>30633.211193200001</v>
      </c>
      <c r="AV70" s="61">
        <f>AV7</f>
        <v>45583.817195840049</v>
      </c>
      <c r="AW70" s="87">
        <f>AW11</f>
        <v>30413.881959999962</v>
      </c>
      <c r="AX70" s="61">
        <f t="shared" ref="AX70:BE70" si="75">AX7</f>
        <v>23763.39084</v>
      </c>
      <c r="AY70" s="61">
        <f t="shared" si="75"/>
        <v>47778.989803999983</v>
      </c>
      <c r="AZ70" s="61">
        <f t="shared" si="75"/>
        <v>88492.66942249985</v>
      </c>
      <c r="BA70" s="61">
        <f t="shared" si="75"/>
        <v>25354.527844799995</v>
      </c>
      <c r="BB70" s="61">
        <f t="shared" si="75"/>
        <v>91856.320000000007</v>
      </c>
      <c r="BC70" s="62">
        <f t="shared" si="75"/>
        <v>26507.139206240012</v>
      </c>
      <c r="BD70" s="61">
        <f t="shared" si="75"/>
        <v>27961.389616160021</v>
      </c>
      <c r="BE70" s="62">
        <f t="shared" si="75"/>
        <v>75576.105337040048</v>
      </c>
      <c r="BF70" s="97">
        <f>BF15</f>
        <v>65901.325171499688</v>
      </c>
      <c r="BG70" s="83">
        <f>BG7</f>
        <v>130533.29012360002</v>
      </c>
      <c r="BH70" s="62">
        <f>BH7</f>
        <v>78344.609116200008</v>
      </c>
      <c r="BI70" s="136">
        <f t="shared" si="47"/>
        <v>3066918.7714106073</v>
      </c>
      <c r="BJ70" s="136">
        <f t="shared" ref="BJ70" si="76">SUM(B70:I70)</f>
        <v>0</v>
      </c>
      <c r="BK70" s="136"/>
      <c r="BL70" s="661">
        <f>SUM(J9,K9,L9,M9,N9,O9,P9,Q9,R9,S9,T13,U13,V9,W9,X9,Y13,Z17,AA13,AB17,AC9,AD9,AE21,AF21,AG21,AH21,AI21,AJ17,AK17,AL17,AM17,AO17,AP17,AQ17,AS17,AT9,AU17,AV9,AW13,AX9,AY9,AZ9,BA9,BB9,BC9,BD9,BE9,BF17,BG9,BH9)</f>
        <v>36.200000000000003</v>
      </c>
      <c r="BM70" s="813">
        <f>BI70/BL70</f>
        <v>84721.513022392464</v>
      </c>
      <c r="BN70" s="820"/>
      <c r="BO70" s="821"/>
      <c r="BP70" s="821"/>
      <c r="BQ70" s="282"/>
      <c r="BR70" s="410"/>
      <c r="BS70" s="410"/>
      <c r="BT70" s="543"/>
      <c r="BU70" s="543"/>
      <c r="BV70" s="419"/>
      <c r="BW70" s="543"/>
      <c r="BX70" s="410"/>
      <c r="BY70" s="411"/>
      <c r="BZ70" s="412"/>
      <c r="CA70" s="543"/>
      <c r="CB70" s="543"/>
      <c r="CC70" s="543"/>
      <c r="CD70" s="543"/>
      <c r="CE70" s="543"/>
      <c r="CF70" s="543"/>
      <c r="CG70" s="741"/>
      <c r="CH70" s="741"/>
    </row>
    <row r="71" spans="1:177" ht="15.75" hidden="1" x14ac:dyDescent="0.25">
      <c r="A71" s="277" t="s">
        <v>169</v>
      </c>
      <c r="B71" s="278"/>
      <c r="C71" s="543"/>
      <c r="D71" s="543"/>
      <c r="E71" s="543"/>
      <c r="F71" s="543"/>
      <c r="G71" s="543"/>
      <c r="H71" s="543"/>
      <c r="I71" s="543"/>
      <c r="J71" s="280"/>
      <c r="K71" s="280"/>
      <c r="L71" s="280"/>
      <c r="M71" s="280"/>
      <c r="N71" s="280"/>
      <c r="O71" s="281"/>
      <c r="P71" s="281"/>
      <c r="Q71" s="281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1"/>
      <c r="AF71" s="280"/>
      <c r="AG71" s="280"/>
      <c r="AH71" s="280"/>
      <c r="AI71" s="280"/>
      <c r="AJ71" s="280"/>
      <c r="AK71" s="280"/>
      <c r="AL71" s="280"/>
      <c r="AM71" s="280"/>
      <c r="AN71" s="280"/>
      <c r="AO71" s="280"/>
      <c r="AP71" s="280"/>
      <c r="AQ71" s="280"/>
      <c r="AR71" s="280"/>
      <c r="AS71" s="280"/>
      <c r="AT71" s="280"/>
      <c r="AU71" s="280"/>
      <c r="AV71" s="280"/>
      <c r="AW71" s="280"/>
      <c r="AX71" s="280"/>
      <c r="AY71" s="280"/>
      <c r="AZ71" s="280"/>
      <c r="BA71" s="280"/>
      <c r="BB71" s="280"/>
      <c r="BC71" s="280"/>
      <c r="BD71" s="280"/>
      <c r="BE71" s="280"/>
      <c r="BF71" s="280"/>
      <c r="BG71" s="310"/>
      <c r="BH71" s="280"/>
      <c r="BI71" s="136"/>
      <c r="BJ71" s="282"/>
      <c r="BK71" s="136"/>
      <c r="BL71" s="670"/>
      <c r="BM71" s="813"/>
      <c r="BN71" s="820"/>
      <c r="BO71" s="543"/>
      <c r="BP71" s="543"/>
      <c r="BQ71" s="543"/>
      <c r="BR71" s="543"/>
      <c r="BS71" s="543"/>
      <c r="BT71" s="543"/>
      <c r="BU71" s="543"/>
      <c r="BV71" s="543"/>
      <c r="BW71" s="543"/>
      <c r="BX71" s="543"/>
      <c r="BY71" s="543"/>
      <c r="BZ71" s="543"/>
      <c r="CA71" s="543"/>
      <c r="CB71" s="543"/>
      <c r="CC71" s="543"/>
      <c r="CD71" s="543"/>
      <c r="CE71" s="543"/>
      <c r="CF71" s="543"/>
      <c r="CG71" s="741"/>
      <c r="CH71" s="741"/>
    </row>
    <row r="72" spans="1:177" s="297" customFormat="1" ht="16.5" hidden="1" thickBot="1" x14ac:dyDescent="0.3">
      <c r="A72" s="285" t="s">
        <v>227</v>
      </c>
      <c r="B72" s="286"/>
      <c r="C72" s="286"/>
      <c r="D72" s="286"/>
      <c r="E72" s="286"/>
      <c r="F72" s="286"/>
      <c r="G72" s="286"/>
      <c r="H72" s="286"/>
      <c r="I72" s="286"/>
      <c r="J72" s="801">
        <f>J15</f>
        <v>170708.41884699999</v>
      </c>
      <c r="K72" s="801">
        <f t="shared" ref="K72:Z72" si="77">K55</f>
        <v>30107.233641029994</v>
      </c>
      <c r="L72" s="801">
        <f t="shared" si="77"/>
        <v>59703.264866280013</v>
      </c>
      <c r="M72" s="87">
        <f>M11</f>
        <v>129180.86751149999</v>
      </c>
      <c r="N72" s="87">
        <f>N11</f>
        <v>103548.08966600001</v>
      </c>
      <c r="O72" s="87">
        <f>O11</f>
        <v>94558.382463999995</v>
      </c>
      <c r="P72" s="180">
        <f t="shared" si="77"/>
        <v>99796.409769420017</v>
      </c>
      <c r="Q72" s="289">
        <f t="shared" si="77"/>
        <v>73923.972853290019</v>
      </c>
      <c r="R72" s="599">
        <f>R19</f>
        <v>52764.266213925002</v>
      </c>
      <c r="S72" s="599">
        <f>S19</f>
        <v>163066.35071580001</v>
      </c>
      <c r="T72" s="289">
        <f t="shared" si="77"/>
        <v>53904.638723459888</v>
      </c>
      <c r="U72" s="800">
        <f t="shared" si="77"/>
        <v>75412.565400000007</v>
      </c>
      <c r="V72" s="800">
        <f t="shared" si="77"/>
        <v>15291.962100000002</v>
      </c>
      <c r="W72" s="290">
        <f t="shared" si="77"/>
        <v>79196.938800000004</v>
      </c>
      <c r="X72" s="291">
        <f t="shared" si="77"/>
        <v>46089.691200000001</v>
      </c>
      <c r="Y72" s="290">
        <f t="shared" si="77"/>
        <v>154987.60680000001</v>
      </c>
      <c r="Z72" s="595">
        <f t="shared" si="77"/>
        <v>87920.476800000004</v>
      </c>
      <c r="AA72" s="298">
        <f>AA15</f>
        <v>82509.758799999996</v>
      </c>
      <c r="AB72" s="595">
        <f>AB55</f>
        <v>19260.929800000002</v>
      </c>
      <c r="AC72" s="596">
        <f>AC15</f>
        <v>39744.383999999998</v>
      </c>
      <c r="AD72" s="287">
        <f>AD55</f>
        <v>34894.8868</v>
      </c>
      <c r="AE72" s="293">
        <f>AE55</f>
        <v>64953.676623079991</v>
      </c>
      <c r="AF72" s="299">
        <f>AF70</f>
        <v>26001.554530559999</v>
      </c>
      <c r="AG72" s="299">
        <f t="shared" ref="AG72:AI72" si="78">AG70</f>
        <v>70382.400457460011</v>
      </c>
      <c r="AH72" s="299">
        <f t="shared" si="78"/>
        <v>236267.70909423503</v>
      </c>
      <c r="AI72" s="299">
        <f t="shared" si="78"/>
        <v>109987.30096627001</v>
      </c>
      <c r="AJ72" s="293">
        <f>AJ55</f>
        <v>25999.386817039998</v>
      </c>
      <c r="AK72" s="595">
        <f>AK55</f>
        <v>7071.9310301023997</v>
      </c>
      <c r="AL72" s="596">
        <f>AL15</f>
        <v>24533.3181035712</v>
      </c>
      <c r="AM72" s="801">
        <f>AM15</f>
        <v>237958.72610664001</v>
      </c>
      <c r="AN72" s="801">
        <f t="shared" ref="AN72:BH72" si="79">AN55</f>
        <v>33169.965228400004</v>
      </c>
      <c r="AO72" s="293">
        <f t="shared" si="79"/>
        <v>19596.724839999999</v>
      </c>
      <c r="AP72" s="293">
        <f t="shared" si="79"/>
        <v>34725.908444919995</v>
      </c>
      <c r="AQ72" s="801">
        <f t="shared" si="79"/>
        <v>281556</v>
      </c>
      <c r="AR72" s="801">
        <f t="shared" si="79"/>
        <v>0</v>
      </c>
      <c r="AS72" s="294">
        <f t="shared" si="79"/>
        <v>28130.906058640001</v>
      </c>
      <c r="AT72" s="599">
        <f>AT15</f>
        <v>163089.65648976</v>
      </c>
      <c r="AU72" s="293">
        <f t="shared" si="79"/>
        <v>30633.211193200001</v>
      </c>
      <c r="AV72" s="287">
        <f t="shared" si="79"/>
        <v>45583.817195840049</v>
      </c>
      <c r="AW72" s="289">
        <f t="shared" si="79"/>
        <v>30413.881959999962</v>
      </c>
      <c r="AX72" s="287">
        <f t="shared" si="79"/>
        <v>23763.39084</v>
      </c>
      <c r="AY72" s="287">
        <f t="shared" si="79"/>
        <v>47778.989803999983</v>
      </c>
      <c r="AZ72" s="287">
        <f t="shared" si="79"/>
        <v>88492.66942249985</v>
      </c>
      <c r="BA72" s="598">
        <f t="shared" si="79"/>
        <v>25522.25221391999</v>
      </c>
      <c r="BB72" s="389">
        <f t="shared" si="79"/>
        <v>112933.32157099972</v>
      </c>
      <c r="BC72" s="288">
        <f t="shared" si="79"/>
        <v>26507.139206240012</v>
      </c>
      <c r="BD72" s="287">
        <f t="shared" si="79"/>
        <v>27961.389616160021</v>
      </c>
      <c r="BE72" s="288">
        <f t="shared" si="79"/>
        <v>75576.105337040048</v>
      </c>
      <c r="BF72" s="293">
        <f t="shared" si="79"/>
        <v>65901.325171499688</v>
      </c>
      <c r="BG72" s="311">
        <f t="shared" si="79"/>
        <v>130533.29012360002</v>
      </c>
      <c r="BH72" s="288">
        <f t="shared" si="79"/>
        <v>78344.609116200008</v>
      </c>
      <c r="BI72" s="136">
        <f>SUM(J72:BH72)</f>
        <v>3839941.6533335838</v>
      </c>
      <c r="BJ72" s="295"/>
      <c r="BK72" s="136"/>
      <c r="BL72" s="296">
        <f>SUM(J17,M13,N13,O13,P13,Q13,R21,S21,T13,U17,W21,X17,Y21,Z17,AA17,AB17,AC17,AE17,AF21,AG21,AH21,AI21,AJ17,AK17,AL17,AM17,AO17,AP17,AQ17,AS17,AT17,AU17,AV9,AW13,AX9,AY9,AZ9,BA21,BB17,BC9,BD9,BE9,BF17,BG9,BH9)</f>
        <v>47.8</v>
      </c>
      <c r="BM72" s="813">
        <f t="shared" ref="BM72" si="80">BI72/BL72</f>
        <v>80333.507391915991</v>
      </c>
      <c r="BN72" s="820"/>
      <c r="BO72" s="525"/>
      <c r="BP72" s="525"/>
      <c r="BQ72" s="525"/>
      <c r="BR72" s="410"/>
      <c r="BS72" s="525"/>
      <c r="BT72" s="525"/>
      <c r="BU72" s="525"/>
      <c r="BV72" s="525"/>
      <c r="BW72" s="525"/>
      <c r="BX72" s="525"/>
      <c r="BY72" s="525"/>
      <c r="BZ72" s="525"/>
      <c r="CA72" s="525"/>
      <c r="CB72" s="525"/>
      <c r="CC72" s="525"/>
      <c r="CD72" s="525"/>
      <c r="CE72" s="525"/>
      <c r="CF72" s="525"/>
      <c r="CG72" s="741"/>
      <c r="CH72" s="741"/>
    </row>
    <row r="73" spans="1:177" s="312" customFormat="1" ht="105.75" customHeight="1" x14ac:dyDescent="0.25">
      <c r="B73" s="312" t="s">
        <v>101</v>
      </c>
      <c r="C73" s="312" t="s">
        <v>102</v>
      </c>
      <c r="F73" s="312" t="s">
        <v>326</v>
      </c>
      <c r="H73" s="312" t="s">
        <v>103</v>
      </c>
      <c r="I73" s="312" t="s">
        <v>104</v>
      </c>
      <c r="J73" s="314" t="s">
        <v>105</v>
      </c>
      <c r="K73" s="314" t="s">
        <v>106</v>
      </c>
      <c r="L73" s="314" t="s">
        <v>156</v>
      </c>
      <c r="M73" s="314" t="s">
        <v>108</v>
      </c>
      <c r="N73" s="314" t="s">
        <v>109</v>
      </c>
      <c r="O73" s="314" t="s">
        <v>110</v>
      </c>
      <c r="P73" s="313" t="s">
        <v>321</v>
      </c>
      <c r="Q73" s="313" t="s">
        <v>112</v>
      </c>
      <c r="R73" s="312" t="s">
        <v>113</v>
      </c>
      <c r="S73" s="312" t="s">
        <v>114</v>
      </c>
      <c r="T73" s="313" t="s">
        <v>115</v>
      </c>
      <c r="U73" s="314" t="s">
        <v>116</v>
      </c>
      <c r="V73" s="314" t="s">
        <v>117</v>
      </c>
      <c r="W73" s="313" t="s">
        <v>118</v>
      </c>
      <c r="X73" s="313" t="s">
        <v>119</v>
      </c>
      <c r="Y73" s="313" t="s">
        <v>120</v>
      </c>
      <c r="Z73" s="313" t="s">
        <v>121</v>
      </c>
      <c r="AA73" s="312" t="s">
        <v>322</v>
      </c>
      <c r="AB73" s="313" t="s">
        <v>319</v>
      </c>
      <c r="AC73" s="312" t="s">
        <v>320</v>
      </c>
      <c r="AD73" s="313" t="s">
        <v>125</v>
      </c>
      <c r="AE73" s="313" t="s">
        <v>126</v>
      </c>
      <c r="AF73" s="312" t="s">
        <v>128</v>
      </c>
      <c r="AG73" s="312" t="s">
        <v>127</v>
      </c>
      <c r="AH73" s="312" t="s">
        <v>129</v>
      </c>
      <c r="AI73" s="312" t="s">
        <v>130</v>
      </c>
      <c r="AJ73" s="312" t="s">
        <v>132</v>
      </c>
      <c r="AK73" s="312" t="s">
        <v>131</v>
      </c>
      <c r="AL73" s="312" t="s">
        <v>133</v>
      </c>
      <c r="AM73" s="312" t="s">
        <v>134</v>
      </c>
      <c r="AN73" s="312" t="s">
        <v>135</v>
      </c>
      <c r="AO73" s="313" t="s">
        <v>136</v>
      </c>
      <c r="AP73" s="313" t="s">
        <v>137</v>
      </c>
      <c r="AQ73" s="313" t="s">
        <v>138</v>
      </c>
      <c r="AR73" s="313" t="s">
        <v>139</v>
      </c>
      <c r="AS73" s="312" t="s">
        <v>140</v>
      </c>
      <c r="AT73" s="312" t="s">
        <v>316</v>
      </c>
      <c r="AU73" s="312" t="s">
        <v>141</v>
      </c>
      <c r="AV73" s="312" t="s">
        <v>143</v>
      </c>
      <c r="AW73" s="312" t="s">
        <v>157</v>
      </c>
      <c r="AX73" s="312" t="s">
        <v>312</v>
      </c>
      <c r="AY73" s="312" t="s">
        <v>313</v>
      </c>
      <c r="AZ73" s="312" t="s">
        <v>147</v>
      </c>
      <c r="BA73" s="312" t="s">
        <v>148</v>
      </c>
      <c r="BB73" s="312" t="s">
        <v>149</v>
      </c>
      <c r="BC73" s="312" t="s">
        <v>314</v>
      </c>
      <c r="BD73" s="312" t="s">
        <v>315</v>
      </c>
      <c r="BE73" s="312" t="s">
        <v>152</v>
      </c>
      <c r="BF73" s="313" t="s">
        <v>317</v>
      </c>
      <c r="BG73" s="313" t="s">
        <v>258</v>
      </c>
      <c r="BH73" s="313" t="s">
        <v>318</v>
      </c>
      <c r="BL73" s="314"/>
      <c r="BM73" s="314"/>
      <c r="BN73" s="825"/>
      <c r="BO73" s="825"/>
      <c r="BP73" s="825"/>
      <c r="BQ73" s="825"/>
      <c r="BR73" s="825"/>
      <c r="BS73" s="825"/>
      <c r="BT73" s="825"/>
      <c r="BU73" s="825"/>
      <c r="BV73" s="825"/>
      <c r="BW73" s="825"/>
      <c r="BX73" s="825"/>
      <c r="BY73" s="825"/>
      <c r="BZ73" s="825"/>
      <c r="CA73" s="825"/>
      <c r="CB73" s="825"/>
      <c r="CC73" s="825"/>
      <c r="CD73" s="825"/>
      <c r="CE73" s="825"/>
      <c r="CF73" s="825"/>
      <c r="CG73" s="826"/>
      <c r="CH73" s="826"/>
    </row>
    <row r="74" spans="1:177" s="312" customFormat="1" ht="15.75" hidden="1" customHeight="1" x14ac:dyDescent="0.25">
      <c r="A74" s="415" t="s">
        <v>242</v>
      </c>
      <c r="B74" s="542"/>
      <c r="C74" s="542"/>
      <c r="D74" s="542"/>
      <c r="E74" s="542"/>
      <c r="F74" s="542"/>
      <c r="G74" s="542"/>
      <c r="H74" s="542"/>
      <c r="I74" s="542"/>
      <c r="J74" s="542"/>
      <c r="K74" s="542"/>
      <c r="L74" s="542"/>
      <c r="M74" s="542"/>
      <c r="N74" s="542"/>
      <c r="O74" s="542"/>
      <c r="P74" s="542"/>
      <c r="Q74" s="542"/>
      <c r="R74" s="542"/>
      <c r="S74" s="542"/>
      <c r="T74" s="542"/>
      <c r="U74" s="542"/>
      <c r="V74" s="542"/>
      <c r="W74" s="542"/>
      <c r="X74" s="542"/>
      <c r="Y74" s="542"/>
      <c r="Z74" s="542"/>
      <c r="AA74" s="542"/>
      <c r="AB74" s="542"/>
      <c r="AC74" s="542"/>
      <c r="AD74" s="542"/>
      <c r="AE74" s="542"/>
      <c r="AF74" s="542"/>
      <c r="AG74" s="542"/>
      <c r="AH74" s="542"/>
      <c r="AI74" s="542"/>
      <c r="AJ74" s="542"/>
      <c r="AK74" s="542"/>
      <c r="AL74" s="542"/>
      <c r="AM74" s="542"/>
      <c r="AN74" s="542">
        <v>10483.696</v>
      </c>
      <c r="AO74" s="471">
        <f>SUM(AO62:AR62)</f>
        <v>335878.63328492001</v>
      </c>
      <c r="AP74" s="542">
        <f>AN74/SUM(AO62:AR62)</f>
        <v>3.1212750562513044E-2</v>
      </c>
      <c r="AQ74" s="542">
        <f>AN74/AQ62</f>
        <v>3.7234852036539798E-2</v>
      </c>
      <c r="AR74" s="542">
        <f>AN74/(AQ4+AR4)</f>
        <v>667.75133757961783</v>
      </c>
      <c r="AS74" s="542"/>
      <c r="AT74" s="542"/>
      <c r="AU74" s="542"/>
      <c r="AV74" s="542"/>
      <c r="AW74" s="542"/>
      <c r="AX74" s="542"/>
      <c r="AY74" s="542"/>
      <c r="AZ74" s="542"/>
      <c r="BA74" s="542"/>
      <c r="BB74" s="542"/>
      <c r="BC74" s="542"/>
      <c r="BD74" s="542"/>
      <c r="BE74" s="542"/>
      <c r="BF74" s="542"/>
      <c r="BG74" s="542"/>
      <c r="BH74" s="542"/>
      <c r="BI74" s="542"/>
      <c r="BJ74" s="542"/>
      <c r="BK74" s="542"/>
      <c r="BL74" s="651"/>
      <c r="BM74" s="651"/>
      <c r="BN74" s="542"/>
      <c r="BO74" s="542"/>
      <c r="BP74" s="542"/>
      <c r="BQ74" s="542"/>
      <c r="BR74" s="542"/>
      <c r="BS74" s="542"/>
      <c r="BT74" s="542"/>
      <c r="BU74" s="542"/>
      <c r="BV74" s="542"/>
      <c r="BW74" s="542"/>
      <c r="BX74" s="542"/>
      <c r="BY74" s="542"/>
      <c r="BZ74" s="542"/>
      <c r="CA74" s="542"/>
      <c r="CB74" s="542"/>
      <c r="CC74" s="542"/>
      <c r="CD74" s="542"/>
      <c r="CE74" s="542"/>
      <c r="CF74" s="542"/>
      <c r="CG74" s="697"/>
      <c r="CH74" s="697"/>
      <c r="CI74" s="542"/>
      <c r="CJ74" s="542"/>
      <c r="CK74" s="542"/>
      <c r="CL74" s="542"/>
      <c r="CM74" s="542"/>
      <c r="CN74" s="542"/>
      <c r="CO74" s="542"/>
      <c r="CP74" s="542"/>
      <c r="CQ74" s="542"/>
      <c r="CR74" s="542"/>
      <c r="CS74" s="542"/>
      <c r="CT74" s="542"/>
      <c r="CU74" s="542"/>
      <c r="CV74" s="542"/>
      <c r="CW74" s="542"/>
      <c r="CX74" s="542"/>
      <c r="CY74" s="542"/>
      <c r="CZ74" s="542"/>
      <c r="DA74" s="542"/>
      <c r="DB74" s="542"/>
      <c r="DC74" s="542"/>
      <c r="DD74" s="542"/>
      <c r="DE74" s="542"/>
      <c r="DF74" s="542"/>
      <c r="DG74" s="542"/>
      <c r="DH74" s="542"/>
      <c r="DI74" s="542"/>
      <c r="DJ74" s="542"/>
      <c r="DK74" s="542"/>
      <c r="DL74" s="542"/>
      <c r="DM74" s="542"/>
      <c r="DN74" s="542"/>
      <c r="DO74" s="542"/>
      <c r="DP74" s="542"/>
      <c r="DQ74" s="542"/>
      <c r="DR74" s="542"/>
      <c r="DS74" s="542"/>
      <c r="DT74" s="542"/>
      <c r="DU74" s="542"/>
      <c r="DV74" s="542"/>
      <c r="DW74" s="542"/>
      <c r="DX74" s="542"/>
      <c r="DY74" s="542"/>
      <c r="DZ74" s="542"/>
      <c r="EA74" s="542"/>
      <c r="EB74" s="542"/>
      <c r="EC74" s="542"/>
      <c r="ED74" s="542"/>
      <c r="EE74" s="542"/>
      <c r="EF74" s="542"/>
      <c r="EG74" s="542"/>
      <c r="EH74" s="542"/>
      <c r="EI74" s="542"/>
      <c r="EJ74" s="542"/>
      <c r="EK74" s="542"/>
      <c r="EL74" s="542"/>
      <c r="EM74" s="542"/>
      <c r="EN74" s="542"/>
      <c r="EO74" s="542"/>
      <c r="EP74" s="542"/>
      <c r="EQ74" s="542"/>
      <c r="ER74" s="542"/>
      <c r="ES74" s="542"/>
      <c r="ET74" s="542"/>
      <c r="EU74" s="542"/>
      <c r="EV74" s="542"/>
      <c r="EW74" s="542"/>
      <c r="EX74" s="542"/>
      <c r="EY74" s="542"/>
      <c r="EZ74" s="542"/>
      <c r="FA74" s="542"/>
      <c r="FB74" s="542"/>
      <c r="FC74" s="542"/>
      <c r="FD74" s="542"/>
      <c r="FE74" s="542"/>
      <c r="FF74" s="542"/>
      <c r="FG74" s="542"/>
      <c r="FH74" s="542"/>
      <c r="FI74" s="542"/>
      <c r="FJ74" s="542"/>
      <c r="FK74" s="542"/>
      <c r="FL74" s="542"/>
      <c r="FM74" s="542"/>
      <c r="FN74" s="542"/>
      <c r="FO74" s="542"/>
      <c r="FP74" s="542"/>
      <c r="FQ74" s="542"/>
      <c r="FR74" s="542"/>
      <c r="FS74" s="542"/>
      <c r="FT74" s="542"/>
      <c r="FU74" s="542"/>
    </row>
    <row r="75" spans="1:177" s="312" customFormat="1" ht="15.75" hidden="1" customHeight="1" x14ac:dyDescent="0.25">
      <c r="A75" s="460" t="s">
        <v>243</v>
      </c>
      <c r="B75" s="542" t="s">
        <v>244</v>
      </c>
      <c r="C75" s="457"/>
      <c r="D75" s="457"/>
      <c r="E75" s="457"/>
      <c r="F75" s="457" t="s">
        <v>245</v>
      </c>
      <c r="G75" s="457"/>
      <c r="H75" s="457"/>
      <c r="I75" s="457"/>
      <c r="J75" s="542" t="s">
        <v>246</v>
      </c>
      <c r="K75" s="542"/>
      <c r="L75" s="542"/>
      <c r="M75" s="457" t="s">
        <v>247</v>
      </c>
      <c r="N75" s="457"/>
      <c r="O75" s="457"/>
      <c r="P75" s="457"/>
      <c r="Q75" s="457"/>
      <c r="R75" s="542" t="s">
        <v>248</v>
      </c>
      <c r="S75" s="542"/>
      <c r="T75" s="457" t="s">
        <v>249</v>
      </c>
      <c r="U75" s="457"/>
      <c r="V75" s="457"/>
      <c r="W75" s="457"/>
      <c r="X75" s="457"/>
      <c r="Y75" s="542" t="s">
        <v>250</v>
      </c>
      <c r="Z75" s="542"/>
      <c r="AA75" s="542"/>
      <c r="AB75" s="542"/>
      <c r="AC75" s="542"/>
      <c r="AD75" s="542"/>
      <c r="AE75" s="457" t="s">
        <v>251</v>
      </c>
      <c r="AF75" s="457"/>
      <c r="AG75" s="457"/>
      <c r="AH75" s="457"/>
      <c r="AI75" s="457"/>
      <c r="AJ75" s="457"/>
      <c r="AK75" s="542" t="s">
        <v>252</v>
      </c>
      <c r="AL75" s="542"/>
      <c r="AM75" s="542"/>
      <c r="AN75" s="542"/>
      <c r="AO75" s="542"/>
      <c r="AP75" s="457" t="s">
        <v>253</v>
      </c>
      <c r="AQ75" s="457"/>
      <c r="AR75" s="457"/>
      <c r="AS75" s="542" t="s">
        <v>254</v>
      </c>
      <c r="AT75" s="542"/>
      <c r="AU75" s="542"/>
      <c r="AV75" s="457" t="s">
        <v>255</v>
      </c>
      <c r="AW75" s="457"/>
      <c r="AX75" s="457"/>
      <c r="AY75" s="457"/>
      <c r="AZ75" s="457"/>
      <c r="BA75" s="457"/>
      <c r="BB75" s="542" t="s">
        <v>256</v>
      </c>
      <c r="BC75" s="457" t="s">
        <v>257</v>
      </c>
      <c r="BD75" s="457"/>
      <c r="BE75" s="457"/>
      <c r="BF75" s="542" t="s">
        <v>153</v>
      </c>
      <c r="BG75" s="457" t="s">
        <v>258</v>
      </c>
      <c r="BH75" s="457"/>
      <c r="BI75" s="542"/>
      <c r="BJ75" s="542"/>
      <c r="BK75" s="542"/>
      <c r="BL75" s="651"/>
      <c r="BM75" s="651"/>
      <c r="BN75" s="542"/>
      <c r="BO75" s="542"/>
      <c r="BP75" s="542"/>
      <c r="BQ75" s="542"/>
      <c r="BR75" s="542"/>
      <c r="BS75" s="542"/>
      <c r="BT75" s="542"/>
      <c r="BU75" s="542"/>
      <c r="BV75" s="542"/>
      <c r="BW75" s="542"/>
      <c r="BX75" s="542"/>
      <c r="BY75" s="542"/>
      <c r="BZ75" s="542"/>
      <c r="CA75" s="542"/>
      <c r="CB75" s="542"/>
      <c r="CC75" s="542"/>
      <c r="CD75" s="542"/>
      <c r="CE75" s="542"/>
      <c r="CF75" s="542"/>
      <c r="CG75" s="697"/>
      <c r="CH75" s="697"/>
      <c r="CI75" s="542"/>
      <c r="CJ75" s="542"/>
      <c r="CK75" s="542"/>
      <c r="CL75" s="542"/>
      <c r="CM75" s="542"/>
      <c r="CN75" s="542"/>
      <c r="CO75" s="542"/>
      <c r="CP75" s="542"/>
      <c r="CQ75" s="542"/>
      <c r="CR75" s="542"/>
      <c r="CS75" s="542"/>
      <c r="CT75" s="542"/>
      <c r="CU75" s="542"/>
      <c r="CV75" s="542"/>
      <c r="CW75" s="542"/>
      <c r="CX75" s="542"/>
      <c r="CY75" s="542"/>
      <c r="CZ75" s="542"/>
      <c r="DA75" s="542"/>
      <c r="DB75" s="542"/>
      <c r="DC75" s="542"/>
      <c r="DD75" s="542"/>
      <c r="DE75" s="542"/>
      <c r="DF75" s="542"/>
      <c r="DG75" s="542"/>
      <c r="DH75" s="542"/>
      <c r="DI75" s="542"/>
      <c r="DJ75" s="542"/>
      <c r="DK75" s="542"/>
      <c r="DL75" s="542"/>
      <c r="DM75" s="542"/>
      <c r="DN75" s="542"/>
      <c r="DO75" s="542"/>
      <c r="DP75" s="542"/>
      <c r="DQ75" s="542"/>
      <c r="DR75" s="542"/>
      <c r="DS75" s="542"/>
      <c r="DT75" s="542"/>
      <c r="DU75" s="542"/>
      <c r="DV75" s="542"/>
      <c r="DW75" s="542"/>
      <c r="DX75" s="542"/>
      <c r="DY75" s="542"/>
      <c r="DZ75" s="542"/>
      <c r="EA75" s="542"/>
      <c r="EB75" s="542"/>
      <c r="EC75" s="542"/>
      <c r="ED75" s="542"/>
      <c r="EE75" s="542"/>
      <c r="EF75" s="542"/>
      <c r="EG75" s="542"/>
      <c r="EH75" s="542"/>
      <c r="EI75" s="542"/>
      <c r="EJ75" s="542"/>
      <c r="EK75" s="542"/>
      <c r="EL75" s="542"/>
      <c r="EM75" s="542"/>
      <c r="EN75" s="542"/>
      <c r="EO75" s="542"/>
      <c r="EP75" s="542"/>
      <c r="EQ75" s="542"/>
      <c r="ER75" s="542"/>
      <c r="ES75" s="542"/>
      <c r="ET75" s="542"/>
      <c r="EU75" s="542"/>
      <c r="EV75" s="542"/>
      <c r="EW75" s="542"/>
      <c r="EX75" s="542"/>
      <c r="EY75" s="542"/>
      <c r="EZ75" s="542"/>
      <c r="FA75" s="542"/>
      <c r="FB75" s="542"/>
      <c r="FC75" s="542"/>
      <c r="FD75" s="542"/>
      <c r="FE75" s="542"/>
      <c r="FF75" s="542"/>
      <c r="FG75" s="542"/>
      <c r="FH75" s="542"/>
      <c r="FI75" s="542"/>
      <c r="FJ75" s="542"/>
      <c r="FK75" s="542"/>
      <c r="FL75" s="542"/>
      <c r="FM75" s="542"/>
      <c r="FN75" s="542"/>
      <c r="FO75" s="542"/>
      <c r="FP75" s="542"/>
      <c r="FQ75" s="542"/>
      <c r="FR75" s="542"/>
      <c r="FS75" s="542"/>
      <c r="FT75" s="542"/>
      <c r="FU75" s="542"/>
    </row>
    <row r="76" spans="1:177" s="460" customFormat="1" hidden="1" x14ac:dyDescent="0.25">
      <c r="B76" s="460" t="s">
        <v>10</v>
      </c>
      <c r="C76" s="460" t="s">
        <v>11</v>
      </c>
      <c r="D76" s="460" t="s">
        <v>12</v>
      </c>
      <c r="E76" s="460" t="s">
        <v>13</v>
      </c>
      <c r="F76" s="460" t="s">
        <v>14</v>
      </c>
      <c r="G76" s="460" t="s">
        <v>15</v>
      </c>
      <c r="H76" s="460" t="s">
        <v>16</v>
      </c>
      <c r="I76" s="460" t="s">
        <v>17</v>
      </c>
      <c r="J76" s="460" t="s">
        <v>18</v>
      </c>
      <c r="K76" s="460" t="s">
        <v>19</v>
      </c>
      <c r="L76" s="460" t="s">
        <v>20</v>
      </c>
      <c r="M76" s="460" t="s">
        <v>21</v>
      </c>
      <c r="N76" s="460" t="s">
        <v>22</v>
      </c>
      <c r="O76" s="460" t="s">
        <v>23</v>
      </c>
      <c r="P76" s="460" t="s">
        <v>24</v>
      </c>
      <c r="Q76" s="460" t="s">
        <v>25</v>
      </c>
      <c r="R76" s="460" t="s">
        <v>26</v>
      </c>
      <c r="S76" s="460" t="s">
        <v>27</v>
      </c>
      <c r="T76" s="460" t="s">
        <v>28</v>
      </c>
      <c r="U76" s="460" t="s">
        <v>29</v>
      </c>
      <c r="V76" s="460" t="s">
        <v>30</v>
      </c>
      <c r="W76" s="460" t="s">
        <v>31</v>
      </c>
      <c r="X76" s="460" t="s">
        <v>32</v>
      </c>
      <c r="Y76" s="460" t="s">
        <v>33</v>
      </c>
      <c r="Z76" s="460" t="s">
        <v>34</v>
      </c>
      <c r="AA76" s="460" t="s">
        <v>35</v>
      </c>
      <c r="AB76" s="460" t="s">
        <v>36</v>
      </c>
      <c r="AC76" s="460" t="s">
        <v>37</v>
      </c>
      <c r="AD76" s="460" t="s">
        <v>38</v>
      </c>
      <c r="AE76" s="460" t="s">
        <v>39</v>
      </c>
      <c r="AF76" s="460" t="s">
        <v>40</v>
      </c>
      <c r="AG76" s="460" t="s">
        <v>41</v>
      </c>
      <c r="AH76" s="460" t="s">
        <v>42</v>
      </c>
      <c r="AI76" s="460" t="s">
        <v>43</v>
      </c>
      <c r="AJ76" s="460" t="s">
        <v>44</v>
      </c>
      <c r="AK76" s="460" t="s">
        <v>45</v>
      </c>
      <c r="AL76" s="460" t="s">
        <v>46</v>
      </c>
      <c r="AM76" s="460" t="s">
        <v>47</v>
      </c>
      <c r="AN76" s="460" t="s">
        <v>66</v>
      </c>
      <c r="AO76" s="460" t="s">
        <v>48</v>
      </c>
      <c r="AP76" s="460" t="s">
        <v>49</v>
      </c>
      <c r="AQ76" s="460" t="s">
        <v>50</v>
      </c>
      <c r="AR76" s="460" t="s">
        <v>51</v>
      </c>
      <c r="AS76" s="460" t="s">
        <v>52</v>
      </c>
      <c r="AT76" s="460" t="s">
        <v>53</v>
      </c>
      <c r="AU76" s="460" t="s">
        <v>54</v>
      </c>
      <c r="AV76" s="460" t="s">
        <v>55</v>
      </c>
      <c r="AW76" s="460" t="s">
        <v>56</v>
      </c>
      <c r="AX76" s="460" t="s">
        <v>58</v>
      </c>
      <c r="AY76" s="460" t="s">
        <v>57</v>
      </c>
      <c r="AZ76" s="460" t="s">
        <v>59</v>
      </c>
      <c r="BA76" s="460" t="s">
        <v>60</v>
      </c>
      <c r="BB76" s="460">
        <v>13</v>
      </c>
      <c r="BC76" s="460" t="s">
        <v>61</v>
      </c>
      <c r="BD76" s="460" t="s">
        <v>62</v>
      </c>
      <c r="BE76" s="460" t="s">
        <v>63</v>
      </c>
      <c r="BF76" s="460">
        <v>15</v>
      </c>
      <c r="BG76" s="460" t="s">
        <v>64</v>
      </c>
      <c r="BH76" s="460" t="s">
        <v>65</v>
      </c>
      <c r="BI76" s="460" t="s">
        <v>69</v>
      </c>
      <c r="BJ76" s="460" t="s">
        <v>70</v>
      </c>
      <c r="BL76" s="651" t="s">
        <v>97</v>
      </c>
      <c r="BM76" s="651" t="s">
        <v>98</v>
      </c>
      <c r="BN76" s="460" t="s">
        <v>232</v>
      </c>
      <c r="BO76" s="460" t="s">
        <v>100</v>
      </c>
      <c r="BX76" s="460" t="s">
        <v>234</v>
      </c>
      <c r="CG76" s="697"/>
      <c r="CH76" s="697"/>
    </row>
    <row r="77" spans="1:177" s="460" customFormat="1" ht="15.75" hidden="1" thickBot="1" x14ac:dyDescent="0.3">
      <c r="A77" s="542">
        <v>2018</v>
      </c>
      <c r="B77" s="542"/>
      <c r="C77" s="542"/>
      <c r="D77" s="542"/>
      <c r="E77" s="542"/>
      <c r="F77" s="542"/>
      <c r="G77" s="542"/>
      <c r="H77" s="542"/>
      <c r="I77" s="542"/>
      <c r="J77" s="542"/>
      <c r="K77" s="542"/>
      <c r="L77" s="542"/>
      <c r="M77" s="542"/>
      <c r="N77" s="542"/>
      <c r="O77" s="542"/>
      <c r="P77" s="542"/>
      <c r="Q77" s="542"/>
      <c r="R77" s="542">
        <v>0.5</v>
      </c>
      <c r="S77" s="542">
        <v>0.5</v>
      </c>
      <c r="T77" s="542"/>
      <c r="U77" s="542"/>
      <c r="V77" s="542"/>
      <c r="W77" s="542"/>
      <c r="X77" s="542"/>
      <c r="Y77" s="542"/>
      <c r="Z77" s="542"/>
      <c r="AA77" s="542"/>
      <c r="AB77" s="542"/>
      <c r="AC77" s="542"/>
      <c r="AD77" s="542"/>
      <c r="AE77" s="542">
        <v>0.4</v>
      </c>
      <c r="AF77" s="542"/>
      <c r="AG77" s="542"/>
      <c r="AH77" s="542"/>
      <c r="AI77" s="542"/>
      <c r="AJ77" s="542"/>
      <c r="AK77" s="542"/>
      <c r="AL77" s="542"/>
      <c r="AM77" s="542"/>
      <c r="AN77" s="542"/>
      <c r="AO77" s="340"/>
      <c r="AP77" s="340"/>
      <c r="AQ77" s="340"/>
      <c r="AR77" s="340"/>
      <c r="AS77" s="542"/>
      <c r="AT77" s="542"/>
      <c r="AU77" s="542"/>
      <c r="AV77" s="542"/>
      <c r="AW77" s="542"/>
      <c r="AX77" s="542"/>
      <c r="AY77" s="542"/>
      <c r="AZ77" s="542"/>
      <c r="BA77" s="542"/>
      <c r="BB77" s="542">
        <v>0.7</v>
      </c>
      <c r="BC77" s="542"/>
      <c r="BD77" s="542"/>
      <c r="BE77" s="542"/>
      <c r="BF77" s="340">
        <v>0.1</v>
      </c>
      <c r="BG77" s="340">
        <v>0.1</v>
      </c>
      <c r="BH77" s="340">
        <v>0.3</v>
      </c>
      <c r="BI77" s="542"/>
      <c r="BJ77" s="542"/>
      <c r="BK77" s="542"/>
      <c r="BL77" s="651"/>
      <c r="BM77" s="651"/>
      <c r="BN77" s="542"/>
      <c r="BO77" s="542"/>
      <c r="BP77" s="542"/>
      <c r="BQ77" s="542"/>
      <c r="BR77" s="542"/>
      <c r="BS77" s="542"/>
      <c r="BT77" s="542"/>
      <c r="BU77" s="542"/>
      <c r="BV77" s="542"/>
      <c r="BW77" s="542"/>
      <c r="BX77" s="542"/>
      <c r="BY77" s="542"/>
      <c r="BZ77" s="542"/>
      <c r="CA77" s="542"/>
      <c r="CB77" s="542"/>
      <c r="CC77" s="542"/>
      <c r="CD77" s="542"/>
      <c r="CE77" s="542"/>
      <c r="CF77" s="542"/>
      <c r="CG77" s="697"/>
      <c r="CH77" s="697"/>
      <c r="CI77" s="542"/>
      <c r="CJ77" s="542"/>
      <c r="CK77" s="542"/>
      <c r="CL77" s="542"/>
      <c r="CM77" s="542"/>
      <c r="CN77" s="542"/>
      <c r="CO77" s="542"/>
      <c r="CP77" s="542"/>
      <c r="CQ77" s="542"/>
      <c r="CR77" s="542"/>
      <c r="CS77" s="542"/>
      <c r="CT77" s="542"/>
      <c r="CU77" s="542"/>
      <c r="CV77" s="542"/>
      <c r="CW77" s="542"/>
      <c r="CX77" s="542"/>
      <c r="CY77" s="542"/>
      <c r="CZ77" s="542"/>
      <c r="DA77" s="542"/>
      <c r="DB77" s="542"/>
      <c r="DC77" s="542"/>
      <c r="DD77" s="542"/>
      <c r="DE77" s="542"/>
      <c r="DF77" s="542"/>
      <c r="DG77" s="542"/>
      <c r="DH77" s="542"/>
      <c r="DI77" s="542"/>
      <c r="DJ77" s="542"/>
      <c r="DK77" s="542"/>
      <c r="DL77" s="542"/>
      <c r="DM77" s="542"/>
      <c r="DN77" s="542"/>
      <c r="DO77" s="542"/>
      <c r="DP77" s="542"/>
      <c r="DQ77" s="542"/>
      <c r="DR77" s="542"/>
      <c r="DS77" s="542"/>
      <c r="DT77" s="542"/>
      <c r="DU77" s="542"/>
      <c r="DV77" s="542"/>
      <c r="DW77" s="542"/>
      <c r="DX77" s="542"/>
      <c r="DY77" s="542"/>
      <c r="DZ77" s="542"/>
      <c r="EA77" s="542"/>
      <c r="EB77" s="542"/>
      <c r="EC77" s="542"/>
      <c r="ED77" s="542"/>
      <c r="EE77" s="542"/>
      <c r="EF77" s="542"/>
      <c r="EG77" s="542"/>
      <c r="EH77" s="542"/>
      <c r="EI77" s="542"/>
      <c r="EJ77" s="542"/>
      <c r="EK77" s="542"/>
      <c r="EL77" s="542"/>
      <c r="EM77" s="542"/>
      <c r="EN77" s="542"/>
      <c r="EO77" s="542"/>
      <c r="EP77" s="542"/>
      <c r="EQ77" s="542"/>
      <c r="ER77" s="542"/>
      <c r="ES77" s="542"/>
      <c r="ET77" s="542"/>
      <c r="EU77" s="542"/>
      <c r="EV77" s="542"/>
      <c r="EW77" s="542"/>
      <c r="EX77" s="542"/>
      <c r="EY77" s="542"/>
      <c r="EZ77" s="542"/>
      <c r="FA77" s="542"/>
      <c r="FB77" s="542"/>
      <c r="FC77" s="542"/>
      <c r="FD77" s="542"/>
      <c r="FE77" s="542"/>
      <c r="FF77" s="542"/>
      <c r="FG77" s="542"/>
      <c r="FH77" s="542"/>
      <c r="FI77" s="542"/>
      <c r="FJ77" s="542"/>
      <c r="FK77" s="542"/>
      <c r="FL77" s="542"/>
      <c r="FM77" s="542"/>
      <c r="FN77" s="542"/>
      <c r="FO77" s="542"/>
      <c r="FP77" s="542"/>
      <c r="FQ77" s="542"/>
      <c r="FR77" s="542"/>
      <c r="FS77" s="542"/>
      <c r="FT77" s="542"/>
      <c r="FU77" s="542"/>
    </row>
    <row r="78" spans="1:177" s="276" customFormat="1" ht="15.75" hidden="1" thickBot="1" x14ac:dyDescent="0.3">
      <c r="A78" s="542">
        <v>2019</v>
      </c>
      <c r="B78" s="542"/>
      <c r="C78" s="542"/>
      <c r="D78" s="542"/>
      <c r="E78" s="542"/>
      <c r="F78" s="542"/>
      <c r="G78" s="542"/>
      <c r="H78" s="542"/>
      <c r="I78" s="542"/>
      <c r="J78" s="542"/>
      <c r="K78" s="542"/>
      <c r="L78" s="542"/>
      <c r="M78" s="542"/>
      <c r="N78" s="542"/>
      <c r="O78" s="542"/>
      <c r="P78" s="542"/>
      <c r="Q78" s="542"/>
      <c r="R78" s="542">
        <v>0.5</v>
      </c>
      <c r="S78" s="542">
        <v>0.5</v>
      </c>
      <c r="T78" s="542">
        <v>0.1</v>
      </c>
      <c r="U78" s="542">
        <v>0.3</v>
      </c>
      <c r="V78" s="542">
        <v>0.1</v>
      </c>
      <c r="W78" s="542">
        <v>0.1</v>
      </c>
      <c r="X78" s="542">
        <v>0.3</v>
      </c>
      <c r="Y78" s="542"/>
      <c r="Z78" s="542"/>
      <c r="AA78" s="542"/>
      <c r="AB78" s="542"/>
      <c r="AC78" s="542"/>
      <c r="AD78" s="542"/>
      <c r="AE78" s="542">
        <v>0.5</v>
      </c>
      <c r="AF78" s="542">
        <v>0.3</v>
      </c>
      <c r="AG78" s="542">
        <v>0.4</v>
      </c>
      <c r="AH78" s="542">
        <v>0.3</v>
      </c>
      <c r="AI78" s="542">
        <v>0.4</v>
      </c>
      <c r="AJ78" s="542">
        <v>0.3</v>
      </c>
      <c r="AK78" s="542"/>
      <c r="AL78" s="542"/>
      <c r="AM78" s="542"/>
      <c r="AN78" s="542"/>
      <c r="AO78" s="340"/>
      <c r="AP78" s="340">
        <v>0.4</v>
      </c>
      <c r="AQ78" s="340">
        <v>0.3</v>
      </c>
      <c r="AR78" s="340">
        <v>0.4</v>
      </c>
      <c r="AS78" s="542"/>
      <c r="AT78" s="542"/>
      <c r="AU78" s="542"/>
      <c r="AV78" s="542">
        <v>0.3</v>
      </c>
      <c r="AW78" s="542">
        <v>0.5</v>
      </c>
      <c r="AX78" s="542">
        <v>0.1</v>
      </c>
      <c r="AY78" s="542">
        <v>0.5</v>
      </c>
      <c r="AZ78" s="542">
        <v>0.3</v>
      </c>
      <c r="BA78" s="542">
        <v>0.1</v>
      </c>
      <c r="BB78" s="542">
        <v>0.3</v>
      </c>
      <c r="BC78" s="542"/>
      <c r="BD78" s="542"/>
      <c r="BE78" s="542"/>
      <c r="BF78" s="340">
        <v>0.2</v>
      </c>
      <c r="BG78" s="340">
        <v>0.3</v>
      </c>
      <c r="BH78" s="340">
        <v>0.3</v>
      </c>
      <c r="BI78" s="542"/>
      <c r="BJ78" s="542"/>
      <c r="BK78" s="542"/>
      <c r="BL78" s="651"/>
      <c r="BM78" s="651"/>
      <c r="BN78" s="542"/>
      <c r="BO78" s="542"/>
      <c r="BP78" s="542"/>
      <c r="BQ78" s="542"/>
      <c r="BR78" s="542"/>
      <c r="BS78" s="542"/>
      <c r="BT78" s="542"/>
      <c r="BU78" s="542"/>
      <c r="BV78" s="542"/>
      <c r="BW78" s="542"/>
      <c r="BX78" s="542"/>
      <c r="BY78" s="542"/>
      <c r="BZ78" s="542"/>
      <c r="CA78" s="542"/>
      <c r="CB78" s="542"/>
      <c r="CC78" s="542"/>
      <c r="CD78" s="542"/>
      <c r="CE78" s="542"/>
      <c r="CF78" s="542"/>
      <c r="CG78" s="697"/>
      <c r="CH78" s="697"/>
      <c r="CI78" s="542"/>
      <c r="CJ78" s="542"/>
      <c r="CK78" s="542"/>
      <c r="CL78" s="542"/>
      <c r="CM78" s="542"/>
      <c r="CN78" s="542"/>
      <c r="CO78" s="542"/>
      <c r="CP78" s="542"/>
      <c r="CQ78" s="542"/>
      <c r="CR78" s="542"/>
      <c r="CS78" s="542"/>
      <c r="CT78" s="542"/>
      <c r="CU78" s="542"/>
      <c r="CV78" s="542"/>
      <c r="CW78" s="542"/>
      <c r="CX78" s="542"/>
      <c r="CY78" s="542"/>
      <c r="CZ78" s="542"/>
      <c r="DA78" s="542"/>
      <c r="DB78" s="542"/>
      <c r="DC78" s="542"/>
      <c r="DD78" s="542"/>
      <c r="DE78" s="542"/>
      <c r="DF78" s="542"/>
      <c r="DG78" s="542"/>
      <c r="DH78" s="542"/>
      <c r="DI78" s="542"/>
      <c r="DJ78" s="542"/>
      <c r="DK78" s="542"/>
      <c r="DL78" s="542"/>
      <c r="DM78" s="542"/>
      <c r="DN78" s="542"/>
      <c r="DO78" s="542"/>
      <c r="DP78" s="542"/>
      <c r="DQ78" s="542"/>
      <c r="DR78" s="542"/>
      <c r="DS78" s="542"/>
      <c r="DT78" s="542"/>
      <c r="DU78" s="542"/>
      <c r="DV78" s="542"/>
      <c r="DW78" s="542"/>
      <c r="DX78" s="542"/>
      <c r="DY78" s="542"/>
      <c r="DZ78" s="542"/>
      <c r="EA78" s="542"/>
      <c r="EB78" s="542"/>
      <c r="EC78" s="542"/>
      <c r="ED78" s="542"/>
      <c r="EE78" s="542"/>
      <c r="EF78" s="542"/>
      <c r="EG78" s="542"/>
      <c r="EH78" s="542"/>
      <c r="EI78" s="542"/>
      <c r="EJ78" s="542"/>
      <c r="EK78" s="542"/>
      <c r="EL78" s="542"/>
      <c r="EM78" s="542"/>
      <c r="EN78" s="542"/>
      <c r="EO78" s="542"/>
      <c r="EP78" s="542"/>
      <c r="EQ78" s="542"/>
      <c r="ER78" s="542"/>
      <c r="ES78" s="542"/>
      <c r="ET78" s="542"/>
      <c r="EU78" s="542"/>
      <c r="EV78" s="542"/>
      <c r="EW78" s="542"/>
      <c r="EX78" s="542"/>
      <c r="EY78" s="542"/>
      <c r="EZ78" s="542"/>
      <c r="FA78" s="542"/>
      <c r="FB78" s="542"/>
      <c r="FC78" s="542"/>
      <c r="FD78" s="542"/>
      <c r="FE78" s="542"/>
      <c r="FF78" s="542"/>
      <c r="FG78" s="542"/>
      <c r="FH78" s="542"/>
      <c r="FI78" s="542"/>
      <c r="FJ78" s="542"/>
      <c r="FK78" s="542"/>
      <c r="FL78" s="542"/>
      <c r="FM78" s="542"/>
      <c r="FN78" s="542"/>
      <c r="FO78" s="542"/>
      <c r="FP78" s="542"/>
      <c r="FQ78" s="542"/>
      <c r="FR78" s="542"/>
      <c r="FS78" s="542"/>
      <c r="FT78" s="542"/>
      <c r="FU78" s="542"/>
    </row>
    <row r="79" spans="1:177" s="340" customFormat="1" ht="14.25" hidden="1" customHeight="1" x14ac:dyDescent="0.25">
      <c r="A79" s="542">
        <v>2020</v>
      </c>
      <c r="B79" s="542"/>
      <c r="C79" s="542"/>
      <c r="D79" s="542"/>
      <c r="E79" s="542"/>
      <c r="F79" s="542"/>
      <c r="G79" s="542"/>
      <c r="H79" s="542"/>
      <c r="I79" s="542"/>
      <c r="J79" s="542"/>
      <c r="K79" s="542"/>
      <c r="L79" s="542"/>
      <c r="M79" s="542"/>
      <c r="N79" s="542"/>
      <c r="O79" s="542"/>
      <c r="P79" s="542"/>
      <c r="Q79" s="542"/>
      <c r="R79" s="542"/>
      <c r="S79" s="542"/>
      <c r="T79" s="542">
        <v>0.2</v>
      </c>
      <c r="U79" s="542">
        <v>0.5</v>
      </c>
      <c r="V79" s="542">
        <v>0.1</v>
      </c>
      <c r="W79" s="542">
        <v>0.2</v>
      </c>
      <c r="X79" s="542">
        <v>0.4</v>
      </c>
      <c r="Y79" s="542"/>
      <c r="Z79" s="542"/>
      <c r="AA79" s="542"/>
      <c r="AB79" s="542"/>
      <c r="AC79" s="542"/>
      <c r="AD79" s="542"/>
      <c r="AE79" s="542">
        <v>0.1</v>
      </c>
      <c r="AF79" s="542">
        <v>0.3</v>
      </c>
      <c r="AG79" s="542">
        <v>0.3</v>
      </c>
      <c r="AH79" s="542">
        <v>0.3</v>
      </c>
      <c r="AI79" s="542">
        <v>0.3</v>
      </c>
      <c r="AJ79" s="542">
        <v>0.3</v>
      </c>
      <c r="AK79" s="542"/>
      <c r="AL79" s="542"/>
      <c r="AM79" s="542"/>
      <c r="AN79" s="542"/>
      <c r="AP79" s="340">
        <v>0.3</v>
      </c>
      <c r="AQ79" s="340">
        <v>0.3</v>
      </c>
      <c r="AR79" s="340">
        <v>0.3</v>
      </c>
      <c r="AS79" s="542"/>
      <c r="AT79" s="542"/>
      <c r="AU79" s="542"/>
      <c r="AV79" s="542">
        <v>0.5</v>
      </c>
      <c r="AW79" s="542">
        <v>0.4</v>
      </c>
      <c r="AX79" s="542">
        <v>0.5</v>
      </c>
      <c r="AY79" s="542">
        <v>0.4</v>
      </c>
      <c r="AZ79" s="542">
        <v>0.5</v>
      </c>
      <c r="BA79" s="542">
        <v>0.5</v>
      </c>
      <c r="BB79" s="542"/>
      <c r="BC79" s="542"/>
      <c r="BD79" s="542"/>
      <c r="BE79" s="542"/>
      <c r="BF79" s="340">
        <v>0.4</v>
      </c>
      <c r="BG79" s="340">
        <v>0.4</v>
      </c>
      <c r="BH79" s="340">
        <v>0.3</v>
      </c>
      <c r="BI79" s="542"/>
      <c r="BJ79" s="542"/>
      <c r="BK79" s="542"/>
      <c r="BL79" s="651"/>
      <c r="BM79" s="651"/>
      <c r="BN79" s="542"/>
      <c r="BO79" s="542"/>
      <c r="BP79" s="542"/>
      <c r="BQ79" s="542"/>
      <c r="BR79" s="542"/>
      <c r="BS79" s="542"/>
      <c r="BT79" s="542"/>
      <c r="BU79" s="542"/>
      <c r="BV79" s="542"/>
      <c r="BW79" s="542"/>
      <c r="BX79" s="542"/>
      <c r="BY79" s="542"/>
      <c r="BZ79" s="542"/>
      <c r="CA79" s="542"/>
      <c r="CB79" s="542"/>
      <c r="CC79" s="542"/>
      <c r="CD79" s="542"/>
      <c r="CE79" s="542"/>
      <c r="CF79" s="542"/>
      <c r="CG79" s="697"/>
      <c r="CH79" s="697"/>
      <c r="CI79" s="542"/>
      <c r="CJ79" s="542"/>
      <c r="CK79" s="542"/>
      <c r="CL79" s="542"/>
      <c r="CM79" s="542"/>
      <c r="CN79" s="542"/>
      <c r="CO79" s="542"/>
      <c r="CP79" s="542"/>
      <c r="CQ79" s="542"/>
      <c r="CR79" s="542"/>
      <c r="CS79" s="542"/>
      <c r="CT79" s="542"/>
      <c r="CU79" s="542"/>
      <c r="CV79" s="542"/>
      <c r="CW79" s="542"/>
      <c r="CX79" s="542"/>
      <c r="CY79" s="542"/>
      <c r="CZ79" s="542"/>
      <c r="DA79" s="542"/>
      <c r="DB79" s="542"/>
      <c r="DC79" s="542"/>
      <c r="DD79" s="542"/>
      <c r="DE79" s="542"/>
      <c r="DF79" s="542"/>
      <c r="DG79" s="542"/>
      <c r="DH79" s="542"/>
      <c r="DI79" s="542"/>
      <c r="DJ79" s="542"/>
      <c r="DK79" s="542"/>
      <c r="DL79" s="542"/>
      <c r="DM79" s="542"/>
      <c r="DN79" s="542"/>
      <c r="DO79" s="542"/>
      <c r="DP79" s="542"/>
      <c r="DQ79" s="542"/>
      <c r="DR79" s="542"/>
      <c r="DS79" s="542"/>
      <c r="DT79" s="542"/>
      <c r="DU79" s="542"/>
      <c r="DV79" s="542"/>
      <c r="DW79" s="542"/>
      <c r="DX79" s="542"/>
      <c r="DY79" s="542"/>
      <c r="DZ79" s="542"/>
      <c r="EA79" s="542"/>
      <c r="EB79" s="542"/>
      <c r="EC79" s="542"/>
      <c r="ED79" s="542"/>
      <c r="EE79" s="542"/>
      <c r="EF79" s="542"/>
      <c r="EG79" s="542"/>
      <c r="EH79" s="542"/>
      <c r="EI79" s="542"/>
      <c r="EJ79" s="542"/>
      <c r="EK79" s="542"/>
      <c r="EL79" s="542"/>
      <c r="EM79" s="542"/>
      <c r="EN79" s="542"/>
      <c r="EO79" s="542"/>
      <c r="EP79" s="542"/>
      <c r="EQ79" s="542"/>
      <c r="ER79" s="542"/>
      <c r="ES79" s="542"/>
      <c r="ET79" s="542"/>
      <c r="EU79" s="542"/>
      <c r="EV79" s="542"/>
      <c r="EW79" s="542"/>
      <c r="EX79" s="542"/>
      <c r="EY79" s="542"/>
      <c r="EZ79" s="542"/>
      <c r="FA79" s="542"/>
      <c r="FB79" s="542"/>
      <c r="FC79" s="542"/>
      <c r="FD79" s="542"/>
      <c r="FE79" s="542"/>
      <c r="FF79" s="542"/>
      <c r="FG79" s="542"/>
      <c r="FH79" s="542"/>
      <c r="FI79" s="542"/>
      <c r="FJ79" s="542"/>
      <c r="FK79" s="542"/>
      <c r="FL79" s="542"/>
      <c r="FM79" s="542"/>
      <c r="FN79" s="542"/>
      <c r="FO79" s="542"/>
      <c r="FP79" s="542"/>
      <c r="FQ79" s="542"/>
      <c r="FR79" s="542"/>
      <c r="FS79" s="542"/>
      <c r="FT79" s="542"/>
      <c r="FU79" s="542"/>
    </row>
    <row r="80" spans="1:177" s="460" customFormat="1" hidden="1" x14ac:dyDescent="0.25">
      <c r="A80" s="542">
        <v>2021</v>
      </c>
      <c r="B80" s="542"/>
      <c r="C80" s="542"/>
      <c r="D80" s="542"/>
      <c r="E80" s="542"/>
      <c r="F80" s="542"/>
      <c r="G80" s="542"/>
      <c r="H80" s="542"/>
      <c r="I80" s="542"/>
      <c r="J80" s="542"/>
      <c r="K80" s="542"/>
      <c r="L80" s="542"/>
      <c r="M80" s="542"/>
      <c r="N80" s="542"/>
      <c r="O80" s="542"/>
      <c r="P80" s="542"/>
      <c r="Q80" s="542"/>
      <c r="R80" s="542"/>
      <c r="S80" s="542"/>
      <c r="T80" s="542">
        <v>0.4</v>
      </c>
      <c r="U80" s="542">
        <v>0.1</v>
      </c>
      <c r="V80" s="542">
        <v>0.5</v>
      </c>
      <c r="W80" s="542">
        <v>0.4</v>
      </c>
      <c r="X80" s="542">
        <v>0.2</v>
      </c>
      <c r="Y80" s="542"/>
      <c r="Z80" s="542"/>
      <c r="AA80" s="542"/>
      <c r="AB80" s="542"/>
      <c r="AC80" s="542"/>
      <c r="AD80" s="542"/>
      <c r="AE80" s="542"/>
      <c r="AF80" s="542">
        <v>0.4</v>
      </c>
      <c r="AG80" s="542">
        <v>0.3</v>
      </c>
      <c r="AH80" s="542">
        <v>0.4</v>
      </c>
      <c r="AI80" s="542">
        <v>0.3</v>
      </c>
      <c r="AJ80" s="542">
        <v>0.4</v>
      </c>
      <c r="AK80" s="542"/>
      <c r="AL80" s="542"/>
      <c r="AM80" s="542"/>
      <c r="AN80" s="542"/>
      <c r="AO80" s="340"/>
      <c r="AP80" s="340">
        <v>0.3</v>
      </c>
      <c r="AQ80" s="340">
        <v>0.4</v>
      </c>
      <c r="AR80" s="340">
        <v>0.3</v>
      </c>
      <c r="AS80" s="542"/>
      <c r="AT80" s="542"/>
      <c r="AU80" s="542"/>
      <c r="AV80" s="542">
        <v>0.2</v>
      </c>
      <c r="AW80" s="542">
        <v>0.1</v>
      </c>
      <c r="AX80" s="542">
        <v>0.4</v>
      </c>
      <c r="AY80" s="542">
        <v>0.1</v>
      </c>
      <c r="AZ80" s="542">
        <v>0.2</v>
      </c>
      <c r="BA80" s="542">
        <v>0.4</v>
      </c>
      <c r="BB80" s="542"/>
      <c r="BC80" s="542"/>
      <c r="BD80" s="542"/>
      <c r="BE80" s="542"/>
      <c r="BF80" s="340">
        <v>0.3</v>
      </c>
      <c r="BG80" s="340">
        <v>0.2</v>
      </c>
      <c r="BH80" s="340">
        <v>0.1</v>
      </c>
      <c r="BI80" s="542"/>
      <c r="BJ80" s="542"/>
      <c r="BK80" s="542"/>
      <c r="BL80" s="651"/>
      <c r="BM80" s="651"/>
      <c r="BN80" s="542"/>
      <c r="BO80" s="542"/>
      <c r="BP80" s="542"/>
      <c r="BQ80" s="542"/>
      <c r="BR80" s="542"/>
      <c r="BS80" s="542"/>
      <c r="BT80" s="542"/>
      <c r="BU80" s="542"/>
      <c r="BV80" s="542"/>
      <c r="BW80" s="542"/>
      <c r="BX80" s="542"/>
      <c r="BY80" s="542"/>
      <c r="BZ80" s="542"/>
      <c r="CA80" s="542"/>
      <c r="CB80" s="542"/>
      <c r="CC80" s="542"/>
      <c r="CD80" s="542"/>
      <c r="CE80" s="542"/>
      <c r="CF80" s="542"/>
      <c r="CG80" s="697"/>
      <c r="CH80" s="697"/>
      <c r="CI80" s="542"/>
      <c r="CJ80" s="542"/>
      <c r="CK80" s="542"/>
      <c r="CL80" s="542"/>
      <c r="CM80" s="542"/>
      <c r="CN80" s="542"/>
      <c r="CO80" s="542"/>
      <c r="CP80" s="542"/>
      <c r="CQ80" s="542"/>
      <c r="CR80" s="542"/>
      <c r="CS80" s="542"/>
      <c r="CT80" s="542"/>
      <c r="CU80" s="542"/>
      <c r="CV80" s="542"/>
      <c r="CW80" s="542"/>
      <c r="CX80" s="542"/>
      <c r="CY80" s="542"/>
      <c r="CZ80" s="542"/>
      <c r="DA80" s="542"/>
      <c r="DB80" s="542"/>
      <c r="DC80" s="542"/>
      <c r="DD80" s="542"/>
      <c r="DE80" s="542"/>
      <c r="DF80" s="542"/>
      <c r="DG80" s="542"/>
      <c r="DH80" s="542"/>
      <c r="DI80" s="542"/>
      <c r="DJ80" s="542"/>
      <c r="DK80" s="542"/>
      <c r="DL80" s="542"/>
      <c r="DM80" s="542"/>
      <c r="DN80" s="542"/>
      <c r="DO80" s="542"/>
      <c r="DP80" s="542"/>
      <c r="DQ80" s="542"/>
      <c r="DR80" s="542"/>
      <c r="DS80" s="542"/>
      <c r="DT80" s="542"/>
      <c r="DU80" s="542"/>
      <c r="DV80" s="542"/>
      <c r="DW80" s="542"/>
      <c r="DX80" s="542"/>
      <c r="DY80" s="542"/>
      <c r="DZ80" s="542"/>
      <c r="EA80" s="542"/>
      <c r="EB80" s="542"/>
      <c r="EC80" s="542"/>
      <c r="ED80" s="542"/>
      <c r="EE80" s="542"/>
      <c r="EF80" s="542"/>
      <c r="EG80" s="542"/>
      <c r="EH80" s="542"/>
      <c r="EI80" s="542"/>
      <c r="EJ80" s="542"/>
      <c r="EK80" s="542"/>
      <c r="EL80" s="542"/>
      <c r="EM80" s="542"/>
      <c r="EN80" s="542"/>
      <c r="EO80" s="542"/>
      <c r="EP80" s="542"/>
      <c r="EQ80" s="542"/>
      <c r="ER80" s="542"/>
      <c r="ES80" s="542"/>
      <c r="ET80" s="542"/>
      <c r="EU80" s="542"/>
      <c r="EV80" s="542"/>
      <c r="EW80" s="542"/>
      <c r="EX80" s="542"/>
      <c r="EY80" s="542"/>
      <c r="EZ80" s="542"/>
      <c r="FA80" s="542"/>
      <c r="FB80" s="542"/>
      <c r="FC80" s="542"/>
      <c r="FD80" s="542"/>
      <c r="FE80" s="542"/>
      <c r="FF80" s="542"/>
      <c r="FG80" s="542"/>
      <c r="FH80" s="542"/>
      <c r="FI80" s="542"/>
      <c r="FJ80" s="542"/>
      <c r="FK80" s="542"/>
      <c r="FL80" s="542"/>
      <c r="FM80" s="542"/>
      <c r="FN80" s="542"/>
      <c r="FO80" s="542"/>
      <c r="FP80" s="542"/>
      <c r="FQ80" s="542"/>
      <c r="FR80" s="542"/>
      <c r="FS80" s="542"/>
      <c r="FT80" s="542"/>
      <c r="FU80" s="542"/>
    </row>
    <row r="81" spans="1:177" s="460" customFormat="1" hidden="1" x14ac:dyDescent="0.25">
      <c r="A81" s="542">
        <v>2022</v>
      </c>
      <c r="B81" s="542"/>
      <c r="C81" s="542"/>
      <c r="D81" s="542"/>
      <c r="E81" s="542"/>
      <c r="F81" s="542"/>
      <c r="G81" s="542"/>
      <c r="H81" s="542"/>
      <c r="I81" s="542"/>
      <c r="J81" s="542">
        <v>0.1</v>
      </c>
      <c r="K81" s="542">
        <v>0.2</v>
      </c>
      <c r="L81" s="542">
        <v>0.2</v>
      </c>
      <c r="M81" s="542"/>
      <c r="N81" s="542"/>
      <c r="O81" s="542"/>
      <c r="P81" s="542"/>
      <c r="Q81" s="542"/>
      <c r="R81" s="542"/>
      <c r="S81" s="542"/>
      <c r="T81" s="542">
        <v>0.3</v>
      </c>
      <c r="U81" s="542">
        <v>0.1</v>
      </c>
      <c r="V81" s="542">
        <v>0.3</v>
      </c>
      <c r="W81" s="542">
        <v>0.3</v>
      </c>
      <c r="X81" s="542">
        <v>0.1</v>
      </c>
      <c r="Y81" s="542">
        <v>0.4</v>
      </c>
      <c r="Z81" s="542">
        <v>0.2</v>
      </c>
      <c r="AA81" s="542">
        <v>0.4</v>
      </c>
      <c r="AB81" s="542">
        <v>0.2</v>
      </c>
      <c r="AC81" s="542">
        <v>0.4</v>
      </c>
      <c r="AD81" s="542">
        <v>0.2</v>
      </c>
      <c r="AE81" s="542"/>
      <c r="AF81" s="542"/>
      <c r="AG81" s="542"/>
      <c r="AH81" s="542"/>
      <c r="AI81" s="542"/>
      <c r="AJ81" s="542"/>
      <c r="AK81" s="542">
        <v>0.3</v>
      </c>
      <c r="AL81" s="542">
        <v>0.3</v>
      </c>
      <c r="AM81" s="542">
        <v>0.3</v>
      </c>
      <c r="AN81" s="542">
        <v>0.3</v>
      </c>
      <c r="AO81" s="542">
        <v>0.3</v>
      </c>
      <c r="AP81" s="542"/>
      <c r="AQ81" s="542"/>
      <c r="AR81" s="542"/>
      <c r="AS81" s="542">
        <v>0.3</v>
      </c>
      <c r="AT81" s="542">
        <v>0.3</v>
      </c>
      <c r="AU81" s="542">
        <v>0.3</v>
      </c>
      <c r="AV81" s="542"/>
      <c r="AW81" s="542"/>
      <c r="AX81" s="542"/>
      <c r="AY81" s="542"/>
      <c r="AZ81" s="542"/>
      <c r="BA81" s="542"/>
      <c r="BB81" s="542"/>
      <c r="BC81" s="542"/>
      <c r="BD81" s="542"/>
      <c r="BE81" s="542"/>
      <c r="BG81" s="340"/>
      <c r="BH81" s="340"/>
      <c r="BI81" s="542"/>
      <c r="BJ81" s="542"/>
      <c r="BK81" s="542"/>
      <c r="BL81" s="651"/>
      <c r="BM81" s="651"/>
      <c r="BN81" s="542"/>
      <c r="BO81" s="542"/>
      <c r="BP81" s="542"/>
      <c r="BQ81" s="542"/>
      <c r="BR81" s="542"/>
      <c r="BS81" s="542"/>
      <c r="BT81" s="542"/>
      <c r="BU81" s="542"/>
      <c r="BV81" s="542"/>
      <c r="BW81" s="542"/>
      <c r="BX81" s="542"/>
      <c r="BY81" s="542"/>
      <c r="BZ81" s="542"/>
      <c r="CA81" s="542"/>
      <c r="CB81" s="542"/>
      <c r="CC81" s="542"/>
      <c r="CD81" s="542"/>
      <c r="CE81" s="542"/>
      <c r="CF81" s="542"/>
      <c r="CG81" s="697"/>
      <c r="CH81" s="697"/>
      <c r="CI81" s="542"/>
      <c r="CJ81" s="542"/>
      <c r="CK81" s="542"/>
      <c r="CL81" s="542"/>
      <c r="CM81" s="542"/>
      <c r="CN81" s="542"/>
      <c r="CO81" s="542"/>
      <c r="CP81" s="542"/>
      <c r="CQ81" s="542"/>
      <c r="CR81" s="542"/>
      <c r="CS81" s="542"/>
      <c r="CT81" s="542"/>
      <c r="CU81" s="542"/>
      <c r="CV81" s="542"/>
      <c r="CW81" s="542"/>
      <c r="CX81" s="542"/>
      <c r="CY81" s="542"/>
      <c r="CZ81" s="542"/>
      <c r="DA81" s="542"/>
      <c r="DB81" s="542"/>
      <c r="DC81" s="542"/>
      <c r="DD81" s="542"/>
      <c r="DE81" s="542"/>
      <c r="DF81" s="542"/>
      <c r="DG81" s="542"/>
      <c r="DH81" s="542"/>
      <c r="DI81" s="542"/>
      <c r="DJ81" s="542"/>
      <c r="DK81" s="542"/>
      <c r="DL81" s="542"/>
      <c r="DM81" s="542"/>
      <c r="DN81" s="542"/>
      <c r="DO81" s="542"/>
      <c r="DP81" s="542"/>
      <c r="DQ81" s="542"/>
      <c r="DR81" s="542"/>
      <c r="DS81" s="542"/>
      <c r="DT81" s="542"/>
      <c r="DU81" s="542"/>
      <c r="DV81" s="542"/>
      <c r="DW81" s="542"/>
      <c r="DX81" s="542"/>
      <c r="DY81" s="542"/>
      <c r="DZ81" s="542"/>
      <c r="EA81" s="542"/>
      <c r="EB81" s="542"/>
      <c r="EC81" s="542"/>
      <c r="ED81" s="542"/>
      <c r="EE81" s="542"/>
      <c r="EF81" s="542"/>
      <c r="EG81" s="542"/>
      <c r="EH81" s="542"/>
      <c r="EI81" s="542"/>
      <c r="EJ81" s="542"/>
      <c r="EK81" s="542"/>
      <c r="EL81" s="542"/>
      <c r="EM81" s="542"/>
      <c r="EN81" s="542"/>
      <c r="EO81" s="542"/>
      <c r="EP81" s="542"/>
      <c r="EQ81" s="542"/>
      <c r="ER81" s="542"/>
      <c r="ES81" s="542"/>
      <c r="ET81" s="542"/>
      <c r="EU81" s="542"/>
      <c r="EV81" s="542"/>
      <c r="EW81" s="542"/>
      <c r="EX81" s="542"/>
      <c r="EY81" s="542"/>
      <c r="EZ81" s="542"/>
      <c r="FA81" s="542"/>
      <c r="FB81" s="542"/>
      <c r="FC81" s="542"/>
      <c r="FD81" s="542"/>
      <c r="FE81" s="542"/>
      <c r="FF81" s="542"/>
      <c r="FG81" s="542"/>
      <c r="FH81" s="542"/>
      <c r="FI81" s="542"/>
      <c r="FJ81" s="542"/>
      <c r="FK81" s="542"/>
      <c r="FL81" s="542"/>
      <c r="FM81" s="542"/>
      <c r="FN81" s="542"/>
      <c r="FO81" s="542"/>
      <c r="FP81" s="542"/>
      <c r="FQ81" s="542"/>
      <c r="FR81" s="542"/>
      <c r="FS81" s="542"/>
      <c r="FT81" s="542"/>
      <c r="FU81" s="542"/>
    </row>
    <row r="82" spans="1:177" s="543" customFormat="1" hidden="1" x14ac:dyDescent="0.25">
      <c r="A82" s="148">
        <v>2023</v>
      </c>
      <c r="B82" s="148"/>
      <c r="C82" s="148"/>
      <c r="D82" s="148"/>
      <c r="E82" s="148"/>
      <c r="F82" s="148"/>
      <c r="G82" s="148"/>
      <c r="H82" s="148"/>
      <c r="I82" s="148"/>
      <c r="J82" s="148">
        <v>0.1</v>
      </c>
      <c r="K82" s="148">
        <v>0.3</v>
      </c>
      <c r="L82" s="148">
        <v>0.3</v>
      </c>
      <c r="M82" s="148">
        <v>0.3</v>
      </c>
      <c r="N82" s="148">
        <v>0.8</v>
      </c>
      <c r="O82" s="148">
        <v>0.5</v>
      </c>
      <c r="P82" s="148">
        <v>0.3</v>
      </c>
      <c r="Q82" s="148">
        <v>0.3</v>
      </c>
      <c r="R82" s="148"/>
      <c r="S82" s="148"/>
      <c r="T82" s="148"/>
      <c r="U82" s="148"/>
      <c r="V82" s="148"/>
      <c r="W82" s="148"/>
      <c r="X82" s="148"/>
      <c r="Y82" s="148">
        <v>0.2</v>
      </c>
      <c r="Z82" s="148">
        <v>0.2</v>
      </c>
      <c r="AA82" s="148">
        <v>0.2</v>
      </c>
      <c r="AB82" s="148">
        <v>0.2</v>
      </c>
      <c r="AC82" s="148">
        <v>0.2</v>
      </c>
      <c r="AD82" s="148">
        <v>0.2</v>
      </c>
      <c r="AF82" s="148"/>
      <c r="AG82" s="148"/>
      <c r="AH82" s="148"/>
      <c r="AI82" s="148"/>
      <c r="AJ82" s="148"/>
      <c r="AK82" s="148">
        <v>0.5</v>
      </c>
      <c r="AL82" s="148">
        <v>0.5</v>
      </c>
      <c r="AM82" s="148">
        <v>0.5</v>
      </c>
      <c r="AN82" s="148">
        <v>0.5</v>
      </c>
      <c r="AO82" s="148">
        <v>0.5</v>
      </c>
      <c r="AP82" s="148"/>
      <c r="AQ82" s="148"/>
      <c r="AR82" s="148"/>
      <c r="AS82" s="148">
        <v>0.5</v>
      </c>
      <c r="AT82" s="148">
        <v>0.5</v>
      </c>
      <c r="AU82" s="148">
        <v>0.5</v>
      </c>
      <c r="AV82" s="148"/>
      <c r="AW82" s="148"/>
      <c r="AX82" s="148"/>
      <c r="AY82" s="148"/>
      <c r="AZ82" s="148"/>
      <c r="BA82" s="148"/>
      <c r="BB82" s="148"/>
      <c r="BC82" s="148">
        <v>0.3</v>
      </c>
      <c r="BD82" s="148">
        <v>0.3</v>
      </c>
      <c r="BE82" s="148">
        <v>0.5</v>
      </c>
      <c r="BF82" s="148"/>
      <c r="BG82" s="148"/>
      <c r="BH82" s="148"/>
      <c r="BI82" s="148"/>
      <c r="BJ82" s="148"/>
      <c r="BK82" s="148"/>
      <c r="BL82" s="418"/>
      <c r="BM82" s="418"/>
      <c r="BN82" s="148"/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703"/>
      <c r="CH82" s="703"/>
      <c r="CI82" s="148"/>
      <c r="CJ82" s="148"/>
      <c r="CK82" s="148"/>
      <c r="CL82" s="148"/>
      <c r="CM82" s="148"/>
      <c r="CN82" s="148"/>
      <c r="CO82" s="148"/>
      <c r="CP82" s="148"/>
      <c r="CQ82" s="148"/>
      <c r="CR82" s="148"/>
      <c r="CS82" s="148"/>
      <c r="CT82" s="148"/>
      <c r="CU82" s="148"/>
      <c r="CV82" s="148"/>
      <c r="CW82" s="148"/>
      <c r="CX82" s="148"/>
      <c r="CY82" s="148"/>
      <c r="CZ82" s="148"/>
      <c r="DA82" s="148"/>
      <c r="DB82" s="148"/>
      <c r="DC82" s="148"/>
      <c r="DD82" s="148"/>
      <c r="DE82" s="148"/>
      <c r="DF82" s="148"/>
      <c r="DG82" s="148"/>
      <c r="DH82" s="148"/>
      <c r="DI82" s="148"/>
      <c r="DJ82" s="148"/>
      <c r="DK82" s="148"/>
      <c r="DL82" s="148"/>
      <c r="DM82" s="148"/>
      <c r="DN82" s="148"/>
      <c r="DO82" s="148"/>
      <c r="DP82" s="148"/>
      <c r="DQ82" s="148"/>
      <c r="DR82" s="148"/>
      <c r="DS82" s="148"/>
      <c r="DT82" s="148"/>
      <c r="DU82" s="148"/>
      <c r="DV82" s="148"/>
      <c r="DW82" s="148"/>
      <c r="DX82" s="148"/>
      <c r="DY82" s="148"/>
      <c r="DZ82" s="148"/>
      <c r="EA82" s="148"/>
      <c r="EB82" s="148"/>
      <c r="EC82" s="148"/>
      <c r="ED82" s="148"/>
      <c r="EE82" s="148"/>
      <c r="EF82" s="148"/>
      <c r="EG82" s="148"/>
      <c r="EH82" s="148"/>
      <c r="EI82" s="148"/>
      <c r="EJ82" s="148"/>
      <c r="EK82" s="148"/>
      <c r="EL82" s="148"/>
      <c r="EM82" s="148"/>
      <c r="EN82" s="148"/>
      <c r="EO82" s="148"/>
      <c r="EP82" s="148"/>
      <c r="EQ82" s="148"/>
      <c r="ER82" s="148"/>
      <c r="ES82" s="148"/>
      <c r="ET82" s="148"/>
      <c r="EU82" s="148"/>
      <c r="EV82" s="148"/>
      <c r="EW82" s="148"/>
      <c r="EX82" s="148"/>
      <c r="EY82" s="148"/>
      <c r="EZ82" s="148"/>
      <c r="FA82" s="148"/>
      <c r="FB82" s="148"/>
      <c r="FC82" s="148"/>
      <c r="FD82" s="148"/>
      <c r="FE82" s="148"/>
      <c r="FF82" s="148"/>
      <c r="FG82" s="148"/>
      <c r="FH82" s="148"/>
      <c r="FI82" s="148"/>
      <c r="FJ82" s="148"/>
      <c r="FK82" s="148"/>
      <c r="FL82" s="148"/>
      <c r="FM82" s="148"/>
      <c r="FN82" s="148"/>
      <c r="FO82" s="148"/>
      <c r="FP82" s="148"/>
      <c r="FQ82" s="148"/>
      <c r="FR82" s="148"/>
      <c r="FS82" s="148"/>
      <c r="FT82" s="148"/>
      <c r="FU82" s="148"/>
    </row>
    <row r="83" spans="1:177" s="148" customFormat="1" hidden="1" x14ac:dyDescent="0.25">
      <c r="A83" s="148">
        <v>2024</v>
      </c>
      <c r="J83" s="148">
        <v>0.5</v>
      </c>
      <c r="K83" s="148">
        <v>0.3</v>
      </c>
      <c r="L83" s="148">
        <v>0.3</v>
      </c>
      <c r="M83" s="148">
        <v>0.5</v>
      </c>
      <c r="N83" s="148">
        <v>0.1</v>
      </c>
      <c r="O83" s="148">
        <v>0.3</v>
      </c>
      <c r="P83" s="148">
        <v>0.4</v>
      </c>
      <c r="Q83" s="148">
        <v>0.5</v>
      </c>
      <c r="Y83" s="148">
        <v>0.2</v>
      </c>
      <c r="Z83" s="148">
        <v>0.2</v>
      </c>
      <c r="AA83" s="148">
        <v>0.2</v>
      </c>
      <c r="AB83" s="148">
        <v>0.2</v>
      </c>
      <c r="AC83" s="148">
        <v>0.2</v>
      </c>
      <c r="AD83" s="148">
        <v>0.2</v>
      </c>
      <c r="AE83" s="543"/>
      <c r="AK83" s="148">
        <v>0.2</v>
      </c>
      <c r="AL83" s="148">
        <v>0.2</v>
      </c>
      <c r="AM83" s="148">
        <v>0.2</v>
      </c>
      <c r="AN83" s="148">
        <v>0.2</v>
      </c>
      <c r="AO83" s="148">
        <v>0.2</v>
      </c>
      <c r="AS83" s="148">
        <v>0.2</v>
      </c>
      <c r="AT83" s="148">
        <v>0.2</v>
      </c>
      <c r="AU83" s="148">
        <v>0.2</v>
      </c>
      <c r="BC83" s="148">
        <v>0.5</v>
      </c>
      <c r="BD83" s="148">
        <v>0.4</v>
      </c>
      <c r="BE83" s="148">
        <v>0.4</v>
      </c>
      <c r="BL83" s="418"/>
      <c r="BM83" s="418"/>
      <c r="CG83" s="703"/>
      <c r="CH83" s="703"/>
    </row>
    <row r="84" spans="1:177" s="148" customFormat="1" hidden="1" x14ac:dyDescent="0.25">
      <c r="A84" s="148">
        <v>2025</v>
      </c>
      <c r="J84" s="148">
        <v>0.3</v>
      </c>
      <c r="K84" s="148">
        <v>0.2</v>
      </c>
      <c r="L84" s="148">
        <v>0.2</v>
      </c>
      <c r="M84" s="148">
        <v>0.2</v>
      </c>
      <c r="N84" s="148">
        <v>0.1</v>
      </c>
      <c r="O84" s="148">
        <v>0.2</v>
      </c>
      <c r="P84" s="148">
        <v>0.3</v>
      </c>
      <c r="Q84" s="148">
        <v>0.2</v>
      </c>
      <c r="Y84" s="148">
        <v>0.2</v>
      </c>
      <c r="Z84" s="148">
        <v>0.4</v>
      </c>
      <c r="AA84" s="148">
        <v>0.2</v>
      </c>
      <c r="AB84" s="148">
        <v>0.4</v>
      </c>
      <c r="AC84" s="148">
        <v>0.2</v>
      </c>
      <c r="AD84" s="148">
        <v>0.4</v>
      </c>
      <c r="BC84" s="148">
        <v>0.2</v>
      </c>
      <c r="BD84" s="148">
        <v>0.3</v>
      </c>
      <c r="BE84" s="148">
        <v>0.1</v>
      </c>
      <c r="BL84" s="418"/>
      <c r="BM84" s="418"/>
      <c r="CG84" s="703"/>
      <c r="CH84" s="703"/>
    </row>
    <row r="85" spans="1:177" s="148" customFormat="1" hidden="1" x14ac:dyDescent="0.25">
      <c r="A85" s="148">
        <v>2026</v>
      </c>
      <c r="B85" s="148">
        <v>0.2</v>
      </c>
      <c r="C85" s="148">
        <v>0.3</v>
      </c>
      <c r="D85" s="148">
        <v>0.3</v>
      </c>
      <c r="E85" s="148">
        <v>0.3</v>
      </c>
      <c r="F85" s="148">
        <v>0.2</v>
      </c>
      <c r="G85" s="148">
        <v>0.3</v>
      </c>
      <c r="H85" s="148">
        <v>0.2</v>
      </c>
      <c r="I85" s="148">
        <v>0.2</v>
      </c>
      <c r="BL85" s="418"/>
      <c r="BM85" s="418"/>
      <c r="CG85" s="703"/>
      <c r="CH85" s="703"/>
    </row>
    <row r="86" spans="1:177" s="148" customFormat="1" hidden="1" x14ac:dyDescent="0.25">
      <c r="A86" s="148">
        <v>2027</v>
      </c>
      <c r="B86" s="148">
        <v>0.2</v>
      </c>
      <c r="C86" s="148">
        <v>0.4</v>
      </c>
      <c r="D86" s="148">
        <v>0.2</v>
      </c>
      <c r="E86" s="148">
        <v>0.4</v>
      </c>
      <c r="F86" s="148">
        <v>0.3</v>
      </c>
      <c r="G86" s="148">
        <v>0.4</v>
      </c>
      <c r="H86" s="148">
        <v>0.3</v>
      </c>
      <c r="I86" s="148">
        <v>0.2</v>
      </c>
      <c r="BL86" s="418"/>
      <c r="BM86" s="418"/>
      <c r="CG86" s="703"/>
      <c r="CH86" s="703"/>
    </row>
    <row r="87" spans="1:177" s="148" customFormat="1" hidden="1" x14ac:dyDescent="0.25">
      <c r="A87" s="148">
        <v>2028</v>
      </c>
      <c r="B87" s="148">
        <v>0.4</v>
      </c>
      <c r="C87" s="148">
        <v>0.2</v>
      </c>
      <c r="D87" s="148">
        <v>0.4</v>
      </c>
      <c r="E87" s="148">
        <v>0.2</v>
      </c>
      <c r="F87" s="148">
        <v>0.3</v>
      </c>
      <c r="G87" s="148">
        <v>0.2</v>
      </c>
      <c r="H87" s="148">
        <v>0.3</v>
      </c>
      <c r="I87" s="148">
        <v>0.4</v>
      </c>
      <c r="BL87" s="418"/>
      <c r="BM87" s="418"/>
      <c r="CG87" s="703"/>
      <c r="CH87" s="703"/>
    </row>
    <row r="88" spans="1:177" s="148" customFormat="1" hidden="1" x14ac:dyDescent="0.25">
      <c r="A88" s="148">
        <v>2029</v>
      </c>
      <c r="B88" s="148">
        <v>0.2</v>
      </c>
      <c r="C88" s="148">
        <v>0.1</v>
      </c>
      <c r="D88" s="148">
        <v>0.1</v>
      </c>
      <c r="E88" s="148">
        <v>0.1</v>
      </c>
      <c r="F88" s="148">
        <v>0.2</v>
      </c>
      <c r="G88" s="148">
        <v>0.1</v>
      </c>
      <c r="H88" s="148">
        <v>0.2</v>
      </c>
      <c r="I88" s="148">
        <v>0.2</v>
      </c>
      <c r="BL88" s="418"/>
      <c r="BM88" s="418"/>
      <c r="CG88" s="703"/>
      <c r="CH88" s="703"/>
    </row>
    <row r="89" spans="1:177" hidden="1" x14ac:dyDescent="0.25">
      <c r="A89" s="542">
        <v>2030</v>
      </c>
    </row>
    <row r="90" spans="1:177" hidden="1" x14ac:dyDescent="0.25">
      <c r="A90" s="542">
        <v>2037</v>
      </c>
    </row>
    <row r="91" spans="1:177" hidden="1" x14ac:dyDescent="0.25">
      <c r="A91" s="542">
        <v>2038</v>
      </c>
    </row>
    <row r="92" spans="1:177" ht="15.75" hidden="1" x14ac:dyDescent="0.25">
      <c r="A92" s="463" t="s">
        <v>259</v>
      </c>
    </row>
    <row r="93" spans="1:177" hidden="1" x14ac:dyDescent="0.25">
      <c r="A93" s="460" t="s">
        <v>243</v>
      </c>
      <c r="B93" s="542" t="s">
        <v>244</v>
      </c>
      <c r="C93" s="457"/>
      <c r="D93" s="457"/>
      <c r="E93" s="457"/>
      <c r="F93" s="457" t="s">
        <v>245</v>
      </c>
      <c r="G93" s="457"/>
      <c r="H93" s="457"/>
      <c r="I93" s="457"/>
      <c r="J93" s="542" t="s">
        <v>246</v>
      </c>
      <c r="M93" s="457" t="s">
        <v>247</v>
      </c>
      <c r="N93" s="457"/>
      <c r="O93" s="457"/>
      <c r="P93" s="457"/>
      <c r="Q93" s="457"/>
      <c r="R93" s="542" t="s">
        <v>248</v>
      </c>
      <c r="T93" s="457" t="s">
        <v>249</v>
      </c>
      <c r="U93" s="457"/>
      <c r="V93" s="457"/>
      <c r="W93" s="457"/>
      <c r="X93" s="457"/>
      <c r="Y93" s="542" t="s">
        <v>250</v>
      </c>
      <c r="AE93" s="457" t="s">
        <v>251</v>
      </c>
      <c r="AF93" s="457"/>
      <c r="AG93" s="457"/>
      <c r="AH93" s="457"/>
      <c r="AI93" s="457"/>
      <c r="AJ93" s="457"/>
      <c r="AK93" s="542" t="s">
        <v>252</v>
      </c>
      <c r="AP93" s="457" t="s">
        <v>253</v>
      </c>
      <c r="AQ93" s="457"/>
      <c r="AR93" s="457"/>
      <c r="AS93" s="542" t="s">
        <v>254</v>
      </c>
      <c r="AV93" s="457" t="s">
        <v>255</v>
      </c>
      <c r="AW93" s="457"/>
      <c r="AX93" s="457"/>
      <c r="AY93" s="457"/>
      <c r="AZ93" s="457"/>
      <c r="BA93" s="457"/>
      <c r="BB93" s="542" t="s">
        <v>256</v>
      </c>
      <c r="BC93" s="457" t="s">
        <v>257</v>
      </c>
      <c r="BD93" s="457"/>
      <c r="BE93" s="457"/>
      <c r="BF93" s="542" t="s">
        <v>153</v>
      </c>
      <c r="BG93" s="457" t="s">
        <v>258</v>
      </c>
      <c r="BH93" s="457"/>
    </row>
    <row r="94" spans="1:177" hidden="1" x14ac:dyDescent="0.25">
      <c r="A94" s="460"/>
      <c r="B94" s="460" t="s">
        <v>10</v>
      </c>
      <c r="C94" s="460" t="s">
        <v>11</v>
      </c>
      <c r="D94" s="460" t="s">
        <v>12</v>
      </c>
      <c r="E94" s="460" t="s">
        <v>13</v>
      </c>
      <c r="F94" s="460" t="s">
        <v>14</v>
      </c>
      <c r="G94" s="460" t="s">
        <v>15</v>
      </c>
      <c r="H94" s="460" t="s">
        <v>16</v>
      </c>
      <c r="I94" s="460" t="s">
        <v>17</v>
      </c>
      <c r="J94" s="460" t="s">
        <v>18</v>
      </c>
      <c r="K94" s="460" t="s">
        <v>19</v>
      </c>
      <c r="L94" s="460" t="s">
        <v>20</v>
      </c>
      <c r="M94" s="460" t="s">
        <v>21</v>
      </c>
      <c r="N94" s="460" t="s">
        <v>22</v>
      </c>
      <c r="O94" s="460" t="s">
        <v>23</v>
      </c>
      <c r="P94" s="460" t="s">
        <v>24</v>
      </c>
      <c r="Q94" s="460" t="s">
        <v>25</v>
      </c>
      <c r="R94" s="460" t="s">
        <v>26</v>
      </c>
      <c r="S94" s="460" t="s">
        <v>27</v>
      </c>
      <c r="T94" s="460" t="s">
        <v>28</v>
      </c>
      <c r="U94" s="460" t="s">
        <v>29</v>
      </c>
      <c r="V94" s="460" t="s">
        <v>30</v>
      </c>
      <c r="W94" s="460" t="s">
        <v>31</v>
      </c>
      <c r="X94" s="460" t="s">
        <v>32</v>
      </c>
      <c r="Y94" s="460" t="s">
        <v>33</v>
      </c>
      <c r="Z94" s="460" t="s">
        <v>34</v>
      </c>
      <c r="AA94" s="460" t="s">
        <v>35</v>
      </c>
      <c r="AB94" s="460" t="s">
        <v>36</v>
      </c>
      <c r="AC94" s="460" t="s">
        <v>37</v>
      </c>
      <c r="AD94" s="460" t="s">
        <v>38</v>
      </c>
      <c r="AE94" s="460" t="s">
        <v>39</v>
      </c>
      <c r="AF94" s="460" t="s">
        <v>40</v>
      </c>
      <c r="AG94" s="460" t="s">
        <v>41</v>
      </c>
      <c r="AH94" s="460" t="s">
        <v>42</v>
      </c>
      <c r="AI94" s="460" t="s">
        <v>43</v>
      </c>
      <c r="AJ94" s="460" t="s">
        <v>44</v>
      </c>
      <c r="AK94" s="460" t="s">
        <v>45</v>
      </c>
      <c r="AL94" s="460" t="s">
        <v>46</v>
      </c>
      <c r="AM94" s="460" t="s">
        <v>47</v>
      </c>
      <c r="AN94" s="460" t="s">
        <v>66</v>
      </c>
      <c r="AO94" s="460" t="s">
        <v>48</v>
      </c>
      <c r="AP94" s="460" t="s">
        <v>49</v>
      </c>
      <c r="AQ94" s="460" t="s">
        <v>50</v>
      </c>
      <c r="AR94" s="460" t="s">
        <v>51</v>
      </c>
      <c r="AS94" s="460" t="s">
        <v>52</v>
      </c>
      <c r="AT94" s="460" t="s">
        <v>53</v>
      </c>
      <c r="AU94" s="460" t="s">
        <v>54</v>
      </c>
      <c r="AV94" s="460" t="s">
        <v>55</v>
      </c>
      <c r="AW94" s="460" t="s">
        <v>56</v>
      </c>
      <c r="AX94" s="460" t="s">
        <v>58</v>
      </c>
      <c r="AY94" s="460" t="s">
        <v>57</v>
      </c>
      <c r="AZ94" s="460" t="s">
        <v>59</v>
      </c>
      <c r="BA94" s="460" t="s">
        <v>60</v>
      </c>
      <c r="BB94" s="460">
        <v>13</v>
      </c>
      <c r="BC94" s="460" t="s">
        <v>61</v>
      </c>
      <c r="BD94" s="460" t="s">
        <v>62</v>
      </c>
      <c r="BE94" s="460" t="s">
        <v>63</v>
      </c>
      <c r="BF94" s="460">
        <v>15</v>
      </c>
      <c r="BG94" s="460" t="s">
        <v>64</v>
      </c>
      <c r="BH94" s="460" t="s">
        <v>65</v>
      </c>
    </row>
    <row r="95" spans="1:177" s="148" customFormat="1" hidden="1" x14ac:dyDescent="0.25">
      <c r="A95" s="148">
        <v>2018</v>
      </c>
      <c r="AE95" s="543">
        <v>0.4</v>
      </c>
      <c r="AO95" s="543"/>
      <c r="AP95" s="543">
        <v>0.3</v>
      </c>
      <c r="AQ95" s="543">
        <v>0.2</v>
      </c>
      <c r="AR95" s="543">
        <v>0.2</v>
      </c>
      <c r="AS95" s="543"/>
      <c r="AT95" s="543"/>
      <c r="AU95" s="543"/>
      <c r="AV95" s="543"/>
      <c r="AW95" s="543"/>
      <c r="AX95" s="543"/>
      <c r="AY95" s="543"/>
      <c r="AZ95" s="543"/>
      <c r="BA95" s="543"/>
      <c r="BB95" s="543"/>
      <c r="BC95" s="543"/>
      <c r="BD95" s="543"/>
      <c r="BE95" s="543"/>
      <c r="BF95" s="543">
        <v>0.1</v>
      </c>
      <c r="BG95" s="543">
        <v>0.1</v>
      </c>
      <c r="BH95" s="543">
        <v>0.3</v>
      </c>
      <c r="BI95" s="543"/>
      <c r="BL95" s="418"/>
      <c r="BM95" s="418"/>
      <c r="CG95" s="703"/>
      <c r="CH95" s="703"/>
    </row>
    <row r="96" spans="1:177" s="148" customFormat="1" hidden="1" x14ac:dyDescent="0.25">
      <c r="A96" s="148">
        <v>2019</v>
      </c>
      <c r="AE96" s="543">
        <v>0.5</v>
      </c>
      <c r="AF96" s="148">
        <v>0.3</v>
      </c>
      <c r="AG96" s="148">
        <v>0.3</v>
      </c>
      <c r="AH96" s="148">
        <v>0.3</v>
      </c>
      <c r="AI96" s="148">
        <v>0.3</v>
      </c>
      <c r="AJ96" s="148">
        <v>0.3</v>
      </c>
      <c r="AO96" s="543"/>
      <c r="AP96" s="543">
        <v>0.3</v>
      </c>
      <c r="AQ96" s="543">
        <v>0.4</v>
      </c>
      <c r="AR96" s="543">
        <v>0.3</v>
      </c>
      <c r="AS96" s="543"/>
      <c r="AT96" s="543"/>
      <c r="AU96" s="543"/>
      <c r="AV96" s="543"/>
      <c r="AW96" s="543"/>
      <c r="AX96" s="543"/>
      <c r="AY96" s="543"/>
      <c r="AZ96" s="543"/>
      <c r="BA96" s="543"/>
      <c r="BB96" s="543"/>
      <c r="BC96" s="543"/>
      <c r="BD96" s="543"/>
      <c r="BE96" s="543"/>
      <c r="BF96" s="543">
        <v>0.2</v>
      </c>
      <c r="BG96" s="543">
        <v>0.3</v>
      </c>
      <c r="BH96" s="543">
        <v>0.3</v>
      </c>
      <c r="BI96" s="543"/>
      <c r="BL96" s="418"/>
      <c r="BM96" s="418"/>
      <c r="CG96" s="703"/>
      <c r="CH96" s="703"/>
    </row>
    <row r="97" spans="1:86" s="148" customFormat="1" hidden="1" x14ac:dyDescent="0.25">
      <c r="A97" s="148">
        <v>2020</v>
      </c>
      <c r="T97" s="148">
        <v>0.2</v>
      </c>
      <c r="U97" s="148">
        <v>0.2</v>
      </c>
      <c r="V97" s="148">
        <v>0.2</v>
      </c>
      <c r="W97" s="148">
        <v>0.2</v>
      </c>
      <c r="X97" s="148">
        <v>0.2</v>
      </c>
      <c r="AE97" s="148">
        <v>0.1</v>
      </c>
      <c r="AF97" s="148">
        <v>0.5</v>
      </c>
      <c r="AG97" s="148">
        <v>0.5</v>
      </c>
      <c r="AH97" s="148">
        <v>0.5</v>
      </c>
      <c r="AI97" s="148">
        <v>0.5</v>
      </c>
      <c r="AJ97" s="148">
        <v>0.5</v>
      </c>
      <c r="AO97" s="543"/>
      <c r="AP97" s="543">
        <v>0.3</v>
      </c>
      <c r="AQ97" s="543">
        <v>0.3</v>
      </c>
      <c r="AR97" s="543">
        <v>0.3</v>
      </c>
      <c r="AS97" s="543"/>
      <c r="AT97" s="543"/>
      <c r="AU97" s="543"/>
      <c r="AV97" s="543"/>
      <c r="AW97" s="543"/>
      <c r="AX97" s="543"/>
      <c r="AY97" s="543"/>
      <c r="AZ97" s="543"/>
      <c r="BA97" s="543"/>
      <c r="BB97" s="543"/>
      <c r="BC97" s="543"/>
      <c r="BD97" s="543"/>
      <c r="BE97" s="543"/>
      <c r="BF97" s="543">
        <v>0.4</v>
      </c>
      <c r="BG97" s="543">
        <v>0.4</v>
      </c>
      <c r="BH97" s="543">
        <v>0.3</v>
      </c>
      <c r="BI97" s="543"/>
      <c r="BL97" s="418"/>
      <c r="BM97" s="418"/>
      <c r="CG97" s="703"/>
      <c r="CH97" s="703"/>
    </row>
    <row r="98" spans="1:86" s="148" customFormat="1" hidden="1" x14ac:dyDescent="0.25">
      <c r="A98" s="148">
        <v>2021</v>
      </c>
      <c r="T98" s="148">
        <v>0.4</v>
      </c>
      <c r="U98" s="148">
        <v>0.3</v>
      </c>
      <c r="V98" s="148">
        <v>0.3</v>
      </c>
      <c r="W98" s="148">
        <v>0.3</v>
      </c>
      <c r="X98" s="148">
        <v>0.4</v>
      </c>
      <c r="AF98" s="148">
        <v>0.2</v>
      </c>
      <c r="AG98" s="148">
        <v>0.2</v>
      </c>
      <c r="AH98" s="148">
        <v>0.2</v>
      </c>
      <c r="AI98" s="148">
        <v>0.2</v>
      </c>
      <c r="AJ98" s="148">
        <v>0.2</v>
      </c>
      <c r="AO98" s="543"/>
      <c r="AP98" s="543">
        <v>0.1</v>
      </c>
      <c r="AQ98" s="543">
        <v>0.1</v>
      </c>
      <c r="AR98" s="543">
        <v>0.2</v>
      </c>
      <c r="AS98" s="543"/>
      <c r="AT98" s="543"/>
      <c r="AU98" s="543"/>
      <c r="AV98" s="543"/>
      <c r="AW98" s="543"/>
      <c r="AX98" s="543"/>
      <c r="AY98" s="543"/>
      <c r="AZ98" s="543"/>
      <c r="BA98" s="543"/>
      <c r="BB98" s="543">
        <v>0.4</v>
      </c>
      <c r="BC98" s="543"/>
      <c r="BD98" s="543"/>
      <c r="BE98" s="543"/>
      <c r="BF98" s="543">
        <v>0.3</v>
      </c>
      <c r="BG98" s="543">
        <v>0.2</v>
      </c>
      <c r="BH98" s="543">
        <v>0.1</v>
      </c>
      <c r="BI98" s="543"/>
      <c r="BL98" s="418"/>
      <c r="BM98" s="418"/>
      <c r="CG98" s="703"/>
      <c r="CH98" s="703"/>
    </row>
    <row r="99" spans="1:86" s="148" customFormat="1" hidden="1" x14ac:dyDescent="0.25">
      <c r="A99" s="148">
        <v>2022</v>
      </c>
      <c r="T99" s="148">
        <v>0.3</v>
      </c>
      <c r="U99" s="148">
        <v>0.3</v>
      </c>
      <c r="V99" s="148">
        <v>0.3</v>
      </c>
      <c r="W99" s="148">
        <v>0.3</v>
      </c>
      <c r="X99" s="148">
        <v>0.3</v>
      </c>
      <c r="AK99" s="148">
        <v>0.3</v>
      </c>
      <c r="AL99" s="148">
        <v>0.3</v>
      </c>
      <c r="AM99" s="148">
        <v>0.3</v>
      </c>
      <c r="AN99" s="148">
        <v>0.3</v>
      </c>
      <c r="AO99" s="148">
        <v>0.3</v>
      </c>
      <c r="AP99" s="543"/>
      <c r="AQ99" s="543"/>
      <c r="AR99" s="543"/>
      <c r="AS99" s="543">
        <v>0.5</v>
      </c>
      <c r="AT99" s="543">
        <v>0.5</v>
      </c>
      <c r="AU99" s="543">
        <v>0.5</v>
      </c>
      <c r="AV99" s="543"/>
      <c r="AW99" s="543"/>
      <c r="AX99" s="543"/>
      <c r="AY99" s="543"/>
      <c r="AZ99" s="543"/>
      <c r="BA99" s="543"/>
      <c r="BB99" s="543">
        <v>0.4</v>
      </c>
      <c r="BC99" s="543"/>
      <c r="BD99" s="543"/>
      <c r="BE99" s="543"/>
      <c r="BF99" s="543"/>
      <c r="BG99" s="543"/>
      <c r="BH99" s="543"/>
      <c r="BI99" s="543"/>
      <c r="BL99" s="418"/>
      <c r="BM99" s="418"/>
      <c r="CG99" s="703"/>
      <c r="CH99" s="703"/>
    </row>
    <row r="100" spans="1:86" s="148" customFormat="1" hidden="1" x14ac:dyDescent="0.25">
      <c r="A100" s="148">
        <v>2023</v>
      </c>
      <c r="J100" s="486">
        <v>0.1</v>
      </c>
      <c r="K100" s="486">
        <v>0.1</v>
      </c>
      <c r="L100" s="486">
        <v>0.1</v>
      </c>
      <c r="M100" s="486">
        <v>0.1</v>
      </c>
      <c r="N100" s="486">
        <v>0.1</v>
      </c>
      <c r="O100" s="486">
        <v>0.1</v>
      </c>
      <c r="P100" s="486">
        <v>0.1</v>
      </c>
      <c r="Q100" s="486">
        <v>0.1</v>
      </c>
      <c r="T100" s="148">
        <v>0.1</v>
      </c>
      <c r="U100" s="148">
        <v>0.2</v>
      </c>
      <c r="V100" s="148">
        <v>0.2</v>
      </c>
      <c r="W100" s="148">
        <v>0.2</v>
      </c>
      <c r="X100" s="148">
        <v>0.1</v>
      </c>
      <c r="AK100" s="148">
        <v>0.5</v>
      </c>
      <c r="AL100" s="148">
        <v>0.5</v>
      </c>
      <c r="AM100" s="148">
        <v>0.5</v>
      </c>
      <c r="AN100" s="148">
        <v>0.5</v>
      </c>
      <c r="AO100" s="148">
        <v>0.5</v>
      </c>
      <c r="AP100" s="543"/>
      <c r="AQ100" s="543"/>
      <c r="AR100" s="543"/>
      <c r="AS100" s="543">
        <v>0.5</v>
      </c>
      <c r="AT100" s="543">
        <v>0.5</v>
      </c>
      <c r="AU100" s="543">
        <v>0.5</v>
      </c>
      <c r="AV100" s="543"/>
      <c r="AW100" s="543"/>
      <c r="AX100" s="543"/>
      <c r="AY100" s="543"/>
      <c r="AZ100" s="543"/>
      <c r="BA100" s="543"/>
      <c r="BB100" s="543">
        <v>0.2</v>
      </c>
      <c r="BC100" s="543"/>
      <c r="BD100" s="543"/>
      <c r="BE100" s="543"/>
      <c r="BF100" s="543"/>
      <c r="BG100" s="543"/>
      <c r="BH100" s="543"/>
      <c r="BI100" s="543"/>
      <c r="BL100" s="418"/>
      <c r="BM100" s="418"/>
      <c r="CG100" s="703"/>
      <c r="CH100" s="703"/>
    </row>
    <row r="101" spans="1:86" s="148" customFormat="1" hidden="1" x14ac:dyDescent="0.25">
      <c r="A101" s="148">
        <v>2024</v>
      </c>
      <c r="J101" s="148">
        <v>0.3</v>
      </c>
      <c r="K101" s="148">
        <v>0.3</v>
      </c>
      <c r="L101" s="148">
        <v>0.3</v>
      </c>
      <c r="M101" s="148">
        <v>0.4</v>
      </c>
      <c r="N101" s="148">
        <v>0.2</v>
      </c>
      <c r="O101" s="148">
        <v>0.4</v>
      </c>
      <c r="P101" s="148">
        <v>0.4</v>
      </c>
      <c r="Q101" s="148">
        <v>0.4</v>
      </c>
      <c r="Y101" s="148">
        <v>0.2</v>
      </c>
      <c r="Z101" s="148">
        <v>0.2</v>
      </c>
      <c r="AA101" s="148">
        <v>0.2</v>
      </c>
      <c r="AB101" s="148">
        <v>0.1</v>
      </c>
      <c r="AC101" s="148">
        <v>0.1</v>
      </c>
      <c r="AD101" s="148">
        <v>0.1</v>
      </c>
      <c r="AK101" s="148">
        <v>0.2</v>
      </c>
      <c r="AL101" s="148">
        <v>0.2</v>
      </c>
      <c r="AM101" s="148">
        <v>0.2</v>
      </c>
      <c r="AN101" s="148">
        <v>0.2</v>
      </c>
      <c r="AO101" s="148">
        <v>0.2</v>
      </c>
      <c r="AS101" s="543"/>
      <c r="AT101" s="543"/>
      <c r="AU101" s="543"/>
      <c r="AV101" s="543">
        <v>0.2</v>
      </c>
      <c r="AW101" s="543">
        <v>0.1</v>
      </c>
      <c r="AX101" s="543">
        <v>0.2</v>
      </c>
      <c r="AY101" s="543">
        <v>0.1</v>
      </c>
      <c r="AZ101" s="543">
        <v>0.2</v>
      </c>
      <c r="BA101" s="543">
        <v>0.1</v>
      </c>
      <c r="BB101" s="543"/>
      <c r="BC101" s="148">
        <v>0.3</v>
      </c>
      <c r="BD101" s="148">
        <v>0.3</v>
      </c>
      <c r="BE101" s="148">
        <v>0.5</v>
      </c>
      <c r="BL101" s="418"/>
      <c r="BM101" s="418"/>
      <c r="CG101" s="703"/>
      <c r="CH101" s="703"/>
    </row>
    <row r="102" spans="1:86" s="482" customFormat="1" hidden="1" x14ac:dyDescent="0.25">
      <c r="A102" s="481">
        <v>2025</v>
      </c>
      <c r="J102" s="482">
        <v>0.3</v>
      </c>
      <c r="K102" s="482">
        <v>0.3</v>
      </c>
      <c r="L102" s="482">
        <v>0.3</v>
      </c>
      <c r="M102" s="482">
        <v>0.2</v>
      </c>
      <c r="N102" s="482">
        <v>0.4</v>
      </c>
      <c r="O102" s="482">
        <v>0.2</v>
      </c>
      <c r="P102" s="482">
        <v>0.3</v>
      </c>
      <c r="Q102" s="482">
        <v>0.2</v>
      </c>
      <c r="Y102" s="482">
        <v>0.2</v>
      </c>
      <c r="Z102" s="482">
        <v>0.3</v>
      </c>
      <c r="AA102" s="482">
        <v>0.3</v>
      </c>
      <c r="AB102" s="482">
        <v>0.4</v>
      </c>
      <c r="AC102" s="482">
        <v>0.3</v>
      </c>
      <c r="AD102" s="482">
        <v>0.4</v>
      </c>
      <c r="AV102" s="483">
        <v>0.3</v>
      </c>
      <c r="AW102" s="483">
        <v>0.3</v>
      </c>
      <c r="AX102" s="483">
        <v>0.3</v>
      </c>
      <c r="AY102" s="483">
        <v>0.3</v>
      </c>
      <c r="AZ102" s="483">
        <v>0.3</v>
      </c>
      <c r="BA102" s="483">
        <v>0.3</v>
      </c>
      <c r="BC102" s="482">
        <v>0.5</v>
      </c>
      <c r="BD102" s="482">
        <v>0.4</v>
      </c>
      <c r="BE102" s="482">
        <v>0.4</v>
      </c>
      <c r="BL102" s="672"/>
      <c r="BM102" s="672"/>
      <c r="CG102" s="704"/>
      <c r="CH102" s="704"/>
    </row>
    <row r="103" spans="1:86" s="485" customFormat="1" hidden="1" x14ac:dyDescent="0.25">
      <c r="A103" s="484">
        <v>2026</v>
      </c>
      <c r="J103" s="485">
        <v>0.3</v>
      </c>
      <c r="K103" s="485">
        <v>0.3</v>
      </c>
      <c r="L103" s="485">
        <v>0.3</v>
      </c>
      <c r="M103" s="485">
        <v>0.3</v>
      </c>
      <c r="N103" s="485">
        <v>0.3</v>
      </c>
      <c r="O103" s="485">
        <v>0.3</v>
      </c>
      <c r="P103" s="485">
        <v>0.2</v>
      </c>
      <c r="Q103" s="485">
        <v>0.3</v>
      </c>
      <c r="R103" s="485">
        <v>0.2</v>
      </c>
      <c r="S103" s="485">
        <v>0.2</v>
      </c>
      <c r="Y103" s="485">
        <v>0.3</v>
      </c>
      <c r="Z103" s="485">
        <v>0.3</v>
      </c>
      <c r="AA103" s="485">
        <v>0.3</v>
      </c>
      <c r="AB103" s="485">
        <v>0.3</v>
      </c>
      <c r="AC103" s="485">
        <v>0.4</v>
      </c>
      <c r="AD103" s="485">
        <v>0.3</v>
      </c>
      <c r="AV103" s="485">
        <v>0.3</v>
      </c>
      <c r="AW103" s="485">
        <v>0.4</v>
      </c>
      <c r="AX103" s="485">
        <v>0.3</v>
      </c>
      <c r="AY103" s="485">
        <v>0.4</v>
      </c>
      <c r="AZ103" s="485">
        <v>0.3</v>
      </c>
      <c r="BA103" s="485">
        <v>0.4</v>
      </c>
      <c r="BC103" s="485">
        <v>0.2</v>
      </c>
      <c r="BD103" s="485">
        <v>0.3</v>
      </c>
      <c r="BE103" s="485">
        <v>0.1</v>
      </c>
      <c r="BL103" s="673"/>
      <c r="BM103" s="673"/>
      <c r="CG103" s="705"/>
      <c r="CH103" s="705"/>
    </row>
    <row r="104" spans="1:86" s="148" customFormat="1" hidden="1" x14ac:dyDescent="0.25">
      <c r="A104" s="148">
        <v>2027</v>
      </c>
      <c r="B104" s="148">
        <v>0.2</v>
      </c>
      <c r="C104" s="148">
        <v>0.2</v>
      </c>
      <c r="D104" s="148">
        <v>0.2</v>
      </c>
      <c r="E104" s="148">
        <v>0.2</v>
      </c>
      <c r="F104" s="148">
        <v>0.2</v>
      </c>
      <c r="G104" s="148">
        <v>0.2</v>
      </c>
      <c r="H104" s="148">
        <v>0.2</v>
      </c>
      <c r="I104" s="148">
        <v>0.2</v>
      </c>
      <c r="R104" s="148">
        <v>0.8</v>
      </c>
      <c r="S104" s="148">
        <v>0.8</v>
      </c>
      <c r="Y104" s="148">
        <v>0.3</v>
      </c>
      <c r="Z104" s="148">
        <v>0.2</v>
      </c>
      <c r="AA104" s="148">
        <v>0.2</v>
      </c>
      <c r="AB104" s="148">
        <v>0.2</v>
      </c>
      <c r="AC104" s="148">
        <v>0.2</v>
      </c>
      <c r="AD104" s="148">
        <v>0.2</v>
      </c>
      <c r="AV104" s="148">
        <v>0.2</v>
      </c>
      <c r="AW104" s="148">
        <v>0.2</v>
      </c>
      <c r="AX104" s="148">
        <v>0.2</v>
      </c>
      <c r="AY104" s="148">
        <v>0.2</v>
      </c>
      <c r="AZ104" s="148">
        <v>0.2</v>
      </c>
      <c r="BA104" s="148">
        <v>0.2</v>
      </c>
      <c r="BL104" s="418"/>
      <c r="BM104" s="636"/>
      <c r="BN104" s="636"/>
      <c r="BO104" s="636" t="s">
        <v>301</v>
      </c>
      <c r="BP104" s="637">
        <v>12.121524000000022</v>
      </c>
      <c r="BQ104" s="637">
        <v>45.927574000000021</v>
      </c>
      <c r="BR104" s="637">
        <v>68.852146000000005</v>
      </c>
      <c r="BS104" s="637">
        <v>89.281945999999976</v>
      </c>
      <c r="BT104" s="636">
        <v>36.509674000000047</v>
      </c>
      <c r="BU104" s="636">
        <v>45.927574000000021</v>
      </c>
      <c r="BV104" s="636"/>
      <c r="CG104" s="703"/>
      <c r="CH104" s="703"/>
    </row>
    <row r="105" spans="1:86" s="148" customFormat="1" hidden="1" x14ac:dyDescent="0.25">
      <c r="A105" s="148">
        <v>2028</v>
      </c>
      <c r="B105" s="148">
        <v>0.2</v>
      </c>
      <c r="C105" s="148">
        <v>0.4</v>
      </c>
      <c r="D105" s="148">
        <v>0.2</v>
      </c>
      <c r="E105" s="148">
        <v>0.4</v>
      </c>
      <c r="F105" s="148">
        <v>0.2</v>
      </c>
      <c r="G105" s="148">
        <v>0.4</v>
      </c>
      <c r="H105" s="148">
        <v>0.2</v>
      </c>
      <c r="I105" s="148">
        <v>0.4</v>
      </c>
      <c r="J105" s="412"/>
      <c r="K105" s="412"/>
      <c r="L105" s="412"/>
      <c r="M105" s="412"/>
      <c r="N105" s="412"/>
      <c r="O105" s="412"/>
      <c r="P105" s="412"/>
      <c r="Q105" s="412"/>
      <c r="R105" s="412"/>
      <c r="S105" s="412"/>
      <c r="T105" s="412"/>
      <c r="U105" s="412"/>
      <c r="V105" s="412"/>
      <c r="W105" s="412"/>
      <c r="X105" s="412"/>
      <c r="Y105" s="412"/>
      <c r="Z105" s="412"/>
      <c r="AA105" s="412"/>
      <c r="AB105" s="412"/>
      <c r="AC105" s="412"/>
      <c r="AD105" s="412"/>
      <c r="AE105" s="412"/>
      <c r="AF105" s="412"/>
      <c r="AG105" s="412"/>
      <c r="AH105" s="412"/>
      <c r="AI105" s="412"/>
      <c r="AJ105" s="412"/>
      <c r="AK105" s="412"/>
      <c r="AL105" s="412"/>
      <c r="AM105" s="412"/>
      <c r="AN105" s="412"/>
      <c r="AO105" s="412"/>
      <c r="AP105" s="412"/>
      <c r="AQ105" s="412"/>
      <c r="AR105" s="412"/>
      <c r="AS105" s="412"/>
      <c r="AT105" s="412"/>
      <c r="AU105" s="412"/>
      <c r="AV105" s="412"/>
      <c r="AW105" s="412"/>
      <c r="AX105" s="412"/>
      <c r="AY105" s="412"/>
      <c r="AZ105" s="412"/>
      <c r="BA105" s="412"/>
      <c r="BB105" s="412"/>
      <c r="BC105" s="412"/>
      <c r="BD105" s="412"/>
      <c r="BE105" s="412"/>
      <c r="BF105" s="412"/>
      <c r="BG105" s="412"/>
      <c r="BH105" s="412"/>
      <c r="BL105" s="418"/>
      <c r="BM105" s="636"/>
      <c r="BN105" s="636"/>
      <c r="BO105" s="636" t="s">
        <v>302</v>
      </c>
      <c r="BP105" s="638">
        <v>8085056.5080000143</v>
      </c>
      <c r="BQ105" s="638">
        <v>30633691.858000014</v>
      </c>
      <c r="BR105" s="638">
        <v>45924381.382000007</v>
      </c>
      <c r="BS105" s="638">
        <v>59551057.981999986</v>
      </c>
      <c r="BT105" s="636">
        <v>24351952.558000032</v>
      </c>
      <c r="BU105" s="636">
        <v>30633691.858000014</v>
      </c>
      <c r="BV105" s="636"/>
      <c r="CG105" s="703"/>
      <c r="CH105" s="703"/>
    </row>
    <row r="106" spans="1:86" s="148" customFormat="1" hidden="1" x14ac:dyDescent="0.25">
      <c r="A106" s="148">
        <v>2029</v>
      </c>
      <c r="B106" s="148">
        <v>0.4</v>
      </c>
      <c r="C106" s="148">
        <v>0.2</v>
      </c>
      <c r="D106" s="148">
        <v>0.4</v>
      </c>
      <c r="E106" s="148">
        <v>0.2</v>
      </c>
      <c r="F106" s="148">
        <v>0.4</v>
      </c>
      <c r="G106" s="148">
        <v>0.2</v>
      </c>
      <c r="H106" s="148">
        <v>0.4</v>
      </c>
      <c r="I106" s="148">
        <v>0.2</v>
      </c>
      <c r="BL106" s="418"/>
      <c r="BM106" s="636"/>
      <c r="BN106" s="636"/>
      <c r="BO106" s="636" t="s">
        <v>303</v>
      </c>
      <c r="BP106" s="638">
        <v>4545571.5000000084</v>
      </c>
      <c r="BQ106" s="638">
        <v>17222840.250000007</v>
      </c>
      <c r="BR106" s="638">
        <v>25819554.75</v>
      </c>
      <c r="BS106" s="638">
        <v>33480729.749999993</v>
      </c>
      <c r="BT106" s="636">
        <v>13691127.750000019</v>
      </c>
      <c r="BU106" s="636">
        <v>17222840.250000007</v>
      </c>
      <c r="BV106" s="636"/>
      <c r="CG106" s="703"/>
      <c r="CH106" s="703"/>
    </row>
    <row r="107" spans="1:86" s="148" customFormat="1" hidden="1" x14ac:dyDescent="0.25">
      <c r="A107" s="148">
        <v>2030</v>
      </c>
      <c r="B107" s="148">
        <v>0.2</v>
      </c>
      <c r="C107" s="148">
        <v>0.2</v>
      </c>
      <c r="D107" s="148">
        <v>0.2</v>
      </c>
      <c r="E107" s="148">
        <v>0.2</v>
      </c>
      <c r="F107" s="148">
        <v>0.2</v>
      </c>
      <c r="G107" s="148">
        <v>0.2</v>
      </c>
      <c r="H107" s="148">
        <v>0.2</v>
      </c>
      <c r="I107" s="148">
        <v>0.2</v>
      </c>
      <c r="BL107" s="418"/>
      <c r="BM107" s="636"/>
      <c r="BN107" s="636"/>
      <c r="BO107" s="638"/>
      <c r="BP107" s="636"/>
      <c r="BQ107" s="636"/>
      <c r="BR107" s="636"/>
      <c r="BS107" s="636"/>
      <c r="BT107" s="636"/>
      <c r="BU107" s="636"/>
      <c r="BV107" s="636"/>
      <c r="CG107" s="703"/>
      <c r="CH107" s="703"/>
    </row>
    <row r="108" spans="1:86" hidden="1" x14ac:dyDescent="0.25">
      <c r="B108" s="520"/>
      <c r="C108" s="520"/>
      <c r="D108" s="520"/>
      <c r="E108" s="520"/>
      <c r="F108" s="520"/>
      <c r="G108" s="520"/>
      <c r="H108" s="520"/>
      <c r="I108" s="520"/>
      <c r="J108" s="520"/>
      <c r="K108" s="520"/>
      <c r="L108" s="520"/>
      <c r="M108" s="520"/>
      <c r="N108" s="520"/>
      <c r="O108" s="520"/>
      <c r="P108" s="520"/>
      <c r="Q108" s="520"/>
      <c r="R108" s="520"/>
      <c r="S108" s="520"/>
      <c r="T108" s="520"/>
      <c r="U108" s="520"/>
      <c r="V108" s="520"/>
      <c r="W108" s="520"/>
      <c r="X108" s="520"/>
      <c r="Y108" s="520"/>
      <c r="Z108" s="520"/>
      <c r="AA108" s="520"/>
      <c r="AB108" s="520"/>
      <c r="AC108" s="520"/>
      <c r="AD108" s="520"/>
      <c r="AE108" s="520"/>
      <c r="AF108" s="520"/>
      <c r="AG108" s="520"/>
      <c r="AH108" s="520"/>
      <c r="AI108" s="520"/>
      <c r="AJ108" s="520"/>
      <c r="AK108" s="520"/>
      <c r="AL108" s="520"/>
      <c r="AM108" s="520"/>
      <c r="AN108" s="520"/>
      <c r="AO108" s="520"/>
      <c r="AP108" s="520"/>
      <c r="AQ108" s="520"/>
      <c r="AR108" s="520"/>
      <c r="AS108" s="520"/>
      <c r="AT108" s="520"/>
      <c r="AU108" s="520"/>
      <c r="AV108" s="520"/>
      <c r="AW108" s="520"/>
      <c r="AX108" s="520"/>
      <c r="AY108" s="520"/>
      <c r="AZ108" s="520"/>
      <c r="BA108" s="520"/>
      <c r="BB108" s="520"/>
      <c r="BC108" s="520"/>
      <c r="BD108" s="520"/>
      <c r="BE108" s="520"/>
      <c r="BF108" s="520"/>
      <c r="BG108" s="520"/>
      <c r="BH108" s="520"/>
      <c r="BM108" s="639"/>
      <c r="BN108" s="639"/>
      <c r="BO108" s="639"/>
      <c r="BP108" s="639"/>
      <c r="BQ108" s="639"/>
      <c r="BR108" s="639"/>
      <c r="BS108" s="639"/>
      <c r="BT108" s="639"/>
      <c r="BU108" s="639"/>
      <c r="BV108" s="639"/>
    </row>
    <row r="109" spans="1:86" ht="15.75" hidden="1" x14ac:dyDescent="0.25">
      <c r="A109" s="463" t="s">
        <v>260</v>
      </c>
      <c r="BM109" s="639"/>
      <c r="BN109" s="639" t="s">
        <v>299</v>
      </c>
      <c r="BO109" s="639" t="s">
        <v>300</v>
      </c>
      <c r="BP109" s="639" t="s">
        <v>305</v>
      </c>
      <c r="BQ109" s="639" t="s">
        <v>304</v>
      </c>
      <c r="BR109" s="639"/>
      <c r="BS109" s="639"/>
      <c r="BT109" s="639"/>
      <c r="BU109" s="639"/>
      <c r="BV109" s="639"/>
    </row>
    <row r="110" spans="1:86" x14ac:dyDescent="0.25">
      <c r="A110" s="461" t="s">
        <v>262</v>
      </c>
      <c r="BM110" s="639"/>
      <c r="BN110" s="639">
        <v>667000</v>
      </c>
      <c r="BO110" s="636">
        <v>0.66599999999999682</v>
      </c>
      <c r="BP110" s="640">
        <f>BN110*BO110</f>
        <v>444221.9999999979</v>
      </c>
      <c r="BQ110" s="639"/>
      <c r="BR110" s="639"/>
      <c r="BS110" s="639"/>
      <c r="BT110" s="639"/>
      <c r="BU110" s="639"/>
      <c r="BV110" s="639"/>
    </row>
    <row r="111" spans="1:86" x14ac:dyDescent="0.25">
      <c r="A111" s="460" t="s">
        <v>243</v>
      </c>
      <c r="B111" s="542" t="s">
        <v>244</v>
      </c>
      <c r="C111" s="457"/>
      <c r="D111" s="457"/>
      <c r="E111" s="457"/>
      <c r="F111" s="457" t="s">
        <v>245</v>
      </c>
      <c r="G111" s="457"/>
      <c r="H111" s="457"/>
      <c r="I111" s="457"/>
      <c r="J111" s="542" t="s">
        <v>246</v>
      </c>
      <c r="M111" s="457" t="s">
        <v>247</v>
      </c>
      <c r="N111" s="457"/>
      <c r="O111" s="457"/>
      <c r="P111" s="457"/>
      <c r="Q111" s="457"/>
      <c r="R111" s="542" t="s">
        <v>248</v>
      </c>
      <c r="T111" s="457" t="s">
        <v>249</v>
      </c>
      <c r="U111" s="457"/>
      <c r="V111" s="457"/>
      <c r="W111" s="457"/>
      <c r="X111" s="457"/>
      <c r="Y111" s="542" t="s">
        <v>250</v>
      </c>
      <c r="AE111" s="457" t="s">
        <v>251</v>
      </c>
      <c r="AF111" s="457"/>
      <c r="AG111" s="457"/>
      <c r="AH111" s="457"/>
      <c r="AI111" s="457"/>
      <c r="AJ111" s="457"/>
      <c r="AK111" s="542" t="s">
        <v>252</v>
      </c>
      <c r="AP111" s="457" t="s">
        <v>253</v>
      </c>
      <c r="AQ111" s="457"/>
      <c r="AR111" s="457"/>
      <c r="AS111" s="542" t="s">
        <v>254</v>
      </c>
      <c r="AV111" s="457" t="s">
        <v>255</v>
      </c>
      <c r="AW111" s="457"/>
      <c r="AX111" s="457"/>
      <c r="AY111" s="457"/>
      <c r="AZ111" s="457"/>
      <c r="BA111" s="457"/>
      <c r="BB111" s="542" t="s">
        <v>256</v>
      </c>
      <c r="BC111" s="457" t="s">
        <v>257</v>
      </c>
      <c r="BD111" s="457"/>
      <c r="BE111" s="457"/>
      <c r="BF111" s="542" t="s">
        <v>153</v>
      </c>
      <c r="BG111" s="457" t="s">
        <v>258</v>
      </c>
      <c r="BH111" s="457"/>
      <c r="BI111" s="542" t="s">
        <v>271</v>
      </c>
      <c r="BK111" s="542" t="s">
        <v>272</v>
      </c>
      <c r="BL111" s="651" t="s">
        <v>273</v>
      </c>
      <c r="BM111" s="639"/>
      <c r="BN111" s="639"/>
      <c r="BO111" s="639"/>
      <c r="BP111" s="639"/>
      <c r="BQ111" s="639"/>
      <c r="BR111" s="639"/>
      <c r="BS111" s="639"/>
      <c r="BT111" s="639"/>
      <c r="BU111" s="639"/>
      <c r="BV111" s="639"/>
    </row>
    <row r="112" spans="1:86" x14ac:dyDescent="0.25">
      <c r="A112" s="460"/>
      <c r="B112" s="460" t="s">
        <v>10</v>
      </c>
      <c r="C112" s="460" t="s">
        <v>11</v>
      </c>
      <c r="D112" s="460" t="s">
        <v>12</v>
      </c>
      <c r="E112" s="460" t="s">
        <v>13</v>
      </c>
      <c r="F112" s="460" t="s">
        <v>14</v>
      </c>
      <c r="G112" s="460" t="s">
        <v>15</v>
      </c>
      <c r="H112" s="460" t="s">
        <v>16</v>
      </c>
      <c r="I112" s="460" t="s">
        <v>17</v>
      </c>
      <c r="J112" s="460" t="s">
        <v>18</v>
      </c>
      <c r="K112" s="460" t="s">
        <v>19</v>
      </c>
      <c r="L112" s="460" t="s">
        <v>20</v>
      </c>
      <c r="M112" s="460" t="s">
        <v>21</v>
      </c>
      <c r="N112" s="460" t="s">
        <v>22</v>
      </c>
      <c r="O112" s="460" t="s">
        <v>23</v>
      </c>
      <c r="P112" s="460" t="s">
        <v>24</v>
      </c>
      <c r="Q112" s="460" t="s">
        <v>25</v>
      </c>
      <c r="R112" s="460" t="s">
        <v>26</v>
      </c>
      <c r="S112" s="460" t="s">
        <v>27</v>
      </c>
      <c r="T112" s="460" t="s">
        <v>28</v>
      </c>
      <c r="U112" s="460" t="s">
        <v>29</v>
      </c>
      <c r="V112" s="460" t="s">
        <v>30</v>
      </c>
      <c r="W112" s="460" t="s">
        <v>31</v>
      </c>
      <c r="X112" s="460" t="s">
        <v>32</v>
      </c>
      <c r="Y112" s="460" t="s">
        <v>33</v>
      </c>
      <c r="Z112" s="460" t="s">
        <v>34</v>
      </c>
      <c r="AA112" s="460" t="s">
        <v>35</v>
      </c>
      <c r="AB112" s="460" t="s">
        <v>36</v>
      </c>
      <c r="AC112" s="460" t="s">
        <v>37</v>
      </c>
      <c r="AD112" s="460" t="s">
        <v>38</v>
      </c>
      <c r="AE112" s="460" t="s">
        <v>39</v>
      </c>
      <c r="AF112" s="460" t="s">
        <v>40</v>
      </c>
      <c r="AG112" s="460" t="s">
        <v>41</v>
      </c>
      <c r="AH112" s="460" t="s">
        <v>42</v>
      </c>
      <c r="AI112" s="460" t="s">
        <v>43</v>
      </c>
      <c r="AJ112" s="460" t="s">
        <v>44</v>
      </c>
      <c r="AK112" s="460" t="s">
        <v>45</v>
      </c>
      <c r="AL112" s="460" t="s">
        <v>46</v>
      </c>
      <c r="AM112" s="460" t="s">
        <v>47</v>
      </c>
      <c r="AN112" s="460" t="s">
        <v>66</v>
      </c>
      <c r="AO112" s="460" t="s">
        <v>48</v>
      </c>
      <c r="AP112" s="460" t="s">
        <v>49</v>
      </c>
      <c r="AQ112" s="460" t="s">
        <v>50</v>
      </c>
      <c r="AR112" s="460" t="s">
        <v>51</v>
      </c>
      <c r="AS112" s="460" t="s">
        <v>52</v>
      </c>
      <c r="AT112" s="460" t="s">
        <v>53</v>
      </c>
      <c r="AU112" s="460" t="s">
        <v>54</v>
      </c>
      <c r="AV112" s="460" t="s">
        <v>55</v>
      </c>
      <c r="AW112" s="460" t="s">
        <v>56</v>
      </c>
      <c r="AX112" s="460" t="s">
        <v>58</v>
      </c>
      <c r="AY112" s="460" t="s">
        <v>57</v>
      </c>
      <c r="AZ112" s="460" t="s">
        <v>59</v>
      </c>
      <c r="BA112" s="460" t="s">
        <v>60</v>
      </c>
      <c r="BB112" s="460">
        <v>13</v>
      </c>
      <c r="BC112" s="460" t="s">
        <v>61</v>
      </c>
      <c r="BD112" s="460" t="s">
        <v>62</v>
      </c>
      <c r="BE112" s="460" t="s">
        <v>63</v>
      </c>
      <c r="BF112" s="460">
        <v>15</v>
      </c>
      <c r="BG112" s="460" t="s">
        <v>64</v>
      </c>
      <c r="BH112" s="460" t="s">
        <v>65</v>
      </c>
      <c r="BI112" s="460" t="s">
        <v>266</v>
      </c>
      <c r="BJ112" s="472" t="s">
        <v>265</v>
      </c>
      <c r="BM112" s="639"/>
      <c r="BN112" s="639"/>
      <c r="BO112" s="639"/>
      <c r="BP112" s="639"/>
      <c r="BQ112" s="639"/>
      <c r="BR112" s="639"/>
      <c r="BS112" s="639"/>
      <c r="BT112" s="639"/>
      <c r="BU112" s="639"/>
      <c r="BV112" s="639"/>
    </row>
    <row r="113" spans="1:86" x14ac:dyDescent="0.25">
      <c r="A113" s="470">
        <v>2018</v>
      </c>
      <c r="B113" s="471">
        <f t="shared" ref="B113:BH117" si="81">B$126*B77</f>
        <v>0</v>
      </c>
      <c r="C113" s="471">
        <f t="shared" si="81"/>
        <v>0</v>
      </c>
      <c r="D113" s="471">
        <f t="shared" si="81"/>
        <v>0</v>
      </c>
      <c r="E113" s="471">
        <f t="shared" si="81"/>
        <v>0</v>
      </c>
      <c r="F113" s="471">
        <f t="shared" si="81"/>
        <v>0</v>
      </c>
      <c r="G113" s="471">
        <f t="shared" si="81"/>
        <v>0</v>
      </c>
      <c r="H113" s="471">
        <f t="shared" si="81"/>
        <v>0</v>
      </c>
      <c r="I113" s="471">
        <f t="shared" si="81"/>
        <v>0</v>
      </c>
      <c r="J113" s="471">
        <f t="shared" si="81"/>
        <v>0</v>
      </c>
      <c r="K113" s="471">
        <f t="shared" si="81"/>
        <v>0</v>
      </c>
      <c r="L113" s="471">
        <f t="shared" si="81"/>
        <v>0</v>
      </c>
      <c r="M113" s="471">
        <f t="shared" si="81"/>
        <v>0</v>
      </c>
      <c r="N113" s="471">
        <f t="shared" si="81"/>
        <v>0</v>
      </c>
      <c r="O113" s="471">
        <f t="shared" si="81"/>
        <v>0</v>
      </c>
      <c r="P113" s="471">
        <f t="shared" si="81"/>
        <v>0</v>
      </c>
      <c r="Q113" s="471">
        <f t="shared" si="81"/>
        <v>0</v>
      </c>
      <c r="R113" s="471">
        <f t="shared" si="81"/>
        <v>6805.7685175200013</v>
      </c>
      <c r="S113" s="471">
        <f t="shared" si="81"/>
        <v>15568.546517999999</v>
      </c>
      <c r="T113" s="471">
        <f t="shared" si="81"/>
        <v>0</v>
      </c>
      <c r="U113" s="471">
        <f t="shared" si="81"/>
        <v>0</v>
      </c>
      <c r="V113" s="471">
        <f t="shared" si="81"/>
        <v>0</v>
      </c>
      <c r="W113" s="471">
        <f t="shared" si="81"/>
        <v>0</v>
      </c>
      <c r="X113" s="471">
        <f t="shared" si="81"/>
        <v>0</v>
      </c>
      <c r="Y113" s="471">
        <f t="shared" si="81"/>
        <v>0</v>
      </c>
      <c r="Z113" s="471">
        <f t="shared" si="81"/>
        <v>0</v>
      </c>
      <c r="AA113" s="471">
        <f t="shared" si="81"/>
        <v>0</v>
      </c>
      <c r="AB113" s="471">
        <f t="shared" si="81"/>
        <v>0</v>
      </c>
      <c r="AC113" s="471">
        <f t="shared" si="81"/>
        <v>0</v>
      </c>
      <c r="AD113" s="471">
        <f t="shared" si="81"/>
        <v>0</v>
      </c>
      <c r="AE113" s="471">
        <f t="shared" si="81"/>
        <v>25981.470649231997</v>
      </c>
      <c r="AF113" s="471">
        <f t="shared" si="81"/>
        <v>0</v>
      </c>
      <c r="AG113" s="471">
        <f t="shared" si="81"/>
        <v>0</v>
      </c>
      <c r="AH113" s="471">
        <f t="shared" si="81"/>
        <v>0</v>
      </c>
      <c r="AI113" s="471">
        <f t="shared" si="81"/>
        <v>0</v>
      </c>
      <c r="AJ113" s="471">
        <f t="shared" si="81"/>
        <v>0</v>
      </c>
      <c r="AK113" s="471">
        <f t="shared" si="81"/>
        <v>0</v>
      </c>
      <c r="AL113" s="471">
        <f t="shared" si="81"/>
        <v>0</v>
      </c>
      <c r="AM113" s="471">
        <f t="shared" si="81"/>
        <v>0</v>
      </c>
      <c r="AN113" s="471">
        <f t="shared" si="81"/>
        <v>0</v>
      </c>
      <c r="AO113" s="471">
        <f t="shared" si="81"/>
        <v>0</v>
      </c>
      <c r="AP113" s="471">
        <f t="shared" si="81"/>
        <v>0</v>
      </c>
      <c r="AQ113" s="471">
        <f t="shared" si="81"/>
        <v>0</v>
      </c>
      <c r="AR113" s="471">
        <f t="shared" si="81"/>
        <v>0</v>
      </c>
      <c r="AS113" s="471">
        <f t="shared" si="81"/>
        <v>0</v>
      </c>
      <c r="AT113" s="471">
        <f t="shared" si="81"/>
        <v>0</v>
      </c>
      <c r="AU113" s="471">
        <f t="shared" si="81"/>
        <v>0</v>
      </c>
      <c r="AV113" s="471">
        <f t="shared" si="81"/>
        <v>0</v>
      </c>
      <c r="AW113" s="471">
        <f t="shared" si="81"/>
        <v>0</v>
      </c>
      <c r="AX113" s="471">
        <f t="shared" si="81"/>
        <v>0</v>
      </c>
      <c r="AY113" s="471">
        <f t="shared" si="81"/>
        <v>0</v>
      </c>
      <c r="AZ113" s="471">
        <f t="shared" si="81"/>
        <v>0</v>
      </c>
      <c r="BA113" s="471">
        <f t="shared" si="81"/>
        <v>0</v>
      </c>
      <c r="BB113" s="471">
        <f t="shared" si="81"/>
        <v>64299.423999999999</v>
      </c>
      <c r="BC113" s="471">
        <f t="shared" si="81"/>
        <v>0</v>
      </c>
      <c r="BD113" s="471">
        <f t="shared" si="81"/>
        <v>0</v>
      </c>
      <c r="BE113" s="471">
        <f t="shared" si="81"/>
        <v>0</v>
      </c>
      <c r="BF113" s="471">
        <f t="shared" si="81"/>
        <v>6590.1325171499693</v>
      </c>
      <c r="BG113" s="471">
        <f t="shared" si="81"/>
        <v>13053.329012360002</v>
      </c>
      <c r="BH113" s="471">
        <f t="shared" si="81"/>
        <v>23503.382734860003</v>
      </c>
      <c r="BI113" s="465">
        <f>SUM(B113:BH113)</f>
        <v>155802.05394912197</v>
      </c>
      <c r="BJ113" s="473">
        <v>2018</v>
      </c>
      <c r="BK113" s="471">
        <f>SUM(B113:I113)</f>
        <v>0</v>
      </c>
      <c r="BL113" s="671">
        <f>SUM(J113:BH113)</f>
        <v>155802.05394912197</v>
      </c>
      <c r="BM113" s="639"/>
      <c r="BN113" s="803">
        <f>BO113/BO$119</f>
        <v>0.19176983640011666</v>
      </c>
      <c r="BO113" s="640">
        <f>R126+AE126+BB126+BF126+BG126+BH126</f>
        <v>445200.75806941971</v>
      </c>
      <c r="BP113" s="640">
        <f>BN113*$BP$105</f>
        <v>1550469.9638248612</v>
      </c>
      <c r="BQ113" s="639"/>
      <c r="BR113" s="639"/>
      <c r="BS113" s="639"/>
      <c r="BT113" s="639"/>
      <c r="BU113" s="639"/>
      <c r="BV113" s="639"/>
    </row>
    <row r="114" spans="1:86" x14ac:dyDescent="0.25">
      <c r="A114" s="470">
        <v>2019</v>
      </c>
      <c r="B114" s="471">
        <f t="shared" si="81"/>
        <v>0</v>
      </c>
      <c r="C114" s="471">
        <f t="shared" si="81"/>
        <v>0</v>
      </c>
      <c r="D114" s="471">
        <f t="shared" si="81"/>
        <v>0</v>
      </c>
      <c r="E114" s="471">
        <f t="shared" si="81"/>
        <v>0</v>
      </c>
      <c r="F114" s="471">
        <f t="shared" si="81"/>
        <v>0</v>
      </c>
      <c r="G114" s="471">
        <f t="shared" si="81"/>
        <v>0</v>
      </c>
      <c r="H114" s="471">
        <f t="shared" si="81"/>
        <v>0</v>
      </c>
      <c r="I114" s="471">
        <f t="shared" si="81"/>
        <v>0</v>
      </c>
      <c r="J114" s="471">
        <f t="shared" si="81"/>
        <v>0</v>
      </c>
      <c r="K114" s="471">
        <f t="shared" si="81"/>
        <v>0</v>
      </c>
      <c r="L114" s="471">
        <f t="shared" si="81"/>
        <v>0</v>
      </c>
      <c r="M114" s="471">
        <f t="shared" si="81"/>
        <v>0</v>
      </c>
      <c r="N114" s="471">
        <f t="shared" si="81"/>
        <v>0</v>
      </c>
      <c r="O114" s="471">
        <f t="shared" si="81"/>
        <v>0</v>
      </c>
      <c r="P114" s="471">
        <f t="shared" si="81"/>
        <v>0</v>
      </c>
      <c r="Q114" s="471">
        <f t="shared" si="81"/>
        <v>0</v>
      </c>
      <c r="R114" s="471">
        <f t="shared" si="81"/>
        <v>6805.7685175200013</v>
      </c>
      <c r="S114" s="471">
        <f t="shared" si="81"/>
        <v>15568.546517999999</v>
      </c>
      <c r="T114" s="471">
        <f t="shared" si="81"/>
        <v>5390.4638723459893</v>
      </c>
      <c r="U114" s="471">
        <f t="shared" si="81"/>
        <v>22623.769620000003</v>
      </c>
      <c r="V114" s="471">
        <f t="shared" si="81"/>
        <v>1529.1962100000003</v>
      </c>
      <c r="W114" s="471">
        <f t="shared" si="81"/>
        <v>2880.218851440005</v>
      </c>
      <c r="X114" s="471">
        <f t="shared" si="81"/>
        <v>8854.3778399999992</v>
      </c>
      <c r="Y114" s="471">
        <f t="shared" si="81"/>
        <v>0</v>
      </c>
      <c r="Z114" s="471">
        <f t="shared" si="81"/>
        <v>0</v>
      </c>
      <c r="AA114" s="471">
        <f t="shared" si="81"/>
        <v>0</v>
      </c>
      <c r="AB114" s="471">
        <f t="shared" si="81"/>
        <v>0</v>
      </c>
      <c r="AC114" s="471">
        <f t="shared" si="81"/>
        <v>0</v>
      </c>
      <c r="AD114" s="471">
        <f t="shared" si="81"/>
        <v>0</v>
      </c>
      <c r="AE114" s="471">
        <f t="shared" si="81"/>
        <v>32476.838311539996</v>
      </c>
      <c r="AF114" s="471">
        <f t="shared" si="81"/>
        <v>3655.2615245999991</v>
      </c>
      <c r="AG114" s="471">
        <f t="shared" si="81"/>
        <v>3634.5675912000002</v>
      </c>
      <c r="AH114" s="471">
        <f t="shared" si="81"/>
        <v>18995.343009824999</v>
      </c>
      <c r="AI114" s="471">
        <f t="shared" si="81"/>
        <v>10059.319728640001</v>
      </c>
      <c r="AJ114" s="471">
        <f t="shared" si="81"/>
        <v>7799.8160451119993</v>
      </c>
      <c r="AK114" s="471">
        <f t="shared" si="81"/>
        <v>0</v>
      </c>
      <c r="AL114" s="471">
        <f t="shared" si="81"/>
        <v>0</v>
      </c>
      <c r="AM114" s="471">
        <f t="shared" si="81"/>
        <v>0</v>
      </c>
      <c r="AN114" s="471">
        <f t="shared" si="81"/>
        <v>0</v>
      </c>
      <c r="AO114" s="471">
        <f t="shared" si="81"/>
        <v>0</v>
      </c>
      <c r="AP114" s="471">
        <f t="shared" si="81"/>
        <v>13890.363377967999</v>
      </c>
      <c r="AQ114" s="471">
        <f t="shared" si="81"/>
        <v>32409.602832683995</v>
      </c>
      <c r="AR114" s="471">
        <f t="shared" si="81"/>
        <v>14294.238112000001</v>
      </c>
      <c r="AS114" s="471">
        <f t="shared" si="81"/>
        <v>0</v>
      </c>
      <c r="AT114" s="471">
        <f t="shared" si="81"/>
        <v>0</v>
      </c>
      <c r="AU114" s="471">
        <f t="shared" si="81"/>
        <v>0</v>
      </c>
      <c r="AV114" s="471">
        <f t="shared" si="81"/>
        <v>13675.145158752015</v>
      </c>
      <c r="AW114" s="471">
        <f t="shared" si="81"/>
        <v>10742.623707199977</v>
      </c>
      <c r="AX114" s="471">
        <f t="shared" si="81"/>
        <v>2376.3390840000002</v>
      </c>
      <c r="AY114" s="471">
        <f t="shared" si="81"/>
        <v>23889.494901999991</v>
      </c>
      <c r="AZ114" s="471">
        <f t="shared" si="81"/>
        <v>26547.800826749954</v>
      </c>
      <c r="BA114" s="471">
        <f t="shared" si="81"/>
        <v>2535.4527844799995</v>
      </c>
      <c r="BB114" s="471">
        <f t="shared" si="81"/>
        <v>27556.896000000001</v>
      </c>
      <c r="BC114" s="471">
        <f t="shared" si="81"/>
        <v>0</v>
      </c>
      <c r="BD114" s="471">
        <f t="shared" si="81"/>
        <v>0</v>
      </c>
      <c r="BE114" s="471">
        <f t="shared" si="81"/>
        <v>0</v>
      </c>
      <c r="BF114" s="471">
        <f t="shared" si="81"/>
        <v>13180.265034299939</v>
      </c>
      <c r="BG114" s="471">
        <f t="shared" si="81"/>
        <v>39159.987037080005</v>
      </c>
      <c r="BH114" s="471">
        <f t="shared" si="81"/>
        <v>23503.382734860003</v>
      </c>
      <c r="BI114" s="465">
        <f t="shared" ref="BI114:BI125" si="82">SUM(B114:BH114)</f>
        <v>384035.07923229685</v>
      </c>
      <c r="BJ114" s="473">
        <v>2019</v>
      </c>
      <c r="BK114" s="471">
        <f t="shared" ref="BK114:BK127" si="83">SUM(B114:I114)</f>
        <v>0</v>
      </c>
      <c r="BL114" s="671">
        <f t="shared" ref="BL114:BL127" si="84">SUM(J114:BH114)</f>
        <v>384035.07923229685</v>
      </c>
      <c r="BM114" s="639"/>
      <c r="BN114" s="803">
        <f t="shared" ref="BN114:BN118" si="85">BO114/BO$119</f>
        <v>0.3315106523262662</v>
      </c>
      <c r="BO114" s="640">
        <f>T126+U126+V126+W126+X126+AF126+AG126+AH126+AI126+AJ126+AP126+AQ126+AR126+AV126+AW126+AX126+AY126+AZ126+BA126</f>
        <v>769614.22345798986</v>
      </c>
      <c r="BP114" s="640">
        <f t="shared" ref="BP114:BP118" si="86">BN114*$BP$105</f>
        <v>2680282.3570618085</v>
      </c>
      <c r="BQ114" s="639"/>
      <c r="BR114" s="639"/>
      <c r="BS114" s="639"/>
      <c r="BT114" s="639"/>
      <c r="BU114" s="639"/>
      <c r="BV114" s="639"/>
    </row>
    <row r="115" spans="1:86" x14ac:dyDescent="0.25">
      <c r="A115" s="470">
        <v>2020</v>
      </c>
      <c r="B115" s="471">
        <f t="shared" si="81"/>
        <v>0</v>
      </c>
      <c r="C115" s="471">
        <f t="shared" si="81"/>
        <v>0</v>
      </c>
      <c r="D115" s="471">
        <f t="shared" si="81"/>
        <v>0</v>
      </c>
      <c r="E115" s="471">
        <f t="shared" si="81"/>
        <v>0</v>
      </c>
      <c r="F115" s="471">
        <f t="shared" si="81"/>
        <v>0</v>
      </c>
      <c r="G115" s="471">
        <f t="shared" si="81"/>
        <v>0</v>
      </c>
      <c r="H115" s="471">
        <f t="shared" si="81"/>
        <v>0</v>
      </c>
      <c r="I115" s="471">
        <f t="shared" si="81"/>
        <v>0</v>
      </c>
      <c r="J115" s="471">
        <f t="shared" si="81"/>
        <v>0</v>
      </c>
      <c r="K115" s="471">
        <f t="shared" si="81"/>
        <v>0</v>
      </c>
      <c r="L115" s="471">
        <f t="shared" si="81"/>
        <v>0</v>
      </c>
      <c r="M115" s="471">
        <f t="shared" si="81"/>
        <v>0</v>
      </c>
      <c r="N115" s="471">
        <f t="shared" si="81"/>
        <v>0</v>
      </c>
      <c r="O115" s="471">
        <f t="shared" si="81"/>
        <v>0</v>
      </c>
      <c r="P115" s="471">
        <f t="shared" si="81"/>
        <v>0</v>
      </c>
      <c r="Q115" s="471">
        <f t="shared" si="81"/>
        <v>0</v>
      </c>
      <c r="R115" s="471">
        <f t="shared" si="81"/>
        <v>0</v>
      </c>
      <c r="S115" s="471">
        <f t="shared" si="81"/>
        <v>0</v>
      </c>
      <c r="T115" s="471">
        <f t="shared" si="81"/>
        <v>10780.927744691979</v>
      </c>
      <c r="U115" s="471">
        <f t="shared" si="81"/>
        <v>37706.282700000003</v>
      </c>
      <c r="V115" s="471">
        <f t="shared" si="81"/>
        <v>1529.1962100000003</v>
      </c>
      <c r="W115" s="471">
        <f t="shared" si="81"/>
        <v>5760.43770288001</v>
      </c>
      <c r="X115" s="471">
        <f t="shared" si="81"/>
        <v>11805.83712</v>
      </c>
      <c r="Y115" s="471">
        <f t="shared" si="81"/>
        <v>0</v>
      </c>
      <c r="Z115" s="471">
        <f t="shared" si="81"/>
        <v>0</v>
      </c>
      <c r="AA115" s="471">
        <f t="shared" si="81"/>
        <v>0</v>
      </c>
      <c r="AB115" s="471">
        <f t="shared" si="81"/>
        <v>0</v>
      </c>
      <c r="AC115" s="471">
        <f t="shared" si="81"/>
        <v>0</v>
      </c>
      <c r="AD115" s="471">
        <f t="shared" si="81"/>
        <v>0</v>
      </c>
      <c r="AE115" s="471">
        <f t="shared" si="81"/>
        <v>6495.3676623079991</v>
      </c>
      <c r="AF115" s="471">
        <f t="shared" si="81"/>
        <v>3655.2615245999991</v>
      </c>
      <c r="AG115" s="471">
        <f t="shared" si="81"/>
        <v>2725.9256934</v>
      </c>
      <c r="AH115" s="471">
        <f t="shared" si="81"/>
        <v>18995.343009824999</v>
      </c>
      <c r="AI115" s="471">
        <f t="shared" si="81"/>
        <v>7544.4897964799993</v>
      </c>
      <c r="AJ115" s="471">
        <f t="shared" si="81"/>
        <v>7799.8160451119993</v>
      </c>
      <c r="AK115" s="471">
        <f t="shared" si="81"/>
        <v>0</v>
      </c>
      <c r="AL115" s="471">
        <f t="shared" si="81"/>
        <v>0</v>
      </c>
      <c r="AM115" s="471">
        <f t="shared" si="81"/>
        <v>0</v>
      </c>
      <c r="AN115" s="471">
        <f t="shared" si="81"/>
        <v>0</v>
      </c>
      <c r="AO115" s="471">
        <f t="shared" si="81"/>
        <v>0</v>
      </c>
      <c r="AP115" s="471">
        <f t="shared" si="81"/>
        <v>10417.772533475998</v>
      </c>
      <c r="AQ115" s="471">
        <f t="shared" si="81"/>
        <v>32409.602832683995</v>
      </c>
      <c r="AR115" s="471">
        <f t="shared" si="81"/>
        <v>10720.678583999999</v>
      </c>
      <c r="AS115" s="471">
        <f t="shared" si="81"/>
        <v>0</v>
      </c>
      <c r="AT115" s="471">
        <f t="shared" si="81"/>
        <v>0</v>
      </c>
      <c r="AU115" s="471">
        <f t="shared" si="81"/>
        <v>0</v>
      </c>
      <c r="AV115" s="471">
        <f t="shared" si="81"/>
        <v>22791.908597920024</v>
      </c>
      <c r="AW115" s="471">
        <f t="shared" si="81"/>
        <v>8594.0989657599821</v>
      </c>
      <c r="AX115" s="471">
        <f t="shared" si="81"/>
        <v>11881.69542</v>
      </c>
      <c r="AY115" s="471">
        <f t="shared" si="81"/>
        <v>19111.595921599994</v>
      </c>
      <c r="AZ115" s="471">
        <f t="shared" si="81"/>
        <v>44246.334711249925</v>
      </c>
      <c r="BA115" s="471">
        <f t="shared" si="81"/>
        <v>12677.263922399998</v>
      </c>
      <c r="BB115" s="471">
        <f t="shared" si="81"/>
        <v>0</v>
      </c>
      <c r="BC115" s="471">
        <f t="shared" si="81"/>
        <v>0</v>
      </c>
      <c r="BD115" s="471">
        <f t="shared" si="81"/>
        <v>0</v>
      </c>
      <c r="BE115" s="471">
        <f t="shared" si="81"/>
        <v>0</v>
      </c>
      <c r="BF115" s="471">
        <f t="shared" si="81"/>
        <v>26360.530068599877</v>
      </c>
      <c r="BG115" s="471">
        <f t="shared" si="81"/>
        <v>52213.316049440007</v>
      </c>
      <c r="BH115" s="471">
        <f t="shared" si="81"/>
        <v>23503.382734860003</v>
      </c>
      <c r="BI115" s="465">
        <f t="shared" si="82"/>
        <v>389727.06555128685</v>
      </c>
      <c r="BJ115" s="473">
        <v>2020</v>
      </c>
      <c r="BK115" s="471">
        <f t="shared" si="83"/>
        <v>0</v>
      </c>
      <c r="BL115" s="671">
        <f t="shared" si="84"/>
        <v>389727.06555128685</v>
      </c>
      <c r="BM115" s="639"/>
      <c r="BN115" s="803">
        <f t="shared" si="85"/>
        <v>0</v>
      </c>
      <c r="BO115" s="639"/>
      <c r="BP115" s="640">
        <f t="shared" si="86"/>
        <v>0</v>
      </c>
      <c r="BQ115" s="639"/>
      <c r="BR115" s="639"/>
      <c r="BS115" s="639"/>
      <c r="BT115" s="639"/>
      <c r="BU115" s="639"/>
      <c r="BV115" s="639"/>
    </row>
    <row r="116" spans="1:86" x14ac:dyDescent="0.25">
      <c r="A116" s="470">
        <v>2021</v>
      </c>
      <c r="B116" s="471">
        <f t="shared" si="81"/>
        <v>0</v>
      </c>
      <c r="C116" s="471">
        <f t="shared" si="81"/>
        <v>0</v>
      </c>
      <c r="D116" s="471">
        <f t="shared" si="81"/>
        <v>0</v>
      </c>
      <c r="E116" s="471">
        <f t="shared" si="81"/>
        <v>0</v>
      </c>
      <c r="F116" s="471">
        <f t="shared" si="81"/>
        <v>0</v>
      </c>
      <c r="G116" s="471">
        <f t="shared" si="81"/>
        <v>0</v>
      </c>
      <c r="H116" s="471">
        <f t="shared" si="81"/>
        <v>0</v>
      </c>
      <c r="I116" s="471">
        <f t="shared" si="81"/>
        <v>0</v>
      </c>
      <c r="J116" s="471">
        <f t="shared" si="81"/>
        <v>0</v>
      </c>
      <c r="K116" s="471">
        <f t="shared" si="81"/>
        <v>0</v>
      </c>
      <c r="L116" s="471">
        <f t="shared" si="81"/>
        <v>0</v>
      </c>
      <c r="M116" s="471">
        <f t="shared" si="81"/>
        <v>0</v>
      </c>
      <c r="N116" s="471">
        <f t="shared" si="81"/>
        <v>0</v>
      </c>
      <c r="O116" s="471">
        <f t="shared" si="81"/>
        <v>0</v>
      </c>
      <c r="P116" s="471">
        <f t="shared" si="81"/>
        <v>0</v>
      </c>
      <c r="Q116" s="471">
        <f t="shared" si="81"/>
        <v>0</v>
      </c>
      <c r="R116" s="471">
        <f t="shared" si="81"/>
        <v>0</v>
      </c>
      <c r="S116" s="471">
        <f t="shared" si="81"/>
        <v>0</v>
      </c>
      <c r="T116" s="471">
        <f t="shared" si="81"/>
        <v>21561.855489383957</v>
      </c>
      <c r="U116" s="471">
        <f t="shared" si="81"/>
        <v>7541.2565400000012</v>
      </c>
      <c r="V116" s="471">
        <f t="shared" si="81"/>
        <v>7645.9810500000012</v>
      </c>
      <c r="W116" s="471">
        <f t="shared" si="81"/>
        <v>11520.87540576002</v>
      </c>
      <c r="X116" s="471">
        <f t="shared" si="81"/>
        <v>5902.9185600000001</v>
      </c>
      <c r="Y116" s="471">
        <f t="shared" si="81"/>
        <v>0</v>
      </c>
      <c r="Z116" s="471">
        <f t="shared" si="81"/>
        <v>0</v>
      </c>
      <c r="AA116" s="471">
        <f t="shared" si="81"/>
        <v>0</v>
      </c>
      <c r="AB116" s="471">
        <f t="shared" si="81"/>
        <v>0</v>
      </c>
      <c r="AC116" s="471">
        <f t="shared" si="81"/>
        <v>0</v>
      </c>
      <c r="AD116" s="471">
        <f t="shared" si="81"/>
        <v>0</v>
      </c>
      <c r="AE116" s="471">
        <f t="shared" si="81"/>
        <v>0</v>
      </c>
      <c r="AF116" s="471">
        <f t="shared" si="81"/>
        <v>4873.6820327999985</v>
      </c>
      <c r="AG116" s="471">
        <f t="shared" si="81"/>
        <v>2725.9256934</v>
      </c>
      <c r="AH116" s="471">
        <f t="shared" si="81"/>
        <v>25327.124013100001</v>
      </c>
      <c r="AI116" s="471">
        <f t="shared" si="81"/>
        <v>7544.4897964799993</v>
      </c>
      <c r="AJ116" s="471">
        <f t="shared" si="81"/>
        <v>10399.754726816</v>
      </c>
      <c r="AK116" s="471">
        <f t="shared" si="81"/>
        <v>0</v>
      </c>
      <c r="AL116" s="471">
        <f t="shared" si="81"/>
        <v>0</v>
      </c>
      <c r="AM116" s="471">
        <f t="shared" si="81"/>
        <v>0</v>
      </c>
      <c r="AN116" s="471">
        <f t="shared" si="81"/>
        <v>0</v>
      </c>
      <c r="AO116" s="471">
        <f t="shared" si="81"/>
        <v>0</v>
      </c>
      <c r="AP116" s="471">
        <f t="shared" si="81"/>
        <v>10417.772533475998</v>
      </c>
      <c r="AQ116" s="471">
        <f t="shared" si="81"/>
        <v>43212.803776911998</v>
      </c>
      <c r="AR116" s="471">
        <f t="shared" si="81"/>
        <v>10720.678583999999</v>
      </c>
      <c r="AS116" s="471">
        <f t="shared" si="81"/>
        <v>0</v>
      </c>
      <c r="AT116" s="471">
        <f t="shared" si="81"/>
        <v>0</v>
      </c>
      <c r="AU116" s="471">
        <f t="shared" si="81"/>
        <v>0</v>
      </c>
      <c r="AV116" s="471">
        <f t="shared" si="81"/>
        <v>9116.7634391680094</v>
      </c>
      <c r="AW116" s="471">
        <f t="shared" si="81"/>
        <v>2148.5247414399955</v>
      </c>
      <c r="AX116" s="471">
        <f t="shared" si="81"/>
        <v>9505.3563360000007</v>
      </c>
      <c r="AY116" s="471">
        <f t="shared" si="81"/>
        <v>4777.8989803999984</v>
      </c>
      <c r="AZ116" s="471">
        <f t="shared" si="81"/>
        <v>17698.533884499971</v>
      </c>
      <c r="BA116" s="471">
        <f t="shared" si="81"/>
        <v>10141.811137919998</v>
      </c>
      <c r="BB116" s="471">
        <f t="shared" si="81"/>
        <v>0</v>
      </c>
      <c r="BC116" s="471">
        <f t="shared" si="81"/>
        <v>0</v>
      </c>
      <c r="BD116" s="471">
        <f t="shared" si="81"/>
        <v>0</v>
      </c>
      <c r="BE116" s="471">
        <f t="shared" si="81"/>
        <v>0</v>
      </c>
      <c r="BF116" s="471">
        <f t="shared" si="81"/>
        <v>19770.397551449907</v>
      </c>
      <c r="BG116" s="471">
        <f t="shared" si="81"/>
        <v>26106.658024720004</v>
      </c>
      <c r="BH116" s="471">
        <f t="shared" si="81"/>
        <v>7834.4609116200008</v>
      </c>
      <c r="BI116" s="465">
        <f t="shared" si="82"/>
        <v>276495.52320934588</v>
      </c>
      <c r="BJ116" s="473">
        <v>2021</v>
      </c>
      <c r="BK116" s="471">
        <f t="shared" si="83"/>
        <v>0</v>
      </c>
      <c r="BL116" s="671">
        <f t="shared" si="84"/>
        <v>276495.52320934588</v>
      </c>
      <c r="BM116" s="639"/>
      <c r="BN116" s="803">
        <f t="shared" si="85"/>
        <v>0</v>
      </c>
      <c r="BO116" s="639"/>
      <c r="BP116" s="640">
        <f t="shared" si="86"/>
        <v>0</v>
      </c>
      <c r="BQ116" s="640">
        <f t="shared" ref="BQ116:BQ121" si="87">BN113*$BP$105</f>
        <v>1550469.9638248612</v>
      </c>
      <c r="BR116" s="639"/>
      <c r="BS116" s="639"/>
      <c r="BT116" s="639"/>
      <c r="BU116" s="639"/>
      <c r="BV116" s="639"/>
    </row>
    <row r="117" spans="1:86" x14ac:dyDescent="0.25">
      <c r="A117" s="470">
        <v>2022</v>
      </c>
      <c r="B117" s="471">
        <f t="shared" si="81"/>
        <v>0</v>
      </c>
      <c r="C117" s="471">
        <f t="shared" si="81"/>
        <v>0</v>
      </c>
      <c r="D117" s="471">
        <f t="shared" si="81"/>
        <v>0</v>
      </c>
      <c r="E117" s="471">
        <f t="shared" si="81"/>
        <v>0</v>
      </c>
      <c r="F117" s="471">
        <f t="shared" si="81"/>
        <v>0</v>
      </c>
      <c r="G117" s="471">
        <f t="shared" si="81"/>
        <v>0</v>
      </c>
      <c r="H117" s="471">
        <f t="shared" si="81"/>
        <v>0</v>
      </c>
      <c r="I117" s="471">
        <f t="shared" si="81"/>
        <v>0</v>
      </c>
      <c r="J117" s="471">
        <f t="shared" si="81"/>
        <v>8339.5920000000006</v>
      </c>
      <c r="K117" s="471">
        <f t="shared" si="81"/>
        <v>6021.4467282059995</v>
      </c>
      <c r="L117" s="471">
        <f t="shared" si="81"/>
        <v>11940.652973256003</v>
      </c>
      <c r="M117" s="471">
        <f t="shared" si="81"/>
        <v>0</v>
      </c>
      <c r="N117" s="471">
        <f t="shared" si="81"/>
        <v>0</v>
      </c>
      <c r="O117" s="471">
        <f t="shared" si="81"/>
        <v>0</v>
      </c>
      <c r="P117" s="471">
        <f t="shared" si="81"/>
        <v>0</v>
      </c>
      <c r="Q117" s="471">
        <f t="shared" si="81"/>
        <v>0</v>
      </c>
      <c r="R117" s="471">
        <f t="shared" si="81"/>
        <v>0</v>
      </c>
      <c r="S117" s="471">
        <f t="shared" si="81"/>
        <v>0</v>
      </c>
      <c r="T117" s="471">
        <f t="shared" si="81"/>
        <v>16171.391617037965</v>
      </c>
      <c r="U117" s="471">
        <f t="shared" ref="U117:BH125" si="88">U$126*U81</f>
        <v>7541.2565400000012</v>
      </c>
      <c r="V117" s="471">
        <f t="shared" si="88"/>
        <v>4587.5886300000002</v>
      </c>
      <c r="W117" s="471">
        <f t="shared" si="88"/>
        <v>8640.656554320014</v>
      </c>
      <c r="X117" s="471">
        <f t="shared" si="88"/>
        <v>2951.45928</v>
      </c>
      <c r="Y117" s="471">
        <f t="shared" si="88"/>
        <v>34114.874561040015</v>
      </c>
      <c r="Z117" s="471">
        <f t="shared" si="88"/>
        <v>18655.862160000001</v>
      </c>
      <c r="AA117" s="471">
        <f t="shared" si="88"/>
        <v>23250.588480000002</v>
      </c>
      <c r="AB117" s="471">
        <f t="shared" si="88"/>
        <v>3086.6500799999999</v>
      </c>
      <c r="AC117" s="471">
        <f t="shared" si="88"/>
        <v>4506.0181599999996</v>
      </c>
      <c r="AD117" s="471">
        <f t="shared" si="88"/>
        <v>6978.9773600000008</v>
      </c>
      <c r="AE117" s="471">
        <f t="shared" si="88"/>
        <v>0</v>
      </c>
      <c r="AF117" s="471">
        <f t="shared" si="88"/>
        <v>0</v>
      </c>
      <c r="AG117" s="471">
        <f t="shared" si="88"/>
        <v>0</v>
      </c>
      <c r="AH117" s="471">
        <f t="shared" si="88"/>
        <v>0</v>
      </c>
      <c r="AI117" s="471">
        <f t="shared" si="88"/>
        <v>0</v>
      </c>
      <c r="AJ117" s="471">
        <f t="shared" si="88"/>
        <v>0</v>
      </c>
      <c r="AK117" s="471">
        <f t="shared" si="88"/>
        <v>1616.5574668320003</v>
      </c>
      <c r="AL117" s="471">
        <f t="shared" si="88"/>
        <v>3299.6970565574393</v>
      </c>
      <c r="AM117" s="471">
        <f t="shared" si="88"/>
        <v>10693.404469439998</v>
      </c>
      <c r="AN117" s="471">
        <f t="shared" si="88"/>
        <v>9950.9895685200008</v>
      </c>
      <c r="AO117" s="471">
        <f t="shared" si="88"/>
        <v>5879.0174519999991</v>
      </c>
      <c r="AP117" s="471">
        <f t="shared" si="88"/>
        <v>0</v>
      </c>
      <c r="AQ117" s="471">
        <f t="shared" si="88"/>
        <v>0</v>
      </c>
      <c r="AR117" s="471">
        <f t="shared" si="88"/>
        <v>0</v>
      </c>
      <c r="AS117" s="471">
        <f t="shared" si="88"/>
        <v>8630.9871407759983</v>
      </c>
      <c r="AT117" s="471">
        <f t="shared" si="88"/>
        <v>16055.9847024192</v>
      </c>
      <c r="AU117" s="471">
        <f t="shared" si="88"/>
        <v>9189.9633579599995</v>
      </c>
      <c r="AV117" s="471">
        <f t="shared" si="88"/>
        <v>0</v>
      </c>
      <c r="AW117" s="471">
        <f t="shared" si="88"/>
        <v>0</v>
      </c>
      <c r="AX117" s="471">
        <f t="shared" si="88"/>
        <v>0</v>
      </c>
      <c r="AY117" s="471">
        <f t="shared" si="88"/>
        <v>0</v>
      </c>
      <c r="AZ117" s="471">
        <f t="shared" si="88"/>
        <v>0</v>
      </c>
      <c r="BA117" s="471">
        <f t="shared" si="88"/>
        <v>0</v>
      </c>
      <c r="BB117" s="471">
        <f t="shared" si="88"/>
        <v>0</v>
      </c>
      <c r="BC117" s="471">
        <f t="shared" si="88"/>
        <v>0</v>
      </c>
      <c r="BD117" s="471">
        <f t="shared" si="88"/>
        <v>0</v>
      </c>
      <c r="BE117" s="471">
        <f t="shared" si="88"/>
        <v>0</v>
      </c>
      <c r="BF117" s="471">
        <f t="shared" si="88"/>
        <v>0</v>
      </c>
      <c r="BG117" s="471">
        <f t="shared" si="88"/>
        <v>0</v>
      </c>
      <c r="BH117" s="471">
        <f t="shared" si="88"/>
        <v>0</v>
      </c>
      <c r="BI117" s="465">
        <f t="shared" si="82"/>
        <v>222103.61633836458</v>
      </c>
      <c r="BJ117" s="473">
        <v>2022</v>
      </c>
      <c r="BK117" s="471">
        <f t="shared" si="83"/>
        <v>0</v>
      </c>
      <c r="BL117" s="671">
        <f t="shared" si="84"/>
        <v>222103.61633836458</v>
      </c>
      <c r="BM117" s="639"/>
      <c r="BN117" s="803">
        <f t="shared" si="85"/>
        <v>0.29687857358777059</v>
      </c>
      <c r="BO117" s="640">
        <f>J126+K126+L126+Y126+Z126+AA126+AB126+AC126+AD126+AK126+AL126+AM126+AN126+AO126+AS126+AT126+AU126</f>
        <v>689214.57355825882</v>
      </c>
      <c r="BP117" s="640">
        <f t="shared" si="86"/>
        <v>2400280.0434715659</v>
      </c>
      <c r="BQ117" s="640">
        <f t="shared" si="87"/>
        <v>2680282.3570618085</v>
      </c>
      <c r="BR117" s="639"/>
      <c r="BS117" s="639"/>
      <c r="BT117" s="639"/>
      <c r="BU117" s="639"/>
      <c r="BV117" s="639"/>
    </row>
    <row r="118" spans="1:86" x14ac:dyDescent="0.25">
      <c r="A118" s="470">
        <v>2023</v>
      </c>
      <c r="B118" s="471">
        <f t="shared" ref="B118:AG125" si="89">B$126*B82</f>
        <v>0</v>
      </c>
      <c r="C118" s="471">
        <f t="shared" si="89"/>
        <v>0</v>
      </c>
      <c r="D118" s="471">
        <f t="shared" si="89"/>
        <v>0</v>
      </c>
      <c r="E118" s="471">
        <f t="shared" si="89"/>
        <v>0</v>
      </c>
      <c r="F118" s="471">
        <f t="shared" si="89"/>
        <v>0</v>
      </c>
      <c r="G118" s="471">
        <f t="shared" si="89"/>
        <v>0</v>
      </c>
      <c r="H118" s="471">
        <f t="shared" si="89"/>
        <v>0</v>
      </c>
      <c r="I118" s="471">
        <f t="shared" si="89"/>
        <v>0</v>
      </c>
      <c r="J118" s="471">
        <f t="shared" si="89"/>
        <v>8339.5920000000006</v>
      </c>
      <c r="K118" s="471">
        <f t="shared" si="89"/>
        <v>9032.1700923089975</v>
      </c>
      <c r="L118" s="471">
        <f t="shared" si="89"/>
        <v>17910.979459884002</v>
      </c>
      <c r="M118" s="471">
        <f t="shared" si="89"/>
        <v>20097.084580240498</v>
      </c>
      <c r="N118" s="471">
        <f t="shared" si="89"/>
        <v>18705.416839200003</v>
      </c>
      <c r="O118" s="471">
        <f t="shared" si="89"/>
        <v>23488.637431770003</v>
      </c>
      <c r="P118" s="471">
        <f t="shared" si="89"/>
        <v>29938.922930826004</v>
      </c>
      <c r="Q118" s="471">
        <f t="shared" si="89"/>
        <v>21649.113416888998</v>
      </c>
      <c r="R118" s="471">
        <f t="shared" si="89"/>
        <v>0</v>
      </c>
      <c r="S118" s="471">
        <f t="shared" si="89"/>
        <v>0</v>
      </c>
      <c r="T118" s="471">
        <f t="shared" si="89"/>
        <v>0</v>
      </c>
      <c r="U118" s="471">
        <f t="shared" si="89"/>
        <v>0</v>
      </c>
      <c r="V118" s="471">
        <f t="shared" si="89"/>
        <v>0</v>
      </c>
      <c r="W118" s="471">
        <f t="shared" si="89"/>
        <v>0</v>
      </c>
      <c r="X118" s="471">
        <f t="shared" si="89"/>
        <v>0</v>
      </c>
      <c r="Y118" s="471">
        <f t="shared" si="89"/>
        <v>17057.437280520007</v>
      </c>
      <c r="Z118" s="471">
        <f t="shared" si="89"/>
        <v>18655.862160000001</v>
      </c>
      <c r="AA118" s="471">
        <f t="shared" si="89"/>
        <v>11625.294240000001</v>
      </c>
      <c r="AB118" s="471">
        <f t="shared" si="89"/>
        <v>3086.6500799999999</v>
      </c>
      <c r="AC118" s="471">
        <f t="shared" si="89"/>
        <v>2253.0090799999998</v>
      </c>
      <c r="AD118" s="471">
        <f t="shared" si="89"/>
        <v>6978.9773600000008</v>
      </c>
      <c r="AE118" s="471">
        <f t="shared" si="89"/>
        <v>0</v>
      </c>
      <c r="AF118" s="471">
        <f t="shared" si="89"/>
        <v>0</v>
      </c>
      <c r="AG118" s="471">
        <f t="shared" si="89"/>
        <v>0</v>
      </c>
      <c r="AH118" s="471">
        <f t="shared" si="88"/>
        <v>0</v>
      </c>
      <c r="AI118" s="471">
        <f t="shared" si="88"/>
        <v>0</v>
      </c>
      <c r="AJ118" s="471">
        <f t="shared" si="88"/>
        <v>0</v>
      </c>
      <c r="AK118" s="471">
        <f t="shared" si="88"/>
        <v>2694.2624447200005</v>
      </c>
      <c r="AL118" s="471">
        <f t="shared" si="88"/>
        <v>5499.4950942623991</v>
      </c>
      <c r="AM118" s="471">
        <f t="shared" si="88"/>
        <v>17822.340782399999</v>
      </c>
      <c r="AN118" s="471">
        <f t="shared" si="88"/>
        <v>16584.982614200002</v>
      </c>
      <c r="AO118" s="471">
        <f t="shared" si="88"/>
        <v>9798.3624199999995</v>
      </c>
      <c r="AP118" s="471">
        <f t="shared" si="88"/>
        <v>0</v>
      </c>
      <c r="AQ118" s="471">
        <f t="shared" si="88"/>
        <v>0</v>
      </c>
      <c r="AR118" s="471">
        <f t="shared" si="88"/>
        <v>0</v>
      </c>
      <c r="AS118" s="471">
        <f t="shared" si="88"/>
        <v>14384.978567959999</v>
      </c>
      <c r="AT118" s="471">
        <f t="shared" si="88"/>
        <v>26759.974504032001</v>
      </c>
      <c r="AU118" s="471">
        <f t="shared" si="88"/>
        <v>15316.6055966</v>
      </c>
      <c r="AV118" s="471">
        <f t="shared" si="88"/>
        <v>0</v>
      </c>
      <c r="AW118" s="471">
        <f t="shared" si="88"/>
        <v>0</v>
      </c>
      <c r="AX118" s="471">
        <f t="shared" si="88"/>
        <v>0</v>
      </c>
      <c r="AY118" s="471">
        <f t="shared" si="88"/>
        <v>0</v>
      </c>
      <c r="AZ118" s="471">
        <f t="shared" si="88"/>
        <v>0</v>
      </c>
      <c r="BA118" s="471">
        <f t="shared" si="88"/>
        <v>0</v>
      </c>
      <c r="BB118" s="471">
        <f t="shared" si="88"/>
        <v>0</v>
      </c>
      <c r="BC118" s="471">
        <f t="shared" si="88"/>
        <v>7952.1417618720034</v>
      </c>
      <c r="BD118" s="471">
        <f t="shared" si="88"/>
        <v>8388.4168848480058</v>
      </c>
      <c r="BE118" s="471">
        <f t="shared" si="88"/>
        <v>26864.700645859997</v>
      </c>
      <c r="BF118" s="471">
        <f t="shared" si="88"/>
        <v>0</v>
      </c>
      <c r="BG118" s="471">
        <f t="shared" si="88"/>
        <v>0</v>
      </c>
      <c r="BH118" s="471">
        <f t="shared" si="88"/>
        <v>0</v>
      </c>
      <c r="BI118" s="465">
        <f t="shared" si="82"/>
        <v>360885.40826839284</v>
      </c>
      <c r="BJ118" s="473">
        <v>2023</v>
      </c>
      <c r="BK118" s="471">
        <f t="shared" si="83"/>
        <v>0</v>
      </c>
      <c r="BL118" s="671">
        <f t="shared" si="84"/>
        <v>360885.40826839284</v>
      </c>
      <c r="BM118" s="639"/>
      <c r="BN118" s="803">
        <f t="shared" si="85"/>
        <v>0.17984093768584658</v>
      </c>
      <c r="BO118" s="640">
        <f>M126+N126+O126+P126+Q126+BC126+BD126+BE126</f>
        <v>417507.37911984505</v>
      </c>
      <c r="BP118" s="640">
        <f t="shared" si="86"/>
        <v>1454024.143641779</v>
      </c>
      <c r="BQ118" s="640">
        <f t="shared" si="87"/>
        <v>0</v>
      </c>
      <c r="BR118" s="639"/>
      <c r="BS118" s="639"/>
      <c r="BT118" s="639"/>
      <c r="BU118" s="639"/>
      <c r="BV118" s="639"/>
    </row>
    <row r="119" spans="1:86" x14ac:dyDescent="0.25">
      <c r="A119" s="470">
        <v>2024</v>
      </c>
      <c r="B119" s="471">
        <f t="shared" si="89"/>
        <v>0</v>
      </c>
      <c r="C119" s="471">
        <f t="shared" si="89"/>
        <v>0</v>
      </c>
      <c r="D119" s="471">
        <f t="shared" si="89"/>
        <v>0</v>
      </c>
      <c r="E119" s="471">
        <f t="shared" si="89"/>
        <v>0</v>
      </c>
      <c r="F119" s="471">
        <f t="shared" si="89"/>
        <v>0</v>
      </c>
      <c r="G119" s="471">
        <f t="shared" si="89"/>
        <v>0</v>
      </c>
      <c r="H119" s="471">
        <f t="shared" si="89"/>
        <v>0</v>
      </c>
      <c r="I119" s="471">
        <f t="shared" si="89"/>
        <v>0</v>
      </c>
      <c r="J119" s="471">
        <f t="shared" si="89"/>
        <v>41697.96</v>
      </c>
      <c r="K119" s="471">
        <f t="shared" si="89"/>
        <v>9032.1700923089975</v>
      </c>
      <c r="L119" s="471">
        <f t="shared" si="89"/>
        <v>17910.979459884002</v>
      </c>
      <c r="M119" s="471">
        <f t="shared" si="89"/>
        <v>33495.140967067498</v>
      </c>
      <c r="N119" s="471">
        <f t="shared" si="89"/>
        <v>2338.1771049000004</v>
      </c>
      <c r="O119" s="471">
        <f t="shared" si="89"/>
        <v>14093.182459062002</v>
      </c>
      <c r="P119" s="471">
        <f t="shared" si="89"/>
        <v>39918.56390776801</v>
      </c>
      <c r="Q119" s="471">
        <f t="shared" si="89"/>
        <v>36081.855694815</v>
      </c>
      <c r="R119" s="471">
        <f t="shared" si="89"/>
        <v>0</v>
      </c>
      <c r="S119" s="471">
        <f t="shared" si="89"/>
        <v>0</v>
      </c>
      <c r="T119" s="471">
        <f t="shared" si="89"/>
        <v>0</v>
      </c>
      <c r="U119" s="471">
        <f t="shared" si="89"/>
        <v>0</v>
      </c>
      <c r="V119" s="471">
        <f t="shared" si="89"/>
        <v>0</v>
      </c>
      <c r="W119" s="471">
        <f t="shared" si="89"/>
        <v>0</v>
      </c>
      <c r="X119" s="471">
        <f t="shared" si="89"/>
        <v>0</v>
      </c>
      <c r="Y119" s="471">
        <f t="shared" si="89"/>
        <v>17057.437280520007</v>
      </c>
      <c r="Z119" s="471">
        <f t="shared" si="89"/>
        <v>18655.862160000001</v>
      </c>
      <c r="AA119" s="471">
        <f t="shared" si="89"/>
        <v>11625.294240000001</v>
      </c>
      <c r="AB119" s="471">
        <f t="shared" si="89"/>
        <v>3086.6500799999999</v>
      </c>
      <c r="AC119" s="471">
        <f t="shared" si="89"/>
        <v>2253.0090799999998</v>
      </c>
      <c r="AD119" s="471">
        <f t="shared" si="89"/>
        <v>6978.9773600000008</v>
      </c>
      <c r="AE119" s="471">
        <f t="shared" si="89"/>
        <v>0</v>
      </c>
      <c r="AF119" s="471">
        <f t="shared" si="89"/>
        <v>0</v>
      </c>
      <c r="AG119" s="471">
        <f t="shared" si="89"/>
        <v>0</v>
      </c>
      <c r="AH119" s="471">
        <f t="shared" si="88"/>
        <v>0</v>
      </c>
      <c r="AI119" s="471">
        <f t="shared" si="88"/>
        <v>0</v>
      </c>
      <c r="AJ119" s="471">
        <f t="shared" si="88"/>
        <v>0</v>
      </c>
      <c r="AK119" s="471">
        <f t="shared" si="88"/>
        <v>1077.7049778880003</v>
      </c>
      <c r="AL119" s="471">
        <f t="shared" si="88"/>
        <v>2199.7980377049598</v>
      </c>
      <c r="AM119" s="471">
        <f t="shared" si="88"/>
        <v>7128.9363129599997</v>
      </c>
      <c r="AN119" s="471">
        <f t="shared" si="88"/>
        <v>6633.9930456800012</v>
      </c>
      <c r="AO119" s="471">
        <f t="shared" si="88"/>
        <v>3919.3449679999999</v>
      </c>
      <c r="AP119" s="471">
        <f t="shared" si="88"/>
        <v>0</v>
      </c>
      <c r="AQ119" s="471">
        <f t="shared" si="88"/>
        <v>0</v>
      </c>
      <c r="AR119" s="471">
        <f t="shared" si="88"/>
        <v>0</v>
      </c>
      <c r="AS119" s="471">
        <f t="shared" si="88"/>
        <v>5753.9914271839998</v>
      </c>
      <c r="AT119" s="471">
        <f t="shared" si="88"/>
        <v>10703.989801612801</v>
      </c>
      <c r="AU119" s="471">
        <f t="shared" si="88"/>
        <v>6126.6422386400009</v>
      </c>
      <c r="AV119" s="471">
        <f t="shared" si="88"/>
        <v>0</v>
      </c>
      <c r="AW119" s="471">
        <f t="shared" si="88"/>
        <v>0</v>
      </c>
      <c r="AX119" s="471">
        <f t="shared" si="88"/>
        <v>0</v>
      </c>
      <c r="AY119" s="471">
        <f t="shared" si="88"/>
        <v>0</v>
      </c>
      <c r="AZ119" s="471">
        <f t="shared" si="88"/>
        <v>0</v>
      </c>
      <c r="BA119" s="471">
        <f t="shared" si="88"/>
        <v>0</v>
      </c>
      <c r="BB119" s="471">
        <f t="shared" si="88"/>
        <v>0</v>
      </c>
      <c r="BC119" s="471">
        <f t="shared" si="88"/>
        <v>13253.569603120006</v>
      </c>
      <c r="BD119" s="471">
        <f t="shared" si="88"/>
        <v>11184.555846464009</v>
      </c>
      <c r="BE119" s="471">
        <f t="shared" si="88"/>
        <v>21491.760516687998</v>
      </c>
      <c r="BF119" s="471">
        <f t="shared" si="88"/>
        <v>0</v>
      </c>
      <c r="BG119" s="471">
        <f t="shared" si="88"/>
        <v>0</v>
      </c>
      <c r="BH119" s="471">
        <f t="shared" si="88"/>
        <v>0</v>
      </c>
      <c r="BI119" s="465">
        <f t="shared" si="82"/>
        <v>343699.5466622673</v>
      </c>
      <c r="BJ119" s="473">
        <v>2024</v>
      </c>
      <c r="BK119" s="471">
        <f t="shared" si="83"/>
        <v>0</v>
      </c>
      <c r="BL119" s="671">
        <f t="shared" si="84"/>
        <v>343699.5466622673</v>
      </c>
      <c r="BM119" s="639"/>
      <c r="BN119" s="803">
        <f>SUM(BN113:BN118)</f>
        <v>1</v>
      </c>
      <c r="BO119" s="640">
        <f>SUM(BO113:BO118)</f>
        <v>2321536.9342055134</v>
      </c>
      <c r="BP119" s="640">
        <f>SUM(BP113:BP118)</f>
        <v>8085056.5080000143</v>
      </c>
      <c r="BQ119" s="640">
        <f t="shared" si="87"/>
        <v>0</v>
      </c>
      <c r="BR119" s="639"/>
      <c r="BS119" s="639"/>
      <c r="BT119" s="639"/>
      <c r="BU119" s="639"/>
      <c r="BV119" s="639"/>
    </row>
    <row r="120" spans="1:86" x14ac:dyDescent="0.25">
      <c r="A120" s="470">
        <v>2025</v>
      </c>
      <c r="B120" s="471">
        <f t="shared" si="89"/>
        <v>0</v>
      </c>
      <c r="C120" s="471">
        <f t="shared" si="89"/>
        <v>0</v>
      </c>
      <c r="D120" s="471">
        <f t="shared" si="89"/>
        <v>0</v>
      </c>
      <c r="E120" s="471">
        <f t="shared" si="89"/>
        <v>0</v>
      </c>
      <c r="F120" s="471">
        <f t="shared" si="89"/>
        <v>0</v>
      </c>
      <c r="G120" s="471">
        <f t="shared" si="89"/>
        <v>0</v>
      </c>
      <c r="H120" s="471">
        <f t="shared" si="89"/>
        <v>0</v>
      </c>
      <c r="I120" s="471">
        <f t="shared" si="89"/>
        <v>0</v>
      </c>
      <c r="J120" s="471">
        <f t="shared" si="89"/>
        <v>25018.775999999998</v>
      </c>
      <c r="K120" s="471">
        <f t="shared" si="89"/>
        <v>6021.4467282059995</v>
      </c>
      <c r="L120" s="471">
        <f t="shared" si="89"/>
        <v>11940.652973256003</v>
      </c>
      <c r="M120" s="471">
        <f t="shared" si="89"/>
        <v>13398.056386827</v>
      </c>
      <c r="N120" s="471">
        <f t="shared" si="89"/>
        <v>2338.1771049000004</v>
      </c>
      <c r="O120" s="471">
        <f t="shared" si="89"/>
        <v>9395.4549727080012</v>
      </c>
      <c r="P120" s="471">
        <f t="shared" si="89"/>
        <v>29938.922930826004</v>
      </c>
      <c r="Q120" s="471">
        <f t="shared" si="89"/>
        <v>14432.742277926001</v>
      </c>
      <c r="R120" s="471">
        <f t="shared" si="89"/>
        <v>0</v>
      </c>
      <c r="S120" s="471">
        <f t="shared" si="89"/>
        <v>0</v>
      </c>
      <c r="T120" s="471">
        <f t="shared" si="89"/>
        <v>0</v>
      </c>
      <c r="U120" s="471">
        <f t="shared" si="89"/>
        <v>0</v>
      </c>
      <c r="V120" s="471">
        <f t="shared" si="89"/>
        <v>0</v>
      </c>
      <c r="W120" s="471">
        <f t="shared" si="89"/>
        <v>0</v>
      </c>
      <c r="X120" s="471">
        <f t="shared" si="89"/>
        <v>0</v>
      </c>
      <c r="Y120" s="471">
        <f t="shared" si="89"/>
        <v>17057.437280520007</v>
      </c>
      <c r="Z120" s="471">
        <f t="shared" si="89"/>
        <v>37311.724320000001</v>
      </c>
      <c r="AA120" s="471">
        <f t="shared" si="89"/>
        <v>11625.294240000001</v>
      </c>
      <c r="AB120" s="471">
        <f t="shared" si="89"/>
        <v>6173.3001599999998</v>
      </c>
      <c r="AC120" s="471">
        <f t="shared" si="89"/>
        <v>2253.0090799999998</v>
      </c>
      <c r="AD120" s="471">
        <f t="shared" si="89"/>
        <v>13957.954720000002</v>
      </c>
      <c r="AE120" s="471">
        <f t="shared" si="89"/>
        <v>0</v>
      </c>
      <c r="AF120" s="471">
        <f t="shared" si="89"/>
        <v>0</v>
      </c>
      <c r="AG120" s="471">
        <f t="shared" si="89"/>
        <v>0</v>
      </c>
      <c r="AH120" s="471">
        <f t="shared" si="88"/>
        <v>0</v>
      </c>
      <c r="AI120" s="471">
        <f t="shared" si="88"/>
        <v>0</v>
      </c>
      <c r="AJ120" s="471">
        <f t="shared" si="88"/>
        <v>0</v>
      </c>
      <c r="AK120" s="471">
        <f t="shared" si="88"/>
        <v>0</v>
      </c>
      <c r="AL120" s="471">
        <f t="shared" si="88"/>
        <v>0</v>
      </c>
      <c r="AM120" s="471">
        <f t="shared" si="88"/>
        <v>0</v>
      </c>
      <c r="AN120" s="471">
        <f t="shared" si="88"/>
        <v>0</v>
      </c>
      <c r="AO120" s="471">
        <f t="shared" si="88"/>
        <v>0</v>
      </c>
      <c r="AP120" s="471">
        <f t="shared" si="88"/>
        <v>0</v>
      </c>
      <c r="AQ120" s="471">
        <f t="shared" si="88"/>
        <v>0</v>
      </c>
      <c r="AR120" s="471">
        <f t="shared" si="88"/>
        <v>0</v>
      </c>
      <c r="AS120" s="471">
        <f t="shared" si="88"/>
        <v>0</v>
      </c>
      <c r="AT120" s="471">
        <f t="shared" si="88"/>
        <v>0</v>
      </c>
      <c r="AU120" s="471">
        <f t="shared" si="88"/>
        <v>0</v>
      </c>
      <c r="AV120" s="471">
        <f t="shared" si="88"/>
        <v>0</v>
      </c>
      <c r="AW120" s="471">
        <f t="shared" si="88"/>
        <v>0</v>
      </c>
      <c r="AX120" s="471">
        <f t="shared" si="88"/>
        <v>0</v>
      </c>
      <c r="AY120" s="471">
        <f t="shared" si="88"/>
        <v>0</v>
      </c>
      <c r="AZ120" s="471">
        <f t="shared" si="88"/>
        <v>0</v>
      </c>
      <c r="BA120" s="471">
        <f t="shared" si="88"/>
        <v>0</v>
      </c>
      <c r="BB120" s="471">
        <f t="shared" si="88"/>
        <v>0</v>
      </c>
      <c r="BC120" s="471">
        <f t="shared" si="88"/>
        <v>5301.4278412480026</v>
      </c>
      <c r="BD120" s="471">
        <f t="shared" si="88"/>
        <v>8388.4168848480058</v>
      </c>
      <c r="BE120" s="471">
        <f t="shared" si="88"/>
        <v>5372.9401291719996</v>
      </c>
      <c r="BF120" s="471">
        <f t="shared" si="88"/>
        <v>0</v>
      </c>
      <c r="BG120" s="471">
        <f t="shared" si="88"/>
        <v>0</v>
      </c>
      <c r="BH120" s="471">
        <f t="shared" si="88"/>
        <v>0</v>
      </c>
      <c r="BI120" s="465">
        <f t="shared" si="82"/>
        <v>219925.73403043702</v>
      </c>
      <c r="BJ120" s="473">
        <v>2025</v>
      </c>
      <c r="BK120" s="471">
        <f t="shared" si="83"/>
        <v>0</v>
      </c>
      <c r="BL120" s="671">
        <f t="shared" si="84"/>
        <v>219925.73403043702</v>
      </c>
      <c r="BM120" s="639"/>
      <c r="BN120" s="639"/>
      <c r="BO120" s="639"/>
      <c r="BP120" s="639"/>
      <c r="BQ120" s="640">
        <f t="shared" si="87"/>
        <v>2400280.0434715659</v>
      </c>
      <c r="BR120" s="639"/>
      <c r="BS120" s="639"/>
      <c r="BT120" s="639"/>
      <c r="BU120" s="639"/>
      <c r="BV120" s="639"/>
    </row>
    <row r="121" spans="1:86" x14ac:dyDescent="0.25">
      <c r="A121" s="470">
        <v>2026</v>
      </c>
      <c r="B121" s="471">
        <f t="shared" si="89"/>
        <v>93130.006397343997</v>
      </c>
      <c r="C121" s="471">
        <f t="shared" si="89"/>
        <v>6270.0765943200058</v>
      </c>
      <c r="D121" s="471">
        <f t="shared" si="89"/>
        <v>9655.0988521679974</v>
      </c>
      <c r="E121" s="471">
        <f t="shared" si="89"/>
        <v>8896.7448751439988</v>
      </c>
      <c r="F121" s="471">
        <f t="shared" si="89"/>
        <v>7634.1036337439946</v>
      </c>
      <c r="G121" s="471">
        <f t="shared" si="89"/>
        <v>11683.464037139993</v>
      </c>
      <c r="H121" s="471">
        <f t="shared" si="89"/>
        <v>6182.2636506960034</v>
      </c>
      <c r="I121" s="471">
        <f t="shared" si="89"/>
        <v>16168.572318303994</v>
      </c>
      <c r="J121" s="471">
        <f t="shared" si="89"/>
        <v>0</v>
      </c>
      <c r="K121" s="471">
        <f t="shared" si="89"/>
        <v>0</v>
      </c>
      <c r="L121" s="471">
        <f t="shared" si="89"/>
        <v>0</v>
      </c>
      <c r="M121" s="471">
        <f t="shared" si="89"/>
        <v>0</v>
      </c>
      <c r="N121" s="471">
        <f t="shared" si="89"/>
        <v>0</v>
      </c>
      <c r="O121" s="471">
        <f t="shared" si="89"/>
        <v>0</v>
      </c>
      <c r="P121" s="471">
        <f t="shared" si="89"/>
        <v>0</v>
      </c>
      <c r="Q121" s="471">
        <f t="shared" si="89"/>
        <v>0</v>
      </c>
      <c r="R121" s="471">
        <f t="shared" si="89"/>
        <v>0</v>
      </c>
      <c r="S121" s="471">
        <f t="shared" si="89"/>
        <v>0</v>
      </c>
      <c r="T121" s="471">
        <f t="shared" si="89"/>
        <v>0</v>
      </c>
      <c r="U121" s="471">
        <f t="shared" si="89"/>
        <v>0</v>
      </c>
      <c r="V121" s="471">
        <f t="shared" si="89"/>
        <v>0</v>
      </c>
      <c r="W121" s="471">
        <f t="shared" si="89"/>
        <v>0</v>
      </c>
      <c r="X121" s="471">
        <f t="shared" si="89"/>
        <v>0</v>
      </c>
      <c r="Y121" s="471">
        <f t="shared" si="89"/>
        <v>0</v>
      </c>
      <c r="Z121" s="471">
        <f t="shared" si="89"/>
        <v>0</v>
      </c>
      <c r="AA121" s="471">
        <f t="shared" si="89"/>
        <v>0</v>
      </c>
      <c r="AB121" s="471">
        <f t="shared" si="89"/>
        <v>0</v>
      </c>
      <c r="AC121" s="471">
        <f t="shared" si="89"/>
        <v>0</v>
      </c>
      <c r="AD121" s="471">
        <f t="shared" si="89"/>
        <v>0</v>
      </c>
      <c r="AE121" s="471">
        <f t="shared" si="89"/>
        <v>0</v>
      </c>
      <c r="AF121" s="471">
        <f t="shared" si="89"/>
        <v>0</v>
      </c>
      <c r="AG121" s="471">
        <f t="shared" si="89"/>
        <v>0</v>
      </c>
      <c r="AH121" s="471">
        <f t="shared" si="88"/>
        <v>0</v>
      </c>
      <c r="AI121" s="471">
        <f t="shared" si="88"/>
        <v>0</v>
      </c>
      <c r="AJ121" s="471">
        <f t="shared" si="88"/>
        <v>0</v>
      </c>
      <c r="AK121" s="471">
        <f t="shared" si="88"/>
        <v>0</v>
      </c>
      <c r="AL121" s="471">
        <f t="shared" si="88"/>
        <v>0</v>
      </c>
      <c r="AM121" s="471">
        <f t="shared" si="88"/>
        <v>0</v>
      </c>
      <c r="AN121" s="471">
        <f t="shared" si="88"/>
        <v>0</v>
      </c>
      <c r="AO121" s="471">
        <f t="shared" si="88"/>
        <v>0</v>
      </c>
      <c r="AP121" s="471">
        <f t="shared" si="88"/>
        <v>0</v>
      </c>
      <c r="AQ121" s="471">
        <f t="shared" si="88"/>
        <v>0</v>
      </c>
      <c r="AR121" s="471">
        <f t="shared" si="88"/>
        <v>0</v>
      </c>
      <c r="AS121" s="471">
        <f t="shared" si="88"/>
        <v>0</v>
      </c>
      <c r="AT121" s="471">
        <f t="shared" si="88"/>
        <v>0</v>
      </c>
      <c r="AU121" s="471">
        <f t="shared" si="88"/>
        <v>0</v>
      </c>
      <c r="AV121" s="471">
        <f t="shared" si="88"/>
        <v>0</v>
      </c>
      <c r="AW121" s="471">
        <f t="shared" si="88"/>
        <v>0</v>
      </c>
      <c r="AX121" s="471">
        <f t="shared" si="88"/>
        <v>0</v>
      </c>
      <c r="AY121" s="471">
        <f t="shared" si="88"/>
        <v>0</v>
      </c>
      <c r="AZ121" s="471">
        <f t="shared" si="88"/>
        <v>0</v>
      </c>
      <c r="BA121" s="471">
        <f t="shared" si="88"/>
        <v>0</v>
      </c>
      <c r="BB121" s="471">
        <f t="shared" si="88"/>
        <v>0</v>
      </c>
      <c r="BC121" s="471">
        <f t="shared" si="88"/>
        <v>0</v>
      </c>
      <c r="BD121" s="471">
        <f t="shared" si="88"/>
        <v>0</v>
      </c>
      <c r="BE121" s="471">
        <f t="shared" si="88"/>
        <v>0</v>
      </c>
      <c r="BF121" s="471">
        <f t="shared" si="88"/>
        <v>0</v>
      </c>
      <c r="BG121" s="471">
        <f t="shared" si="88"/>
        <v>0</v>
      </c>
      <c r="BH121" s="471">
        <f t="shared" si="88"/>
        <v>0</v>
      </c>
      <c r="BI121" s="465">
        <f t="shared" si="82"/>
        <v>159620.33035885997</v>
      </c>
      <c r="BJ121" s="473">
        <v>2026</v>
      </c>
      <c r="BK121" s="471">
        <f t="shared" si="83"/>
        <v>159620.33035885997</v>
      </c>
      <c r="BL121" s="671">
        <f t="shared" si="84"/>
        <v>0</v>
      </c>
      <c r="BM121" s="639"/>
      <c r="BN121" s="639"/>
      <c r="BO121" s="639"/>
      <c r="BP121" s="639"/>
      <c r="BQ121" s="640">
        <f t="shared" si="87"/>
        <v>1454024.143641779</v>
      </c>
      <c r="BR121" s="639"/>
      <c r="BS121" s="639"/>
      <c r="BT121" s="639"/>
      <c r="BU121" s="639"/>
      <c r="BV121" s="639"/>
    </row>
    <row r="122" spans="1:86" x14ac:dyDescent="0.25">
      <c r="A122" s="470">
        <v>2027</v>
      </c>
      <c r="B122" s="471">
        <f t="shared" si="89"/>
        <v>93130.006397343997</v>
      </c>
      <c r="C122" s="471">
        <f t="shared" si="89"/>
        <v>8360.1021257600078</v>
      </c>
      <c r="D122" s="471">
        <f t="shared" si="89"/>
        <v>6436.7325681119992</v>
      </c>
      <c r="E122" s="471">
        <f t="shared" si="89"/>
        <v>11862.326500191999</v>
      </c>
      <c r="F122" s="471">
        <f t="shared" si="89"/>
        <v>11451.155450615992</v>
      </c>
      <c r="G122" s="471">
        <f t="shared" si="89"/>
        <v>15577.952049519992</v>
      </c>
      <c r="H122" s="471">
        <f t="shared" si="89"/>
        <v>9273.3954760440047</v>
      </c>
      <c r="I122" s="471">
        <f t="shared" si="89"/>
        <v>16168.572318303994</v>
      </c>
      <c r="J122" s="471">
        <f t="shared" si="89"/>
        <v>0</v>
      </c>
      <c r="K122" s="471">
        <f t="shared" si="89"/>
        <v>0</v>
      </c>
      <c r="L122" s="471">
        <f t="shared" si="89"/>
        <v>0</v>
      </c>
      <c r="M122" s="471">
        <f t="shared" si="89"/>
        <v>0</v>
      </c>
      <c r="N122" s="471">
        <f t="shared" si="89"/>
        <v>0</v>
      </c>
      <c r="O122" s="471">
        <f t="shared" si="89"/>
        <v>0</v>
      </c>
      <c r="P122" s="471">
        <f t="shared" si="89"/>
        <v>0</v>
      </c>
      <c r="Q122" s="471">
        <f t="shared" si="89"/>
        <v>0</v>
      </c>
      <c r="R122" s="471">
        <f t="shared" si="89"/>
        <v>0</v>
      </c>
      <c r="S122" s="471">
        <f t="shared" si="89"/>
        <v>0</v>
      </c>
      <c r="T122" s="471">
        <f t="shared" si="89"/>
        <v>0</v>
      </c>
      <c r="U122" s="471">
        <f t="shared" si="89"/>
        <v>0</v>
      </c>
      <c r="V122" s="471">
        <f t="shared" si="89"/>
        <v>0</v>
      </c>
      <c r="W122" s="471">
        <f t="shared" si="89"/>
        <v>0</v>
      </c>
      <c r="X122" s="471">
        <f t="shared" si="89"/>
        <v>0</v>
      </c>
      <c r="Y122" s="471">
        <f t="shared" si="89"/>
        <v>0</v>
      </c>
      <c r="Z122" s="471">
        <f t="shared" si="89"/>
        <v>0</v>
      </c>
      <c r="AA122" s="471">
        <f t="shared" si="89"/>
        <v>0</v>
      </c>
      <c r="AB122" s="471">
        <f t="shared" si="89"/>
        <v>0</v>
      </c>
      <c r="AC122" s="471">
        <f t="shared" si="89"/>
        <v>0</v>
      </c>
      <c r="AD122" s="471">
        <f t="shared" si="89"/>
        <v>0</v>
      </c>
      <c r="AE122" s="471">
        <f t="shared" si="89"/>
        <v>0</v>
      </c>
      <c r="AF122" s="471">
        <f t="shared" si="89"/>
        <v>0</v>
      </c>
      <c r="AG122" s="471">
        <f t="shared" si="89"/>
        <v>0</v>
      </c>
      <c r="AH122" s="471">
        <f t="shared" si="88"/>
        <v>0</v>
      </c>
      <c r="AI122" s="471">
        <f t="shared" si="88"/>
        <v>0</v>
      </c>
      <c r="AJ122" s="471">
        <f t="shared" si="88"/>
        <v>0</v>
      </c>
      <c r="AK122" s="471">
        <f t="shared" si="88"/>
        <v>0</v>
      </c>
      <c r="AL122" s="471">
        <f t="shared" si="88"/>
        <v>0</v>
      </c>
      <c r="AM122" s="471">
        <f t="shared" si="88"/>
        <v>0</v>
      </c>
      <c r="AN122" s="471">
        <f t="shared" si="88"/>
        <v>0</v>
      </c>
      <c r="AO122" s="471">
        <f t="shared" si="88"/>
        <v>0</v>
      </c>
      <c r="AP122" s="471">
        <f t="shared" si="88"/>
        <v>0</v>
      </c>
      <c r="AQ122" s="471">
        <f t="shared" si="88"/>
        <v>0</v>
      </c>
      <c r="AR122" s="471">
        <f t="shared" si="88"/>
        <v>0</v>
      </c>
      <c r="AS122" s="471">
        <f t="shared" si="88"/>
        <v>0</v>
      </c>
      <c r="AT122" s="471">
        <f t="shared" si="88"/>
        <v>0</v>
      </c>
      <c r="AU122" s="471">
        <f t="shared" si="88"/>
        <v>0</v>
      </c>
      <c r="AV122" s="471">
        <f t="shared" si="88"/>
        <v>0</v>
      </c>
      <c r="AW122" s="471">
        <f t="shared" si="88"/>
        <v>0</v>
      </c>
      <c r="AX122" s="471">
        <f t="shared" si="88"/>
        <v>0</v>
      </c>
      <c r="AY122" s="471">
        <f t="shared" si="88"/>
        <v>0</v>
      </c>
      <c r="AZ122" s="471">
        <f t="shared" si="88"/>
        <v>0</v>
      </c>
      <c r="BA122" s="471">
        <f t="shared" si="88"/>
        <v>0</v>
      </c>
      <c r="BB122" s="471">
        <f t="shared" si="88"/>
        <v>0</v>
      </c>
      <c r="BC122" s="471">
        <f t="shared" si="88"/>
        <v>0</v>
      </c>
      <c r="BD122" s="471">
        <f t="shared" si="88"/>
        <v>0</v>
      </c>
      <c r="BE122" s="471">
        <f t="shared" si="88"/>
        <v>0</v>
      </c>
      <c r="BF122" s="471">
        <f t="shared" si="88"/>
        <v>0</v>
      </c>
      <c r="BG122" s="471">
        <f t="shared" si="88"/>
        <v>0</v>
      </c>
      <c r="BH122" s="471">
        <f t="shared" si="88"/>
        <v>0</v>
      </c>
      <c r="BI122" s="465">
        <f t="shared" si="82"/>
        <v>172260.24288589196</v>
      </c>
      <c r="BJ122" s="473">
        <v>2027</v>
      </c>
      <c r="BK122" s="471">
        <f t="shared" si="83"/>
        <v>172260.24288589196</v>
      </c>
      <c r="BL122" s="671">
        <f t="shared" si="84"/>
        <v>0</v>
      </c>
      <c r="BM122" s="639"/>
      <c r="BN122" s="639"/>
      <c r="BO122" s="639"/>
      <c r="BP122" s="639"/>
      <c r="BQ122" s="639"/>
      <c r="BR122" s="639"/>
      <c r="BS122" s="639"/>
      <c r="BT122" s="639"/>
      <c r="BU122" s="639"/>
      <c r="BV122" s="639"/>
    </row>
    <row r="123" spans="1:86" x14ac:dyDescent="0.25">
      <c r="A123" s="470">
        <v>2028</v>
      </c>
      <c r="B123" s="471">
        <f t="shared" si="89"/>
        <v>186260.01279468799</v>
      </c>
      <c r="C123" s="471">
        <f t="shared" si="89"/>
        <v>4180.0510628800039</v>
      </c>
      <c r="D123" s="471">
        <f t="shared" si="89"/>
        <v>12873.465136223998</v>
      </c>
      <c r="E123" s="471">
        <f t="shared" si="89"/>
        <v>5931.1632500959995</v>
      </c>
      <c r="F123" s="471">
        <f t="shared" si="89"/>
        <v>11451.155450615992</v>
      </c>
      <c r="G123" s="471">
        <f t="shared" si="89"/>
        <v>7788.9760247599961</v>
      </c>
      <c r="H123" s="471">
        <f t="shared" si="89"/>
        <v>9273.3954760440047</v>
      </c>
      <c r="I123" s="471">
        <f t="shared" si="89"/>
        <v>32337.144636607987</v>
      </c>
      <c r="J123" s="471">
        <f t="shared" si="89"/>
        <v>0</v>
      </c>
      <c r="K123" s="471">
        <f t="shared" si="89"/>
        <v>0</v>
      </c>
      <c r="L123" s="471">
        <f t="shared" si="89"/>
        <v>0</v>
      </c>
      <c r="M123" s="471">
        <f t="shared" si="89"/>
        <v>0</v>
      </c>
      <c r="N123" s="471">
        <f t="shared" si="89"/>
        <v>0</v>
      </c>
      <c r="O123" s="471">
        <f t="shared" si="89"/>
        <v>0</v>
      </c>
      <c r="P123" s="471">
        <f t="shared" si="89"/>
        <v>0</v>
      </c>
      <c r="Q123" s="471">
        <f t="shared" si="89"/>
        <v>0</v>
      </c>
      <c r="R123" s="471">
        <f t="shared" si="89"/>
        <v>0</v>
      </c>
      <c r="S123" s="471">
        <f t="shared" si="89"/>
        <v>0</v>
      </c>
      <c r="T123" s="471">
        <f t="shared" si="89"/>
        <v>0</v>
      </c>
      <c r="U123" s="471">
        <f t="shared" si="89"/>
        <v>0</v>
      </c>
      <c r="V123" s="471">
        <f t="shared" si="89"/>
        <v>0</v>
      </c>
      <c r="W123" s="471">
        <f t="shared" si="89"/>
        <v>0</v>
      </c>
      <c r="X123" s="471">
        <f t="shared" si="89"/>
        <v>0</v>
      </c>
      <c r="Y123" s="471">
        <f t="shared" si="89"/>
        <v>0</v>
      </c>
      <c r="Z123" s="471">
        <f t="shared" si="89"/>
        <v>0</v>
      </c>
      <c r="AA123" s="471">
        <f t="shared" si="89"/>
        <v>0</v>
      </c>
      <c r="AB123" s="471">
        <f t="shared" si="89"/>
        <v>0</v>
      </c>
      <c r="AC123" s="471">
        <f t="shared" si="89"/>
        <v>0</v>
      </c>
      <c r="AD123" s="471">
        <f t="shared" si="89"/>
        <v>0</v>
      </c>
      <c r="AE123" s="471">
        <f t="shared" si="89"/>
        <v>0</v>
      </c>
      <c r="AF123" s="471">
        <f t="shared" si="89"/>
        <v>0</v>
      </c>
      <c r="AG123" s="471">
        <f t="shared" si="89"/>
        <v>0</v>
      </c>
      <c r="AH123" s="471">
        <f t="shared" si="88"/>
        <v>0</v>
      </c>
      <c r="AI123" s="471">
        <f t="shared" si="88"/>
        <v>0</v>
      </c>
      <c r="AJ123" s="471">
        <f t="shared" si="88"/>
        <v>0</v>
      </c>
      <c r="AK123" s="471">
        <f t="shared" si="88"/>
        <v>0</v>
      </c>
      <c r="AL123" s="471">
        <f t="shared" si="88"/>
        <v>0</v>
      </c>
      <c r="AM123" s="471">
        <f t="shared" si="88"/>
        <v>0</v>
      </c>
      <c r="AN123" s="471">
        <f t="shared" si="88"/>
        <v>0</v>
      </c>
      <c r="AO123" s="471">
        <f t="shared" si="88"/>
        <v>0</v>
      </c>
      <c r="AP123" s="471">
        <f t="shared" si="88"/>
        <v>0</v>
      </c>
      <c r="AQ123" s="471">
        <f t="shared" si="88"/>
        <v>0</v>
      </c>
      <c r="AR123" s="471">
        <f t="shared" si="88"/>
        <v>0</v>
      </c>
      <c r="AS123" s="471">
        <f t="shared" si="88"/>
        <v>0</v>
      </c>
      <c r="AT123" s="471">
        <f t="shared" si="88"/>
        <v>0</v>
      </c>
      <c r="AU123" s="471">
        <f t="shared" si="88"/>
        <v>0</v>
      </c>
      <c r="AV123" s="471">
        <f t="shared" si="88"/>
        <v>0</v>
      </c>
      <c r="AW123" s="471">
        <f t="shared" si="88"/>
        <v>0</v>
      </c>
      <c r="AX123" s="471">
        <f t="shared" si="88"/>
        <v>0</v>
      </c>
      <c r="AY123" s="471">
        <f t="shared" si="88"/>
        <v>0</v>
      </c>
      <c r="AZ123" s="471">
        <f t="shared" si="88"/>
        <v>0</v>
      </c>
      <c r="BA123" s="471">
        <f t="shared" si="88"/>
        <v>0</v>
      </c>
      <c r="BB123" s="471">
        <f t="shared" si="88"/>
        <v>0</v>
      </c>
      <c r="BC123" s="471">
        <f t="shared" si="88"/>
        <v>0</v>
      </c>
      <c r="BD123" s="471">
        <f t="shared" si="88"/>
        <v>0</v>
      </c>
      <c r="BE123" s="471">
        <f t="shared" si="88"/>
        <v>0</v>
      </c>
      <c r="BF123" s="471">
        <f t="shared" si="88"/>
        <v>0</v>
      </c>
      <c r="BG123" s="471">
        <f t="shared" si="88"/>
        <v>0</v>
      </c>
      <c r="BH123" s="471">
        <f t="shared" si="88"/>
        <v>0</v>
      </c>
      <c r="BI123" s="465">
        <f t="shared" si="82"/>
        <v>270095.36383191595</v>
      </c>
      <c r="BJ123" s="473">
        <v>2028</v>
      </c>
      <c r="BK123" s="471">
        <f t="shared" si="83"/>
        <v>270095.36383191595</v>
      </c>
      <c r="BL123" s="671">
        <f t="shared" si="84"/>
        <v>0</v>
      </c>
      <c r="BM123" s="639"/>
      <c r="BN123" s="639"/>
      <c r="BO123" s="639"/>
      <c r="BP123" s="639"/>
      <c r="BQ123" s="639"/>
      <c r="BR123" s="639"/>
      <c r="BS123" s="639"/>
      <c r="BT123" s="639"/>
      <c r="BU123" s="639"/>
      <c r="BV123" s="639"/>
    </row>
    <row r="124" spans="1:86" x14ac:dyDescent="0.25">
      <c r="A124" s="470">
        <v>2029</v>
      </c>
      <c r="B124" s="471">
        <f t="shared" si="89"/>
        <v>93130.006397343997</v>
      </c>
      <c r="C124" s="471">
        <f t="shared" si="89"/>
        <v>2090.0255314400019</v>
      </c>
      <c r="D124" s="471">
        <f t="shared" si="89"/>
        <v>3218.3662840559996</v>
      </c>
      <c r="E124" s="471">
        <f t="shared" si="89"/>
        <v>2965.5816250479998</v>
      </c>
      <c r="F124" s="471">
        <f t="shared" si="89"/>
        <v>7634.1036337439946</v>
      </c>
      <c r="G124" s="471">
        <f t="shared" si="89"/>
        <v>3894.4880123799981</v>
      </c>
      <c r="H124" s="471">
        <f t="shared" si="89"/>
        <v>6182.2636506960034</v>
      </c>
      <c r="I124" s="471">
        <f t="shared" si="89"/>
        <v>16168.572318303994</v>
      </c>
      <c r="J124" s="471">
        <f t="shared" si="89"/>
        <v>0</v>
      </c>
      <c r="K124" s="471">
        <f t="shared" si="89"/>
        <v>0</v>
      </c>
      <c r="L124" s="471">
        <f t="shared" si="89"/>
        <v>0</v>
      </c>
      <c r="M124" s="471">
        <f t="shared" si="89"/>
        <v>0</v>
      </c>
      <c r="N124" s="471">
        <f t="shared" si="89"/>
        <v>0</v>
      </c>
      <c r="O124" s="471">
        <f t="shared" si="89"/>
        <v>0</v>
      </c>
      <c r="P124" s="471">
        <f t="shared" si="89"/>
        <v>0</v>
      </c>
      <c r="Q124" s="471">
        <f t="shared" si="89"/>
        <v>0</v>
      </c>
      <c r="R124" s="471">
        <f t="shared" si="89"/>
        <v>0</v>
      </c>
      <c r="S124" s="471">
        <f t="shared" si="89"/>
        <v>0</v>
      </c>
      <c r="T124" s="471">
        <f t="shared" si="89"/>
        <v>0</v>
      </c>
      <c r="U124" s="471">
        <f t="shared" si="89"/>
        <v>0</v>
      </c>
      <c r="V124" s="471">
        <f t="shared" si="89"/>
        <v>0</v>
      </c>
      <c r="W124" s="471">
        <f t="shared" si="89"/>
        <v>0</v>
      </c>
      <c r="X124" s="471">
        <f t="shared" si="89"/>
        <v>0</v>
      </c>
      <c r="Y124" s="471">
        <f t="shared" si="89"/>
        <v>0</v>
      </c>
      <c r="Z124" s="471">
        <f t="shared" si="89"/>
        <v>0</v>
      </c>
      <c r="AA124" s="471">
        <f t="shared" si="89"/>
        <v>0</v>
      </c>
      <c r="AB124" s="471">
        <f t="shared" si="89"/>
        <v>0</v>
      </c>
      <c r="AC124" s="471">
        <f t="shared" si="89"/>
        <v>0</v>
      </c>
      <c r="AD124" s="471">
        <f t="shared" si="89"/>
        <v>0</v>
      </c>
      <c r="AE124" s="471">
        <f t="shared" si="89"/>
        <v>0</v>
      </c>
      <c r="AF124" s="471">
        <f t="shared" si="89"/>
        <v>0</v>
      </c>
      <c r="AG124" s="471">
        <f t="shared" si="89"/>
        <v>0</v>
      </c>
      <c r="AH124" s="471">
        <f t="shared" si="88"/>
        <v>0</v>
      </c>
      <c r="AI124" s="471">
        <f t="shared" si="88"/>
        <v>0</v>
      </c>
      <c r="AJ124" s="471">
        <f t="shared" si="88"/>
        <v>0</v>
      </c>
      <c r="AK124" s="471">
        <f t="shared" si="88"/>
        <v>0</v>
      </c>
      <c r="AL124" s="471">
        <f t="shared" si="88"/>
        <v>0</v>
      </c>
      <c r="AM124" s="471">
        <f t="shared" si="88"/>
        <v>0</v>
      </c>
      <c r="AN124" s="471">
        <f t="shared" si="88"/>
        <v>0</v>
      </c>
      <c r="AO124" s="471">
        <f t="shared" si="88"/>
        <v>0</v>
      </c>
      <c r="AP124" s="471">
        <f t="shared" si="88"/>
        <v>0</v>
      </c>
      <c r="AQ124" s="471">
        <f t="shared" si="88"/>
        <v>0</v>
      </c>
      <c r="AR124" s="471">
        <f t="shared" si="88"/>
        <v>0</v>
      </c>
      <c r="AS124" s="471">
        <f t="shared" si="88"/>
        <v>0</v>
      </c>
      <c r="AT124" s="471">
        <f t="shared" si="88"/>
        <v>0</v>
      </c>
      <c r="AU124" s="471">
        <f t="shared" si="88"/>
        <v>0</v>
      </c>
      <c r="AV124" s="471">
        <f t="shared" si="88"/>
        <v>0</v>
      </c>
      <c r="AW124" s="471">
        <f t="shared" si="88"/>
        <v>0</v>
      </c>
      <c r="AX124" s="471">
        <f t="shared" si="88"/>
        <v>0</v>
      </c>
      <c r="AY124" s="471">
        <f t="shared" si="88"/>
        <v>0</v>
      </c>
      <c r="AZ124" s="471">
        <f t="shared" si="88"/>
        <v>0</v>
      </c>
      <c r="BA124" s="471">
        <f t="shared" si="88"/>
        <v>0</v>
      </c>
      <c r="BB124" s="471">
        <f t="shared" si="88"/>
        <v>0</v>
      </c>
      <c r="BC124" s="471">
        <f t="shared" si="88"/>
        <v>0</v>
      </c>
      <c r="BD124" s="471">
        <f t="shared" si="88"/>
        <v>0</v>
      </c>
      <c r="BE124" s="471">
        <f t="shared" si="88"/>
        <v>0</v>
      </c>
      <c r="BF124" s="471">
        <f t="shared" si="88"/>
        <v>0</v>
      </c>
      <c r="BG124" s="471">
        <f t="shared" si="88"/>
        <v>0</v>
      </c>
      <c r="BH124" s="471">
        <f t="shared" si="88"/>
        <v>0</v>
      </c>
      <c r="BI124" s="465">
        <f t="shared" si="82"/>
        <v>135283.40745301195</v>
      </c>
      <c r="BJ124" s="473">
        <v>2029</v>
      </c>
      <c r="BK124" s="471">
        <f t="shared" si="83"/>
        <v>135283.40745301195</v>
      </c>
      <c r="BL124" s="671">
        <f t="shared" si="84"/>
        <v>0</v>
      </c>
      <c r="BM124" s="639"/>
      <c r="BN124" s="639"/>
      <c r="BO124" s="639"/>
      <c r="BP124" s="639"/>
      <c r="BQ124" s="639"/>
      <c r="BR124" s="639"/>
      <c r="BS124" s="639"/>
      <c r="BT124" s="639"/>
      <c r="BU124" s="639"/>
      <c r="BV124" s="639"/>
    </row>
    <row r="125" spans="1:86" x14ac:dyDescent="0.25">
      <c r="A125" s="470">
        <v>2030</v>
      </c>
      <c r="B125" s="471">
        <f t="shared" si="89"/>
        <v>0</v>
      </c>
      <c r="C125" s="471">
        <f t="shared" si="89"/>
        <v>0</v>
      </c>
      <c r="D125" s="471">
        <f t="shared" si="89"/>
        <v>0</v>
      </c>
      <c r="E125" s="471">
        <f t="shared" si="89"/>
        <v>0</v>
      </c>
      <c r="F125" s="471">
        <f t="shared" si="89"/>
        <v>0</v>
      </c>
      <c r="G125" s="471">
        <f t="shared" si="89"/>
        <v>0</v>
      </c>
      <c r="H125" s="471">
        <f t="shared" si="89"/>
        <v>0</v>
      </c>
      <c r="I125" s="471">
        <f t="shared" si="89"/>
        <v>0</v>
      </c>
      <c r="J125" s="471">
        <f t="shared" si="89"/>
        <v>0</v>
      </c>
      <c r="K125" s="471">
        <f t="shared" si="89"/>
        <v>0</v>
      </c>
      <c r="L125" s="471">
        <f t="shared" si="89"/>
        <v>0</v>
      </c>
      <c r="M125" s="471">
        <f t="shared" si="89"/>
        <v>0</v>
      </c>
      <c r="N125" s="471">
        <f t="shared" si="89"/>
        <v>0</v>
      </c>
      <c r="O125" s="471">
        <f t="shared" si="89"/>
        <v>0</v>
      </c>
      <c r="P125" s="471">
        <f t="shared" si="89"/>
        <v>0</v>
      </c>
      <c r="Q125" s="471">
        <f t="shared" si="89"/>
        <v>0</v>
      </c>
      <c r="R125" s="471">
        <f t="shared" si="89"/>
        <v>0</v>
      </c>
      <c r="S125" s="471">
        <f t="shared" si="89"/>
        <v>0</v>
      </c>
      <c r="T125" s="471">
        <f t="shared" si="89"/>
        <v>0</v>
      </c>
      <c r="U125" s="471">
        <f t="shared" si="89"/>
        <v>0</v>
      </c>
      <c r="V125" s="471">
        <f t="shared" si="89"/>
        <v>0</v>
      </c>
      <c r="W125" s="471">
        <f t="shared" si="89"/>
        <v>0</v>
      </c>
      <c r="X125" s="471">
        <f t="shared" si="89"/>
        <v>0</v>
      </c>
      <c r="Y125" s="471">
        <f t="shared" si="89"/>
        <v>0</v>
      </c>
      <c r="Z125" s="471">
        <f t="shared" si="89"/>
        <v>0</v>
      </c>
      <c r="AA125" s="471">
        <f t="shared" si="89"/>
        <v>0</v>
      </c>
      <c r="AB125" s="471">
        <f t="shared" si="89"/>
        <v>0</v>
      </c>
      <c r="AC125" s="471">
        <f t="shared" si="89"/>
        <v>0</v>
      </c>
      <c r="AD125" s="471">
        <f t="shared" si="89"/>
        <v>0</v>
      </c>
      <c r="AE125" s="471">
        <f t="shared" si="89"/>
        <v>0</v>
      </c>
      <c r="AF125" s="471">
        <f t="shared" si="89"/>
        <v>0</v>
      </c>
      <c r="AG125" s="471">
        <f t="shared" ref="AG125" si="90">AG$126*AG89</f>
        <v>0</v>
      </c>
      <c r="AH125" s="471">
        <f t="shared" si="88"/>
        <v>0</v>
      </c>
      <c r="AI125" s="471">
        <f t="shared" si="88"/>
        <v>0</v>
      </c>
      <c r="AJ125" s="471">
        <f t="shared" si="88"/>
        <v>0</v>
      </c>
      <c r="AK125" s="471">
        <f t="shared" si="88"/>
        <v>0</v>
      </c>
      <c r="AL125" s="471">
        <f t="shared" si="88"/>
        <v>0</v>
      </c>
      <c r="AM125" s="471">
        <f t="shared" si="88"/>
        <v>0</v>
      </c>
      <c r="AN125" s="471">
        <f t="shared" si="88"/>
        <v>0</v>
      </c>
      <c r="AO125" s="471">
        <f t="shared" si="88"/>
        <v>0</v>
      </c>
      <c r="AP125" s="471">
        <f t="shared" si="88"/>
        <v>0</v>
      </c>
      <c r="AQ125" s="471">
        <f t="shared" si="88"/>
        <v>0</v>
      </c>
      <c r="AR125" s="471">
        <f t="shared" si="88"/>
        <v>0</v>
      </c>
      <c r="AS125" s="471">
        <f t="shared" si="88"/>
        <v>0</v>
      </c>
      <c r="AT125" s="471">
        <f t="shared" si="88"/>
        <v>0</v>
      </c>
      <c r="AU125" s="471">
        <f t="shared" si="88"/>
        <v>0</v>
      </c>
      <c r="AV125" s="471">
        <f t="shared" si="88"/>
        <v>0</v>
      </c>
      <c r="AW125" s="471">
        <f t="shared" si="88"/>
        <v>0</v>
      </c>
      <c r="AX125" s="471">
        <f t="shared" si="88"/>
        <v>0</v>
      </c>
      <c r="AY125" s="471">
        <f t="shared" si="88"/>
        <v>0</v>
      </c>
      <c r="AZ125" s="471">
        <f t="shared" si="88"/>
        <v>0</v>
      </c>
      <c r="BA125" s="471">
        <f t="shared" si="88"/>
        <v>0</v>
      </c>
      <c r="BB125" s="471">
        <f t="shared" si="88"/>
        <v>0</v>
      </c>
      <c r="BC125" s="471">
        <f t="shared" si="88"/>
        <v>0</v>
      </c>
      <c r="BD125" s="471">
        <f t="shared" si="88"/>
        <v>0</v>
      </c>
      <c r="BE125" s="471">
        <f t="shared" si="88"/>
        <v>0</v>
      </c>
      <c r="BF125" s="471">
        <f t="shared" si="88"/>
        <v>0</v>
      </c>
      <c r="BG125" s="471">
        <f t="shared" si="88"/>
        <v>0</v>
      </c>
      <c r="BH125" s="471">
        <f t="shared" ref="BH125" si="91">BH$126*BH89</f>
        <v>0</v>
      </c>
      <c r="BI125" s="465">
        <f t="shared" si="82"/>
        <v>0</v>
      </c>
      <c r="BJ125" s="473">
        <v>2030</v>
      </c>
      <c r="BK125" s="471">
        <f t="shared" si="83"/>
        <v>0</v>
      </c>
      <c r="BL125" s="671">
        <f t="shared" si="84"/>
        <v>0</v>
      </c>
      <c r="BM125" s="639"/>
      <c r="BN125" s="639"/>
      <c r="BO125" s="639"/>
      <c r="BP125" s="639"/>
      <c r="BQ125" s="639"/>
      <c r="BR125" s="639"/>
      <c r="BS125" s="639"/>
      <c r="BT125" s="639"/>
      <c r="BU125" s="639"/>
      <c r="BV125" s="639"/>
    </row>
    <row r="126" spans="1:86" x14ac:dyDescent="0.25">
      <c r="A126" s="462" t="s">
        <v>261</v>
      </c>
      <c r="B126" s="60">
        <f t="shared" ref="B126:AG126" si="92">B48</f>
        <v>465650.03198671999</v>
      </c>
      <c r="C126" s="61">
        <f t="shared" si="92"/>
        <v>20900.255314400019</v>
      </c>
      <c r="D126" s="61">
        <f t="shared" si="92"/>
        <v>32183.662840559995</v>
      </c>
      <c r="E126" s="61">
        <f t="shared" si="92"/>
        <v>29655.816250479995</v>
      </c>
      <c r="F126" s="62">
        <f t="shared" si="92"/>
        <v>38170.518168719973</v>
      </c>
      <c r="G126" s="61">
        <f t="shared" si="92"/>
        <v>38944.88012379998</v>
      </c>
      <c r="H126" s="62">
        <f t="shared" si="92"/>
        <v>30911.318253480014</v>
      </c>
      <c r="I126" s="61">
        <f t="shared" si="92"/>
        <v>80842.861591519963</v>
      </c>
      <c r="J126" s="61">
        <f t="shared" si="92"/>
        <v>83395.92</v>
      </c>
      <c r="K126" s="62">
        <f t="shared" si="92"/>
        <v>30107.233641029994</v>
      </c>
      <c r="L126" s="62">
        <f t="shared" si="92"/>
        <v>59703.264866280013</v>
      </c>
      <c r="M126" s="61">
        <f t="shared" si="92"/>
        <v>66990.281934134997</v>
      </c>
      <c r="N126" s="120">
        <f t="shared" si="92"/>
        <v>23381.771049000003</v>
      </c>
      <c r="O126" s="176">
        <f t="shared" si="92"/>
        <v>46977.274863540006</v>
      </c>
      <c r="P126" s="178">
        <f t="shared" si="92"/>
        <v>99796.409769420017</v>
      </c>
      <c r="Q126" s="177">
        <f t="shared" si="92"/>
        <v>72163.71138963</v>
      </c>
      <c r="R126" s="61">
        <f t="shared" si="92"/>
        <v>13611.537035040003</v>
      </c>
      <c r="S126" s="120">
        <f t="shared" si="92"/>
        <v>31137.093035999998</v>
      </c>
      <c r="T126" s="87">
        <f t="shared" si="92"/>
        <v>53904.638723459888</v>
      </c>
      <c r="U126" s="87">
        <f t="shared" si="92"/>
        <v>75412.565400000007</v>
      </c>
      <c r="V126" s="61">
        <f t="shared" si="92"/>
        <v>15291.962100000002</v>
      </c>
      <c r="W126" s="61">
        <f t="shared" si="92"/>
        <v>28802.188514400048</v>
      </c>
      <c r="X126" s="61">
        <f t="shared" si="92"/>
        <v>29514.592799999999</v>
      </c>
      <c r="Y126" s="61">
        <f t="shared" si="92"/>
        <v>85287.18640260004</v>
      </c>
      <c r="Z126" s="87">
        <f t="shared" si="92"/>
        <v>93279.310800000007</v>
      </c>
      <c r="AA126" s="87">
        <f t="shared" si="92"/>
        <v>58126.4712</v>
      </c>
      <c r="AB126" s="61">
        <f t="shared" si="92"/>
        <v>15433.250399999999</v>
      </c>
      <c r="AC126" s="61">
        <f t="shared" si="92"/>
        <v>11265.045399999999</v>
      </c>
      <c r="AD126" s="61">
        <f t="shared" si="92"/>
        <v>34894.8868</v>
      </c>
      <c r="AE126" s="88">
        <f t="shared" si="92"/>
        <v>64953.676623079991</v>
      </c>
      <c r="AF126" s="61">
        <f t="shared" si="92"/>
        <v>12184.205081999997</v>
      </c>
      <c r="AG126" s="120">
        <f t="shared" si="92"/>
        <v>9086.4189779999997</v>
      </c>
      <c r="AH126" s="63">
        <f t="shared" ref="AH126:BH126" si="93">AH48</f>
        <v>63317.81003275</v>
      </c>
      <c r="AI126" s="120">
        <f t="shared" si="93"/>
        <v>25148.2993216</v>
      </c>
      <c r="AJ126" s="61">
        <f t="shared" si="93"/>
        <v>25999.386817039998</v>
      </c>
      <c r="AK126" s="62">
        <f t="shared" si="93"/>
        <v>5388.5248894400011</v>
      </c>
      <c r="AL126" s="62">
        <f t="shared" si="93"/>
        <v>10998.990188524798</v>
      </c>
      <c r="AM126" s="120">
        <f t="shared" si="93"/>
        <v>35644.681564799997</v>
      </c>
      <c r="AN126" s="87">
        <f t="shared" si="93"/>
        <v>33169.965228400004</v>
      </c>
      <c r="AO126" s="88">
        <f t="shared" si="93"/>
        <v>19596.724839999999</v>
      </c>
      <c r="AP126" s="88">
        <f t="shared" si="93"/>
        <v>34725.908444919995</v>
      </c>
      <c r="AQ126" s="88">
        <f t="shared" si="93"/>
        <v>108032.00944227999</v>
      </c>
      <c r="AR126" s="62">
        <f t="shared" si="93"/>
        <v>35735.595280000001</v>
      </c>
      <c r="AS126" s="61">
        <f t="shared" si="93"/>
        <v>28769.957135919998</v>
      </c>
      <c r="AT126" s="331">
        <f t="shared" si="93"/>
        <v>53519.949008064003</v>
      </c>
      <c r="AU126" s="61">
        <f t="shared" si="93"/>
        <v>30633.211193200001</v>
      </c>
      <c r="AV126" s="61">
        <f t="shared" si="93"/>
        <v>45583.817195840049</v>
      </c>
      <c r="AW126" s="61">
        <f t="shared" si="93"/>
        <v>21485.247414399953</v>
      </c>
      <c r="AX126" s="61">
        <f t="shared" si="93"/>
        <v>23763.39084</v>
      </c>
      <c r="AY126" s="61">
        <f t="shared" si="93"/>
        <v>47778.989803999983</v>
      </c>
      <c r="AZ126" s="61">
        <f t="shared" si="93"/>
        <v>88492.66942249985</v>
      </c>
      <c r="BA126" s="61">
        <f t="shared" si="93"/>
        <v>25354.527844799995</v>
      </c>
      <c r="BB126" s="88">
        <f t="shared" si="93"/>
        <v>91856.320000000007</v>
      </c>
      <c r="BC126" s="62">
        <f t="shared" si="93"/>
        <v>26507.139206240012</v>
      </c>
      <c r="BD126" s="61">
        <f t="shared" si="93"/>
        <v>27961.389616160021</v>
      </c>
      <c r="BE126" s="120">
        <f t="shared" si="93"/>
        <v>53729.401291719994</v>
      </c>
      <c r="BF126" s="88">
        <f t="shared" si="93"/>
        <v>65901.325171499688</v>
      </c>
      <c r="BG126" s="61">
        <f t="shared" si="93"/>
        <v>130533.29012360002</v>
      </c>
      <c r="BH126" s="60">
        <f t="shared" si="93"/>
        <v>78344.609116200008</v>
      </c>
      <c r="BI126" s="465">
        <f>SUM(BI113:BI125)</f>
        <v>3089933.3717711931</v>
      </c>
      <c r="BK126" s="471">
        <f t="shared" si="83"/>
        <v>737259.34452967998</v>
      </c>
      <c r="BL126" s="671">
        <f t="shared" si="84"/>
        <v>2352674.0272415131</v>
      </c>
      <c r="BM126" s="640">
        <f>BI48</f>
        <v>2352674.0272415131</v>
      </c>
      <c r="BN126" s="639"/>
      <c r="BO126" s="639"/>
      <c r="BP126" s="639"/>
      <c r="BQ126" s="639"/>
      <c r="BR126" s="639"/>
      <c r="BS126" s="639"/>
      <c r="BT126" s="639"/>
      <c r="BU126" s="639"/>
      <c r="BV126" s="639"/>
    </row>
    <row r="127" spans="1:86" s="464" customFormat="1" x14ac:dyDescent="0.25">
      <c r="B127" s="464">
        <f>SUM(B113:B125)</f>
        <v>465650.03198671999</v>
      </c>
      <c r="C127" s="464">
        <f t="shared" ref="C127:BH127" si="94">SUM(C113:C125)</f>
        <v>20900.255314400019</v>
      </c>
      <c r="D127" s="464">
        <f t="shared" si="94"/>
        <v>32183.662840559991</v>
      </c>
      <c r="E127" s="464">
        <f t="shared" si="94"/>
        <v>29655.816250479995</v>
      </c>
      <c r="F127" s="464">
        <f t="shared" si="94"/>
        <v>38170.518168719973</v>
      </c>
      <c r="G127" s="464">
        <f t="shared" si="94"/>
        <v>38944.88012379998</v>
      </c>
      <c r="H127" s="464">
        <f t="shared" si="94"/>
        <v>30911.318253480014</v>
      </c>
      <c r="I127" s="464">
        <f t="shared" si="94"/>
        <v>80842.861591519963</v>
      </c>
      <c r="J127" s="464">
        <f t="shared" si="94"/>
        <v>83395.92</v>
      </c>
      <c r="K127" s="464">
        <f t="shared" si="94"/>
        <v>30107.233641029994</v>
      </c>
      <c r="L127" s="464">
        <f t="shared" si="94"/>
        <v>59703.264866280006</v>
      </c>
      <c r="M127" s="464">
        <f t="shared" si="94"/>
        <v>66990.281934134997</v>
      </c>
      <c r="N127" s="464">
        <f t="shared" si="94"/>
        <v>23381.771049000006</v>
      </c>
      <c r="O127" s="464">
        <f t="shared" si="94"/>
        <v>46977.274863540006</v>
      </c>
      <c r="P127" s="464">
        <f t="shared" si="94"/>
        <v>99796.409769420017</v>
      </c>
      <c r="Q127" s="464">
        <f t="shared" si="94"/>
        <v>72163.71138963</v>
      </c>
      <c r="R127" s="464">
        <f t="shared" si="94"/>
        <v>13611.537035040003</v>
      </c>
      <c r="S127" s="464">
        <f t="shared" si="94"/>
        <v>31137.093035999998</v>
      </c>
      <c r="T127" s="464">
        <f t="shared" si="94"/>
        <v>53904.638723459895</v>
      </c>
      <c r="U127" s="464">
        <f t="shared" si="94"/>
        <v>75412.565400000007</v>
      </c>
      <c r="V127" s="464">
        <f t="shared" si="94"/>
        <v>15291.962100000002</v>
      </c>
      <c r="W127" s="464">
        <f t="shared" si="94"/>
        <v>28802.188514400048</v>
      </c>
      <c r="X127" s="464">
        <f t="shared" si="94"/>
        <v>29514.592799999995</v>
      </c>
      <c r="Y127" s="464">
        <f t="shared" si="94"/>
        <v>85287.18640260004</v>
      </c>
      <c r="Z127" s="464">
        <f t="shared" si="94"/>
        <v>93279.310800000007</v>
      </c>
      <c r="AA127" s="464">
        <f t="shared" si="94"/>
        <v>58126.471200000007</v>
      </c>
      <c r="AB127" s="464">
        <f t="shared" si="94"/>
        <v>15433.250400000001</v>
      </c>
      <c r="AC127" s="464">
        <f t="shared" si="94"/>
        <v>11265.045399999999</v>
      </c>
      <c r="AD127" s="464">
        <f t="shared" si="94"/>
        <v>34894.886800000007</v>
      </c>
      <c r="AE127" s="464">
        <f t="shared" si="94"/>
        <v>64953.676623079984</v>
      </c>
      <c r="AF127" s="464">
        <f t="shared" si="94"/>
        <v>12184.205081999997</v>
      </c>
      <c r="AG127" s="464">
        <f t="shared" si="94"/>
        <v>9086.4189779999997</v>
      </c>
      <c r="AH127" s="464">
        <f t="shared" si="94"/>
        <v>63317.81003275</v>
      </c>
      <c r="AI127" s="464">
        <f t="shared" si="94"/>
        <v>25148.2993216</v>
      </c>
      <c r="AJ127" s="464">
        <f t="shared" si="94"/>
        <v>25999.386817039998</v>
      </c>
      <c r="AK127" s="464">
        <f t="shared" si="94"/>
        <v>5388.5248894400011</v>
      </c>
      <c r="AL127" s="464">
        <f t="shared" si="94"/>
        <v>10998.9901885248</v>
      </c>
      <c r="AM127" s="464">
        <f t="shared" si="94"/>
        <v>35644.681564799997</v>
      </c>
      <c r="AN127" s="464">
        <f t="shared" si="94"/>
        <v>33169.965228400004</v>
      </c>
      <c r="AO127" s="464">
        <f t="shared" si="94"/>
        <v>19596.724839999999</v>
      </c>
      <c r="AP127" s="464">
        <f t="shared" si="94"/>
        <v>34725.908444919995</v>
      </c>
      <c r="AQ127" s="464">
        <f t="shared" si="94"/>
        <v>108032.00944227999</v>
      </c>
      <c r="AR127" s="464">
        <f t="shared" si="94"/>
        <v>35735.595280000001</v>
      </c>
      <c r="AS127" s="464">
        <f t="shared" si="94"/>
        <v>28769.957135919994</v>
      </c>
      <c r="AT127" s="464">
        <f t="shared" si="94"/>
        <v>53519.949008064003</v>
      </c>
      <c r="AU127" s="464">
        <f t="shared" si="94"/>
        <v>30633.211193200001</v>
      </c>
      <c r="AV127" s="464">
        <f t="shared" si="94"/>
        <v>45583.817195840049</v>
      </c>
      <c r="AW127" s="464">
        <f t="shared" si="94"/>
        <v>21485.247414399953</v>
      </c>
      <c r="AX127" s="464">
        <f t="shared" si="94"/>
        <v>23763.39084</v>
      </c>
      <c r="AY127" s="464">
        <f t="shared" si="94"/>
        <v>47778.989803999983</v>
      </c>
      <c r="AZ127" s="464">
        <f t="shared" si="94"/>
        <v>88492.669422499865</v>
      </c>
      <c r="BA127" s="464">
        <f t="shared" si="94"/>
        <v>25354.527844799995</v>
      </c>
      <c r="BB127" s="464">
        <f t="shared" si="94"/>
        <v>91856.320000000007</v>
      </c>
      <c r="BC127" s="464">
        <f t="shared" si="94"/>
        <v>26507.139206240012</v>
      </c>
      <c r="BD127" s="464">
        <f t="shared" si="94"/>
        <v>27961.389616160021</v>
      </c>
      <c r="BE127" s="464">
        <f t="shared" si="94"/>
        <v>53729.401291719994</v>
      </c>
      <c r="BF127" s="464">
        <f t="shared" si="94"/>
        <v>65901.325171499688</v>
      </c>
      <c r="BG127" s="464">
        <f t="shared" si="94"/>
        <v>130533.29012360002</v>
      </c>
      <c r="BH127" s="464">
        <f t="shared" si="94"/>
        <v>78344.609116200008</v>
      </c>
      <c r="BI127" s="465">
        <f>SUM(B127:BH127)</f>
        <v>3089933.3717711936</v>
      </c>
      <c r="BK127" s="471">
        <f t="shared" si="83"/>
        <v>737259.34452967998</v>
      </c>
      <c r="BL127" s="671">
        <f t="shared" si="84"/>
        <v>2352674.0272415131</v>
      </c>
      <c r="BM127" s="641"/>
      <c r="BN127" s="641"/>
      <c r="BO127" s="641"/>
      <c r="BP127" s="641"/>
      <c r="BQ127" s="641"/>
      <c r="BR127" s="641"/>
      <c r="BS127" s="641"/>
      <c r="BT127" s="641"/>
      <c r="BU127" s="641"/>
      <c r="BV127" s="641"/>
      <c r="CG127" s="696"/>
      <c r="CH127" s="696"/>
    </row>
    <row r="128" spans="1:86" x14ac:dyDescent="0.25">
      <c r="BM128" s="640">
        <f>SUM(BM137:BM144)</f>
        <v>0</v>
      </c>
      <c r="BN128" s="639"/>
      <c r="BO128" s="639"/>
      <c r="BP128" s="639"/>
      <c r="BQ128" s="639"/>
      <c r="BR128" s="639"/>
      <c r="BS128" s="639"/>
      <c r="BT128" s="639"/>
      <c r="BU128" s="639"/>
      <c r="BV128" s="639"/>
    </row>
    <row r="129" spans="1:74" hidden="1" x14ac:dyDescent="0.25">
      <c r="A129" s="460" t="s">
        <v>294</v>
      </c>
      <c r="B129" s="175">
        <v>1</v>
      </c>
      <c r="C129" s="175">
        <v>1</v>
      </c>
      <c r="D129" s="175">
        <v>1</v>
      </c>
      <c r="E129" s="175">
        <v>1</v>
      </c>
      <c r="F129" s="175">
        <v>1</v>
      </c>
      <c r="G129" s="175">
        <v>1</v>
      </c>
      <c r="H129" s="175">
        <v>1</v>
      </c>
      <c r="I129" s="175">
        <v>1</v>
      </c>
      <c r="J129" s="175">
        <v>1</v>
      </c>
      <c r="K129" s="175">
        <v>1</v>
      </c>
      <c r="L129" s="175">
        <v>1</v>
      </c>
      <c r="M129" s="175">
        <v>1</v>
      </c>
      <c r="N129" s="175">
        <v>1</v>
      </c>
      <c r="O129" s="175">
        <v>1</v>
      </c>
      <c r="P129" s="175">
        <v>1</v>
      </c>
      <c r="Q129" s="175">
        <v>1</v>
      </c>
      <c r="R129" s="175">
        <v>1</v>
      </c>
      <c r="S129" s="175">
        <v>1</v>
      </c>
      <c r="T129" s="175">
        <v>1</v>
      </c>
      <c r="U129" s="175">
        <v>1</v>
      </c>
      <c r="V129" s="175">
        <v>1</v>
      </c>
      <c r="W129" s="175">
        <v>1</v>
      </c>
      <c r="X129" s="175">
        <v>1</v>
      </c>
      <c r="Y129" s="175">
        <v>1</v>
      </c>
      <c r="Z129" s="175">
        <v>1</v>
      </c>
      <c r="AA129" s="175">
        <v>1</v>
      </c>
      <c r="AB129" s="175">
        <v>1</v>
      </c>
      <c r="AC129" s="175">
        <v>1</v>
      </c>
      <c r="AD129" s="175">
        <v>1</v>
      </c>
      <c r="AE129" s="175">
        <v>1</v>
      </c>
      <c r="AF129" s="175">
        <v>1</v>
      </c>
      <c r="AG129" s="175">
        <v>1</v>
      </c>
      <c r="AH129" s="175">
        <v>1</v>
      </c>
      <c r="AI129" s="175">
        <v>1</v>
      </c>
      <c r="AJ129" s="175">
        <v>1</v>
      </c>
      <c r="AK129" s="175">
        <v>1</v>
      </c>
      <c r="AL129" s="175">
        <v>1</v>
      </c>
      <c r="AM129" s="175">
        <v>1</v>
      </c>
      <c r="AN129" s="175">
        <v>1</v>
      </c>
      <c r="AO129" s="175">
        <v>1</v>
      </c>
      <c r="AP129" s="175">
        <v>1</v>
      </c>
      <c r="AQ129" s="175">
        <v>1</v>
      </c>
      <c r="AR129" s="175">
        <v>1</v>
      </c>
      <c r="AS129" s="175">
        <v>1</v>
      </c>
      <c r="AT129" s="175">
        <v>1</v>
      </c>
      <c r="AU129" s="175">
        <v>1</v>
      </c>
      <c r="AV129" s="175">
        <v>1</v>
      </c>
      <c r="AW129" s="175">
        <v>1</v>
      </c>
      <c r="AX129" s="175">
        <v>1</v>
      </c>
      <c r="AY129" s="175">
        <v>1</v>
      </c>
      <c r="AZ129" s="175">
        <v>1</v>
      </c>
      <c r="BA129" s="175">
        <v>1</v>
      </c>
      <c r="BB129" s="175">
        <v>1</v>
      </c>
      <c r="BC129" s="175">
        <v>1</v>
      </c>
      <c r="BD129" s="175">
        <v>1</v>
      </c>
      <c r="BE129" s="175">
        <v>1</v>
      </c>
      <c r="BF129" s="175">
        <v>1</v>
      </c>
      <c r="BG129" s="175">
        <v>1</v>
      </c>
      <c r="BH129" s="175">
        <v>1</v>
      </c>
      <c r="BM129" s="640"/>
      <c r="BN129" s="639"/>
      <c r="BO129" s="639"/>
      <c r="BP129" s="639"/>
      <c r="BQ129" s="639"/>
      <c r="BR129" s="639"/>
      <c r="BS129" s="639"/>
      <c r="BT129" s="639"/>
      <c r="BU129" s="639"/>
      <c r="BV129" s="639"/>
    </row>
    <row r="130" spans="1:74" hidden="1" x14ac:dyDescent="0.25">
      <c r="A130" s="460" t="s">
        <v>295</v>
      </c>
      <c r="BM130" s="640"/>
      <c r="BN130" s="639"/>
      <c r="BO130" s="639"/>
      <c r="BP130" s="639"/>
      <c r="BQ130" s="639"/>
      <c r="BR130" s="639"/>
      <c r="BS130" s="639"/>
      <c r="BT130" s="639"/>
      <c r="BU130" s="639"/>
      <c r="BV130" s="639"/>
    </row>
    <row r="131" spans="1:74" hidden="1" x14ac:dyDescent="0.25">
      <c r="BM131" s="640"/>
      <c r="BN131" s="639"/>
      <c r="BO131" s="639"/>
      <c r="BP131" s="639"/>
      <c r="BQ131" s="639"/>
      <c r="BR131" s="639"/>
      <c r="BS131" s="639"/>
      <c r="BT131" s="639"/>
      <c r="BU131" s="639"/>
      <c r="BV131" s="639"/>
    </row>
    <row r="132" spans="1:74" hidden="1" x14ac:dyDescent="0.25">
      <c r="BM132" s="640"/>
      <c r="BN132" s="639"/>
      <c r="BO132" s="639"/>
      <c r="BP132" s="639"/>
      <c r="BQ132" s="639"/>
      <c r="BR132" s="639"/>
      <c r="BS132" s="639"/>
      <c r="BT132" s="639"/>
      <c r="BU132" s="639"/>
      <c r="BV132" s="639"/>
    </row>
    <row r="133" spans="1:74" hidden="1" x14ac:dyDescent="0.25">
      <c r="BM133" s="639"/>
      <c r="BN133" s="639"/>
      <c r="BO133" s="639"/>
      <c r="BP133" s="639"/>
      <c r="BQ133" s="639"/>
      <c r="BR133" s="639"/>
      <c r="BS133" s="639"/>
      <c r="BT133" s="639"/>
      <c r="BU133" s="639"/>
      <c r="BV133" s="639"/>
    </row>
    <row r="134" spans="1:74" ht="15.75" x14ac:dyDescent="0.25">
      <c r="A134" s="463" t="s">
        <v>260</v>
      </c>
      <c r="BM134" s="639"/>
      <c r="BN134" s="639" t="s">
        <v>299</v>
      </c>
      <c r="BO134" s="639" t="s">
        <v>300</v>
      </c>
      <c r="BP134" s="639" t="s">
        <v>305</v>
      </c>
      <c r="BQ134" s="639" t="s">
        <v>304</v>
      </c>
      <c r="BR134" s="639"/>
      <c r="BS134" s="639"/>
      <c r="BT134" s="639"/>
      <c r="BU134" s="639"/>
      <c r="BV134" s="639"/>
    </row>
    <row r="135" spans="1:74" x14ac:dyDescent="0.25">
      <c r="A135" s="545" t="s">
        <v>263</v>
      </c>
      <c r="BM135" s="639"/>
      <c r="BN135" s="639">
        <v>667000</v>
      </c>
      <c r="BO135" s="636">
        <v>3.6560000000001196</v>
      </c>
      <c r="BP135" s="640">
        <f>BN135*BO135</f>
        <v>2438552.0000000796</v>
      </c>
      <c r="BQ135" s="639"/>
      <c r="BR135" s="639"/>
      <c r="BS135" s="639"/>
      <c r="BT135" s="639"/>
      <c r="BU135" s="639"/>
      <c r="BV135" s="639"/>
    </row>
    <row r="136" spans="1:74" x14ac:dyDescent="0.25">
      <c r="A136" s="460" t="s">
        <v>243</v>
      </c>
      <c r="B136" s="542" t="s">
        <v>244</v>
      </c>
      <c r="C136" s="457"/>
      <c r="D136" s="457"/>
      <c r="E136" s="457"/>
      <c r="F136" s="457" t="s">
        <v>245</v>
      </c>
      <c r="G136" s="457"/>
      <c r="H136" s="457"/>
      <c r="I136" s="457"/>
      <c r="J136" s="542" t="s">
        <v>246</v>
      </c>
      <c r="M136" s="457" t="s">
        <v>247</v>
      </c>
      <c r="N136" s="457"/>
      <c r="O136" s="457"/>
      <c r="P136" s="457"/>
      <c r="Q136" s="457"/>
      <c r="R136" s="542" t="s">
        <v>248</v>
      </c>
      <c r="T136" s="457" t="s">
        <v>249</v>
      </c>
      <c r="U136" s="457"/>
      <c r="V136" s="457"/>
      <c r="W136" s="457"/>
      <c r="X136" s="457"/>
      <c r="Y136" s="542" t="s">
        <v>250</v>
      </c>
      <c r="AE136" s="457" t="s">
        <v>251</v>
      </c>
      <c r="AF136" s="457"/>
      <c r="AG136" s="457"/>
      <c r="AH136" s="457"/>
      <c r="AI136" s="457"/>
      <c r="AJ136" s="457"/>
      <c r="AK136" s="542" t="s">
        <v>252</v>
      </c>
      <c r="AP136" s="457" t="s">
        <v>253</v>
      </c>
      <c r="AQ136" s="457"/>
      <c r="AR136" s="457"/>
      <c r="AS136" s="542" t="s">
        <v>254</v>
      </c>
      <c r="AV136" s="457" t="s">
        <v>255</v>
      </c>
      <c r="AW136" s="457"/>
      <c r="AX136" s="457"/>
      <c r="AY136" s="457"/>
      <c r="AZ136" s="457"/>
      <c r="BA136" s="457"/>
      <c r="BB136" s="542" t="s">
        <v>256</v>
      </c>
      <c r="BC136" s="457" t="s">
        <v>257</v>
      </c>
      <c r="BD136" s="457"/>
      <c r="BE136" s="457"/>
      <c r="BF136" s="542" t="s">
        <v>153</v>
      </c>
      <c r="BG136" s="457" t="s">
        <v>258</v>
      </c>
      <c r="BH136" s="457"/>
      <c r="BI136" s="542" t="s">
        <v>271</v>
      </c>
      <c r="BK136" s="542" t="s">
        <v>272</v>
      </c>
      <c r="BL136" s="651" t="s">
        <v>273</v>
      </c>
      <c r="BM136" s="639"/>
      <c r="BN136" s="639"/>
      <c r="BO136" s="639"/>
      <c r="BP136" s="639"/>
      <c r="BQ136" s="639"/>
      <c r="BR136" s="639"/>
      <c r="BS136" s="639"/>
      <c r="BT136" s="639"/>
      <c r="BU136" s="639"/>
      <c r="BV136" s="639"/>
    </row>
    <row r="137" spans="1:74" x14ac:dyDescent="0.25">
      <c r="A137" s="460"/>
      <c r="B137" s="460" t="s">
        <v>10</v>
      </c>
      <c r="C137" s="460" t="s">
        <v>11</v>
      </c>
      <c r="D137" s="460" t="s">
        <v>12</v>
      </c>
      <c r="E137" s="460" t="s">
        <v>13</v>
      </c>
      <c r="F137" s="460" t="s">
        <v>14</v>
      </c>
      <c r="G137" s="460" t="s">
        <v>15</v>
      </c>
      <c r="H137" s="460" t="s">
        <v>16</v>
      </c>
      <c r="I137" s="460" t="s">
        <v>17</v>
      </c>
      <c r="J137" s="460" t="s">
        <v>18</v>
      </c>
      <c r="K137" s="460" t="s">
        <v>19</v>
      </c>
      <c r="L137" s="460" t="s">
        <v>20</v>
      </c>
      <c r="M137" s="460" t="s">
        <v>21</v>
      </c>
      <c r="N137" s="460" t="s">
        <v>22</v>
      </c>
      <c r="O137" s="460" t="s">
        <v>23</v>
      </c>
      <c r="P137" s="460" t="s">
        <v>24</v>
      </c>
      <c r="Q137" s="460" t="s">
        <v>25</v>
      </c>
      <c r="R137" s="460" t="s">
        <v>26</v>
      </c>
      <c r="S137" s="460" t="s">
        <v>27</v>
      </c>
      <c r="T137" s="460" t="s">
        <v>28</v>
      </c>
      <c r="U137" s="460" t="s">
        <v>29</v>
      </c>
      <c r="V137" s="460" t="s">
        <v>30</v>
      </c>
      <c r="W137" s="460" t="s">
        <v>31</v>
      </c>
      <c r="X137" s="460" t="s">
        <v>32</v>
      </c>
      <c r="Y137" s="460" t="s">
        <v>33</v>
      </c>
      <c r="Z137" s="460" t="s">
        <v>34</v>
      </c>
      <c r="AA137" s="460" t="s">
        <v>35</v>
      </c>
      <c r="AB137" s="460" t="s">
        <v>36</v>
      </c>
      <c r="AC137" s="460" t="s">
        <v>37</v>
      </c>
      <c r="AD137" s="460" t="s">
        <v>38</v>
      </c>
      <c r="AE137" s="460" t="s">
        <v>39</v>
      </c>
      <c r="AF137" s="460" t="s">
        <v>40</v>
      </c>
      <c r="AG137" s="460" t="s">
        <v>41</v>
      </c>
      <c r="AH137" s="460" t="s">
        <v>42</v>
      </c>
      <c r="AI137" s="460" t="s">
        <v>43</v>
      </c>
      <c r="AJ137" s="460" t="s">
        <v>44</v>
      </c>
      <c r="AK137" s="460" t="s">
        <v>45</v>
      </c>
      <c r="AL137" s="460" t="s">
        <v>46</v>
      </c>
      <c r="AM137" s="460" t="s">
        <v>47</v>
      </c>
      <c r="AN137" s="460" t="s">
        <v>66</v>
      </c>
      <c r="AO137" s="460" t="s">
        <v>48</v>
      </c>
      <c r="AP137" s="460" t="s">
        <v>49</v>
      </c>
      <c r="AQ137" s="460" t="s">
        <v>50</v>
      </c>
      <c r="AR137" s="460" t="s">
        <v>51</v>
      </c>
      <c r="AS137" s="460" t="s">
        <v>52</v>
      </c>
      <c r="AT137" s="460" t="s">
        <v>53</v>
      </c>
      <c r="AU137" s="460" t="s">
        <v>54</v>
      </c>
      <c r="AV137" s="460" t="s">
        <v>55</v>
      </c>
      <c r="AW137" s="460" t="s">
        <v>56</v>
      </c>
      <c r="AX137" s="460" t="s">
        <v>58</v>
      </c>
      <c r="AY137" s="460" t="s">
        <v>57</v>
      </c>
      <c r="AZ137" s="460" t="s">
        <v>59</v>
      </c>
      <c r="BA137" s="460" t="s">
        <v>60</v>
      </c>
      <c r="BB137" s="460">
        <v>13</v>
      </c>
      <c r="BC137" s="460" t="s">
        <v>61</v>
      </c>
      <c r="BD137" s="460" t="s">
        <v>62</v>
      </c>
      <c r="BE137" s="460" t="s">
        <v>63</v>
      </c>
      <c r="BF137" s="460">
        <v>15</v>
      </c>
      <c r="BG137" s="460" t="s">
        <v>64</v>
      </c>
      <c r="BH137" s="460" t="s">
        <v>65</v>
      </c>
      <c r="BI137" s="460" t="s">
        <v>266</v>
      </c>
      <c r="BJ137" s="472" t="s">
        <v>265</v>
      </c>
      <c r="BM137" s="640"/>
      <c r="BN137" s="803">
        <f>BO137/$BO$145</f>
        <v>0.20293582084150963</v>
      </c>
      <c r="BO137" s="640">
        <f>BH151+BG151+BF151+AQ151+AP151+AE151</f>
        <v>515236.80947929964</v>
      </c>
      <c r="BP137" s="640">
        <f>BN137*$BQ$105</f>
        <v>6216673.4026091034</v>
      </c>
      <c r="BQ137" s="639"/>
      <c r="BR137" s="639"/>
      <c r="BS137" s="639"/>
      <c r="BT137" s="639"/>
      <c r="BU137" s="639"/>
      <c r="BV137" s="639"/>
    </row>
    <row r="138" spans="1:74" x14ac:dyDescent="0.25">
      <c r="A138" s="468">
        <v>2018</v>
      </c>
      <c r="B138" s="478">
        <f t="shared" ref="B138" si="95">B95*B$151</f>
        <v>0</v>
      </c>
      <c r="C138" s="478">
        <f t="shared" ref="C138:J138" si="96">C95*C$151</f>
        <v>0</v>
      </c>
      <c r="D138" s="478">
        <f t="shared" si="96"/>
        <v>0</v>
      </c>
      <c r="E138" s="478">
        <f t="shared" si="96"/>
        <v>0</v>
      </c>
      <c r="F138" s="478">
        <f t="shared" si="96"/>
        <v>0</v>
      </c>
      <c r="G138" s="478">
        <f t="shared" si="96"/>
        <v>0</v>
      </c>
      <c r="H138" s="478">
        <f t="shared" si="96"/>
        <v>0</v>
      </c>
      <c r="I138" s="478">
        <f t="shared" si="96"/>
        <v>0</v>
      </c>
      <c r="J138" s="478">
        <f t="shared" si="96"/>
        <v>0</v>
      </c>
      <c r="K138" s="478">
        <f t="shared" ref="K138:BH138" si="97">K95*K$151</f>
        <v>0</v>
      </c>
      <c r="L138" s="478">
        <f t="shared" si="97"/>
        <v>0</v>
      </c>
      <c r="M138" s="478">
        <f t="shared" si="97"/>
        <v>0</v>
      </c>
      <c r="N138" s="478">
        <f t="shared" si="97"/>
        <v>0</v>
      </c>
      <c r="O138" s="478">
        <f t="shared" si="97"/>
        <v>0</v>
      </c>
      <c r="P138" s="478">
        <f t="shared" si="97"/>
        <v>0</v>
      </c>
      <c r="Q138" s="478">
        <f t="shared" si="97"/>
        <v>0</v>
      </c>
      <c r="R138" s="478">
        <f t="shared" si="97"/>
        <v>0</v>
      </c>
      <c r="S138" s="478">
        <f t="shared" si="97"/>
        <v>0</v>
      </c>
      <c r="T138" s="478">
        <f t="shared" si="97"/>
        <v>0</v>
      </c>
      <c r="U138" s="478">
        <f t="shared" si="97"/>
        <v>0</v>
      </c>
      <c r="V138" s="478">
        <f t="shared" si="97"/>
        <v>0</v>
      </c>
      <c r="W138" s="478">
        <f t="shared" si="97"/>
        <v>0</v>
      </c>
      <c r="X138" s="478">
        <f t="shared" si="97"/>
        <v>0</v>
      </c>
      <c r="Y138" s="478">
        <f t="shared" si="97"/>
        <v>0</v>
      </c>
      <c r="Z138" s="478">
        <f t="shared" si="97"/>
        <v>0</v>
      </c>
      <c r="AA138" s="478">
        <f t="shared" si="97"/>
        <v>0</v>
      </c>
      <c r="AB138" s="478">
        <f t="shared" si="97"/>
        <v>0</v>
      </c>
      <c r="AC138" s="478">
        <f t="shared" si="97"/>
        <v>0</v>
      </c>
      <c r="AD138" s="478">
        <f t="shared" si="97"/>
        <v>0</v>
      </c>
      <c r="AE138" s="478">
        <f t="shared" si="97"/>
        <v>25981.470649231997</v>
      </c>
      <c r="AF138" s="478">
        <f t="shared" si="97"/>
        <v>0</v>
      </c>
      <c r="AG138" s="478">
        <f t="shared" si="97"/>
        <v>0</v>
      </c>
      <c r="AH138" s="478">
        <f t="shared" si="97"/>
        <v>0</v>
      </c>
      <c r="AI138" s="478">
        <f t="shared" si="97"/>
        <v>0</v>
      </c>
      <c r="AJ138" s="478">
        <f t="shared" si="97"/>
        <v>0</v>
      </c>
      <c r="AK138" s="478">
        <f t="shared" si="97"/>
        <v>0</v>
      </c>
      <c r="AL138" s="478">
        <f t="shared" si="97"/>
        <v>0</v>
      </c>
      <c r="AM138" s="478">
        <f t="shared" si="97"/>
        <v>0</v>
      </c>
      <c r="AN138" s="478">
        <f t="shared" si="97"/>
        <v>0</v>
      </c>
      <c r="AO138" s="478">
        <f t="shared" si="97"/>
        <v>0</v>
      </c>
      <c r="AP138" s="478">
        <f t="shared" si="97"/>
        <v>10417.772533475998</v>
      </c>
      <c r="AQ138" s="478">
        <f t="shared" si="97"/>
        <v>28155.600000000002</v>
      </c>
      <c r="AR138" s="478">
        <f t="shared" si="97"/>
        <v>28155.600000000002</v>
      </c>
      <c r="AS138" s="478">
        <f t="shared" si="97"/>
        <v>0</v>
      </c>
      <c r="AT138" s="478">
        <f t="shared" si="97"/>
        <v>0</v>
      </c>
      <c r="AU138" s="478">
        <f t="shared" si="97"/>
        <v>0</v>
      </c>
      <c r="AV138" s="478">
        <f t="shared" si="97"/>
        <v>0</v>
      </c>
      <c r="AW138" s="478">
        <f t="shared" si="97"/>
        <v>0</v>
      </c>
      <c r="AX138" s="478">
        <f t="shared" si="97"/>
        <v>0</v>
      </c>
      <c r="AY138" s="478">
        <f t="shared" si="97"/>
        <v>0</v>
      </c>
      <c r="AZ138" s="478">
        <f t="shared" si="97"/>
        <v>0</v>
      </c>
      <c r="BA138" s="478">
        <f t="shared" si="97"/>
        <v>0</v>
      </c>
      <c r="BB138" s="478">
        <f t="shared" si="97"/>
        <v>0</v>
      </c>
      <c r="BC138" s="478">
        <f t="shared" si="97"/>
        <v>0</v>
      </c>
      <c r="BD138" s="478">
        <f t="shared" si="97"/>
        <v>0</v>
      </c>
      <c r="BE138" s="478">
        <f t="shared" si="97"/>
        <v>0</v>
      </c>
      <c r="BF138" s="478">
        <f>BF95*BF$151</f>
        <v>6590.1325171499693</v>
      </c>
      <c r="BG138" s="478">
        <f t="shared" si="97"/>
        <v>13053.329012360002</v>
      </c>
      <c r="BH138" s="478">
        <f t="shared" si="97"/>
        <v>23503.382734860003</v>
      </c>
      <c r="BI138" s="465">
        <f>SUM(B138:BH138)</f>
        <v>135857.28744707798</v>
      </c>
      <c r="BJ138" s="473">
        <v>2018</v>
      </c>
      <c r="BK138" s="471">
        <f>SUM(B138:I138)</f>
        <v>0</v>
      </c>
      <c r="BL138" s="671">
        <f>SUM(J138:BH138)</f>
        <v>135857.28744707798</v>
      </c>
      <c r="BM138" s="640"/>
      <c r="BN138" s="803">
        <f t="shared" ref="BN138:BN144" si="98">BO138/$BO$145</f>
        <v>5.346225360885374E-2</v>
      </c>
      <c r="BO138" s="640">
        <f>AF151+AG151+AH151+AI151+AJ151</f>
        <v>135736.12023139</v>
      </c>
      <c r="BP138" s="640">
        <f t="shared" ref="BP138:BP144" si="99">BN138*$BQ$105</f>
        <v>1637746.2030878747</v>
      </c>
      <c r="BQ138" s="639"/>
      <c r="BR138" s="639"/>
      <c r="BS138" s="639"/>
      <c r="BT138" s="639"/>
      <c r="BU138" s="639"/>
      <c r="BV138" s="639"/>
    </row>
    <row r="139" spans="1:74" x14ac:dyDescent="0.25">
      <c r="A139" s="468">
        <v>2019</v>
      </c>
      <c r="B139" s="478">
        <f t="shared" ref="B139" si="100">B96*B$151</f>
        <v>0</v>
      </c>
      <c r="C139" s="478">
        <f t="shared" ref="C139:J139" si="101">C96*C$151</f>
        <v>0</v>
      </c>
      <c r="D139" s="478">
        <f t="shared" si="101"/>
        <v>0</v>
      </c>
      <c r="E139" s="478">
        <f t="shared" si="101"/>
        <v>0</v>
      </c>
      <c r="F139" s="478">
        <f t="shared" si="101"/>
        <v>0</v>
      </c>
      <c r="G139" s="478">
        <f t="shared" si="101"/>
        <v>0</v>
      </c>
      <c r="H139" s="478">
        <f t="shared" si="101"/>
        <v>0</v>
      </c>
      <c r="I139" s="478">
        <f t="shared" si="101"/>
        <v>0</v>
      </c>
      <c r="J139" s="478">
        <f t="shared" si="101"/>
        <v>0</v>
      </c>
      <c r="K139" s="478">
        <f t="shared" ref="K139:BH139" si="102">K96*K$151</f>
        <v>0</v>
      </c>
      <c r="L139" s="478">
        <f t="shared" si="102"/>
        <v>0</v>
      </c>
      <c r="M139" s="478">
        <f t="shared" si="102"/>
        <v>0</v>
      </c>
      <c r="N139" s="478">
        <f t="shared" si="102"/>
        <v>0</v>
      </c>
      <c r="O139" s="478">
        <f t="shared" si="102"/>
        <v>0</v>
      </c>
      <c r="P139" s="478">
        <f t="shared" si="102"/>
        <v>0</v>
      </c>
      <c r="Q139" s="478">
        <f t="shared" si="102"/>
        <v>0</v>
      </c>
      <c r="R139" s="478">
        <f t="shared" si="102"/>
        <v>0</v>
      </c>
      <c r="S139" s="478">
        <f t="shared" si="102"/>
        <v>0</v>
      </c>
      <c r="T139" s="478">
        <f t="shared" si="102"/>
        <v>0</v>
      </c>
      <c r="U139" s="478">
        <f t="shared" si="102"/>
        <v>0</v>
      </c>
      <c r="V139" s="478">
        <f t="shared" si="102"/>
        <v>0</v>
      </c>
      <c r="W139" s="478">
        <f t="shared" si="102"/>
        <v>0</v>
      </c>
      <c r="X139" s="478">
        <f t="shared" si="102"/>
        <v>0</v>
      </c>
      <c r="Y139" s="478">
        <f t="shared" si="102"/>
        <v>0</v>
      </c>
      <c r="Z139" s="478">
        <f t="shared" si="102"/>
        <v>0</v>
      </c>
      <c r="AA139" s="478">
        <f t="shared" si="102"/>
        <v>0</v>
      </c>
      <c r="AB139" s="478">
        <f t="shared" si="102"/>
        <v>0</v>
      </c>
      <c r="AC139" s="478">
        <f t="shared" si="102"/>
        <v>0</v>
      </c>
      <c r="AD139" s="478">
        <f t="shared" si="102"/>
        <v>0</v>
      </c>
      <c r="AE139" s="478">
        <f t="shared" si="102"/>
        <v>32476.838311539996</v>
      </c>
      <c r="AF139" s="478">
        <f t="shared" si="102"/>
        <v>3655.2615245999991</v>
      </c>
      <c r="AG139" s="478">
        <f t="shared" si="102"/>
        <v>2725.9256934</v>
      </c>
      <c r="AH139" s="478">
        <f t="shared" si="102"/>
        <v>18995.343009824999</v>
      </c>
      <c r="AI139" s="478">
        <f t="shared" si="102"/>
        <v>7544.4897964799993</v>
      </c>
      <c r="AJ139" s="478">
        <f t="shared" si="102"/>
        <v>7799.8160451119993</v>
      </c>
      <c r="AK139" s="478">
        <f t="shared" si="102"/>
        <v>0</v>
      </c>
      <c r="AL139" s="478">
        <f t="shared" si="102"/>
        <v>0</v>
      </c>
      <c r="AM139" s="478">
        <f t="shared" si="102"/>
        <v>0</v>
      </c>
      <c r="AN139" s="478">
        <f t="shared" si="102"/>
        <v>0</v>
      </c>
      <c r="AO139" s="478">
        <f t="shared" si="102"/>
        <v>0</v>
      </c>
      <c r="AP139" s="478">
        <f t="shared" si="102"/>
        <v>10417.772533475998</v>
      </c>
      <c r="AQ139" s="478">
        <f t="shared" si="102"/>
        <v>56311.200000000004</v>
      </c>
      <c r="AR139" s="478">
        <f t="shared" si="102"/>
        <v>42233.4</v>
      </c>
      <c r="AS139" s="478">
        <f t="shared" si="102"/>
        <v>0</v>
      </c>
      <c r="AT139" s="478">
        <f t="shared" si="102"/>
        <v>0</v>
      </c>
      <c r="AU139" s="478">
        <f t="shared" si="102"/>
        <v>0</v>
      </c>
      <c r="AV139" s="478">
        <f t="shared" si="102"/>
        <v>0</v>
      </c>
      <c r="AW139" s="478">
        <f t="shared" si="102"/>
        <v>0</v>
      </c>
      <c r="AX139" s="478">
        <f t="shared" si="102"/>
        <v>0</v>
      </c>
      <c r="AY139" s="478">
        <f t="shared" si="102"/>
        <v>0</v>
      </c>
      <c r="AZ139" s="478">
        <f t="shared" si="102"/>
        <v>0</v>
      </c>
      <c r="BA139" s="478">
        <f t="shared" si="102"/>
        <v>0</v>
      </c>
      <c r="BB139" s="478">
        <f t="shared" si="102"/>
        <v>0</v>
      </c>
      <c r="BC139" s="478">
        <f t="shared" si="102"/>
        <v>0</v>
      </c>
      <c r="BD139" s="478">
        <f t="shared" si="102"/>
        <v>0</v>
      </c>
      <c r="BE139" s="478">
        <f t="shared" si="102"/>
        <v>0</v>
      </c>
      <c r="BF139" s="478">
        <f t="shared" si="102"/>
        <v>13180.265034299939</v>
      </c>
      <c r="BG139" s="478">
        <f t="shared" si="102"/>
        <v>39159.987037080005</v>
      </c>
      <c r="BH139" s="478">
        <f t="shared" si="102"/>
        <v>23503.382734860003</v>
      </c>
      <c r="BI139" s="465">
        <f t="shared" ref="BI139:BI150" si="103">SUM(B139:BH139)</f>
        <v>258003.68172067293</v>
      </c>
      <c r="BJ139" s="473">
        <v>2019</v>
      </c>
      <c r="BK139" s="471">
        <f t="shared" ref="BK139:BK152" si="104">SUM(B139:I139)</f>
        <v>0</v>
      </c>
      <c r="BL139" s="671">
        <f t="shared" ref="BL139:BL152" si="105">SUM(J139:BH139)</f>
        <v>258003.68172067293</v>
      </c>
      <c r="BM139" s="640"/>
      <c r="BN139" s="803">
        <f t="shared" si="98"/>
        <v>0.10630359465899374</v>
      </c>
      <c r="BO139" s="640">
        <f>T151+U151+V151+W151+X151</f>
        <v>269895.79622345988</v>
      </c>
      <c r="BP139" s="640">
        <f t="shared" si="99"/>
        <v>3256471.5621813503</v>
      </c>
      <c r="BQ139" s="640">
        <f t="shared" ref="BQ139:BQ146" si="106">BN137*BQ$106</f>
        <v>3495131.2233559424</v>
      </c>
      <c r="BR139" s="639"/>
      <c r="BS139" s="639"/>
      <c r="BT139" s="639"/>
      <c r="BU139" s="639"/>
      <c r="BV139" s="639"/>
    </row>
    <row r="140" spans="1:74" x14ac:dyDescent="0.25">
      <c r="A140" s="468">
        <v>2020</v>
      </c>
      <c r="B140" s="478">
        <f t="shared" ref="B140" si="107">B97*B$151</f>
        <v>0</v>
      </c>
      <c r="C140" s="478">
        <f t="shared" ref="C140:J140" si="108">C97*C$151</f>
        <v>0</v>
      </c>
      <c r="D140" s="478">
        <f t="shared" si="108"/>
        <v>0</v>
      </c>
      <c r="E140" s="478">
        <f t="shared" si="108"/>
        <v>0</v>
      </c>
      <c r="F140" s="478">
        <f t="shared" si="108"/>
        <v>0</v>
      </c>
      <c r="G140" s="478">
        <f t="shared" si="108"/>
        <v>0</v>
      </c>
      <c r="H140" s="478">
        <f t="shared" si="108"/>
        <v>0</v>
      </c>
      <c r="I140" s="478">
        <f t="shared" si="108"/>
        <v>0</v>
      </c>
      <c r="J140" s="478">
        <f t="shared" si="108"/>
        <v>0</v>
      </c>
      <c r="K140" s="478">
        <f t="shared" ref="K140:BH140" si="109">K97*K$151</f>
        <v>0</v>
      </c>
      <c r="L140" s="478">
        <f t="shared" si="109"/>
        <v>0</v>
      </c>
      <c r="M140" s="478">
        <f t="shared" si="109"/>
        <v>0</v>
      </c>
      <c r="N140" s="478">
        <f t="shared" si="109"/>
        <v>0</v>
      </c>
      <c r="O140" s="478">
        <f t="shared" si="109"/>
        <v>0</v>
      </c>
      <c r="P140" s="478">
        <f t="shared" si="109"/>
        <v>0</v>
      </c>
      <c r="Q140" s="478">
        <f t="shared" si="109"/>
        <v>0</v>
      </c>
      <c r="R140" s="478">
        <f t="shared" si="109"/>
        <v>0</v>
      </c>
      <c r="S140" s="478">
        <f t="shared" si="109"/>
        <v>0</v>
      </c>
      <c r="T140" s="478">
        <f t="shared" si="109"/>
        <v>10780.927744691979</v>
      </c>
      <c r="U140" s="478">
        <f t="shared" si="109"/>
        <v>15082.513080000002</v>
      </c>
      <c r="V140" s="478">
        <f t="shared" si="109"/>
        <v>3058.3924200000006</v>
      </c>
      <c r="W140" s="478">
        <f t="shared" si="109"/>
        <v>15839.387760000001</v>
      </c>
      <c r="X140" s="478">
        <f t="shared" si="109"/>
        <v>9217.9382400000013</v>
      </c>
      <c r="Y140" s="478">
        <f t="shared" si="109"/>
        <v>0</v>
      </c>
      <c r="Z140" s="478">
        <f t="shared" si="109"/>
        <v>0</v>
      </c>
      <c r="AA140" s="478">
        <f t="shared" si="109"/>
        <v>0</v>
      </c>
      <c r="AB140" s="478">
        <f t="shared" si="109"/>
        <v>0</v>
      </c>
      <c r="AC140" s="478">
        <f t="shared" si="109"/>
        <v>0</v>
      </c>
      <c r="AD140" s="478">
        <f t="shared" si="109"/>
        <v>0</v>
      </c>
      <c r="AE140" s="478">
        <f t="shared" si="109"/>
        <v>6495.3676623079991</v>
      </c>
      <c r="AF140" s="478">
        <f t="shared" si="109"/>
        <v>6092.1025409999984</v>
      </c>
      <c r="AG140" s="478">
        <f t="shared" si="109"/>
        <v>4543.2094889999998</v>
      </c>
      <c r="AH140" s="478">
        <f t="shared" si="109"/>
        <v>31658.905016375</v>
      </c>
      <c r="AI140" s="478">
        <f t="shared" si="109"/>
        <v>12574.1496608</v>
      </c>
      <c r="AJ140" s="478">
        <f t="shared" si="109"/>
        <v>12999.693408519999</v>
      </c>
      <c r="AK140" s="478">
        <f t="shared" si="109"/>
        <v>0</v>
      </c>
      <c r="AL140" s="478">
        <f t="shared" si="109"/>
        <v>0</v>
      </c>
      <c r="AM140" s="478">
        <f t="shared" si="109"/>
        <v>0</v>
      </c>
      <c r="AN140" s="478">
        <f t="shared" si="109"/>
        <v>0</v>
      </c>
      <c r="AO140" s="478">
        <f t="shared" si="109"/>
        <v>0</v>
      </c>
      <c r="AP140" s="478">
        <f t="shared" si="109"/>
        <v>10417.772533475998</v>
      </c>
      <c r="AQ140" s="478">
        <f t="shared" si="109"/>
        <v>42233.4</v>
      </c>
      <c r="AR140" s="478">
        <f t="shared" si="109"/>
        <v>42233.4</v>
      </c>
      <c r="AS140" s="478">
        <f t="shared" si="109"/>
        <v>0</v>
      </c>
      <c r="AT140" s="478">
        <f t="shared" si="109"/>
        <v>0</v>
      </c>
      <c r="AU140" s="478">
        <f t="shared" si="109"/>
        <v>0</v>
      </c>
      <c r="AV140" s="478">
        <f t="shared" si="109"/>
        <v>0</v>
      </c>
      <c r="AW140" s="478">
        <f t="shared" si="109"/>
        <v>0</v>
      </c>
      <c r="AX140" s="478">
        <f t="shared" si="109"/>
        <v>0</v>
      </c>
      <c r="AY140" s="478">
        <f t="shared" si="109"/>
        <v>0</v>
      </c>
      <c r="AZ140" s="478">
        <f t="shared" si="109"/>
        <v>0</v>
      </c>
      <c r="BA140" s="478">
        <f t="shared" si="109"/>
        <v>0</v>
      </c>
      <c r="BB140" s="478">
        <f t="shared" si="109"/>
        <v>0</v>
      </c>
      <c r="BC140" s="478">
        <f t="shared" si="109"/>
        <v>0</v>
      </c>
      <c r="BD140" s="478">
        <f t="shared" si="109"/>
        <v>0</v>
      </c>
      <c r="BE140" s="478">
        <f t="shared" si="109"/>
        <v>0</v>
      </c>
      <c r="BF140" s="478">
        <f t="shared" si="109"/>
        <v>26360.530068599877</v>
      </c>
      <c r="BG140" s="478">
        <f t="shared" si="109"/>
        <v>52213.316049440007</v>
      </c>
      <c r="BH140" s="478">
        <f t="shared" si="109"/>
        <v>23503.382734860003</v>
      </c>
      <c r="BI140" s="465">
        <f t="shared" si="103"/>
        <v>325304.38840907085</v>
      </c>
      <c r="BJ140" s="473">
        <v>2020</v>
      </c>
      <c r="BK140" s="471">
        <f t="shared" si="104"/>
        <v>0</v>
      </c>
      <c r="BL140" s="671">
        <f t="shared" si="105"/>
        <v>325304.38840907085</v>
      </c>
      <c r="BM140" s="640"/>
      <c r="BN140" s="803">
        <f t="shared" si="98"/>
        <v>4.4480937486842669E-2</v>
      </c>
      <c r="BO140" s="640">
        <f>BB151</f>
        <v>112933.32157099972</v>
      </c>
      <c r="BP140" s="640">
        <f t="shared" si="99"/>
        <v>1362615.3325268999</v>
      </c>
      <c r="BQ140" s="640">
        <f t="shared" si="106"/>
        <v>920771.85331027431</v>
      </c>
      <c r="BR140" s="639"/>
      <c r="BS140" s="639"/>
      <c r="BT140" s="639"/>
      <c r="BU140" s="639"/>
    </row>
    <row r="141" spans="1:74" x14ac:dyDescent="0.25">
      <c r="A141" s="468">
        <v>2021</v>
      </c>
      <c r="B141" s="478">
        <f t="shared" ref="B141" si="110">B98*B$151</f>
        <v>0</v>
      </c>
      <c r="C141" s="478">
        <f t="shared" ref="C141:J141" si="111">C98*C$151</f>
        <v>0</v>
      </c>
      <c r="D141" s="478">
        <f t="shared" si="111"/>
        <v>0</v>
      </c>
      <c r="E141" s="478">
        <f t="shared" si="111"/>
        <v>0</v>
      </c>
      <c r="F141" s="478">
        <f t="shared" si="111"/>
        <v>0</v>
      </c>
      <c r="G141" s="478">
        <f t="shared" si="111"/>
        <v>0</v>
      </c>
      <c r="H141" s="478">
        <f t="shared" si="111"/>
        <v>0</v>
      </c>
      <c r="I141" s="478">
        <f t="shared" si="111"/>
        <v>0</v>
      </c>
      <c r="J141" s="478">
        <f t="shared" si="111"/>
        <v>0</v>
      </c>
      <c r="K141" s="478">
        <f t="shared" ref="K141:BH141" si="112">K98*K$151</f>
        <v>0</v>
      </c>
      <c r="L141" s="478">
        <f t="shared" si="112"/>
        <v>0</v>
      </c>
      <c r="M141" s="478">
        <f t="shared" si="112"/>
        <v>0</v>
      </c>
      <c r="N141" s="478">
        <f t="shared" si="112"/>
        <v>0</v>
      </c>
      <c r="O141" s="478">
        <f t="shared" si="112"/>
        <v>0</v>
      </c>
      <c r="P141" s="478">
        <f t="shared" si="112"/>
        <v>0</v>
      </c>
      <c r="Q141" s="478">
        <f t="shared" si="112"/>
        <v>0</v>
      </c>
      <c r="R141" s="478">
        <f t="shared" si="112"/>
        <v>0</v>
      </c>
      <c r="S141" s="478">
        <f t="shared" si="112"/>
        <v>0</v>
      </c>
      <c r="T141" s="478">
        <f t="shared" si="112"/>
        <v>21561.855489383957</v>
      </c>
      <c r="U141" s="478">
        <f t="shared" si="112"/>
        <v>22623.769620000003</v>
      </c>
      <c r="V141" s="478">
        <f t="shared" si="112"/>
        <v>4587.5886300000002</v>
      </c>
      <c r="W141" s="478">
        <f t="shared" si="112"/>
        <v>23759.08164</v>
      </c>
      <c r="X141" s="478">
        <f t="shared" si="112"/>
        <v>18435.876480000003</v>
      </c>
      <c r="Y141" s="478">
        <f t="shared" si="112"/>
        <v>0</v>
      </c>
      <c r="Z141" s="478">
        <f t="shared" si="112"/>
        <v>0</v>
      </c>
      <c r="AA141" s="478">
        <f t="shared" si="112"/>
        <v>0</v>
      </c>
      <c r="AB141" s="478">
        <f t="shared" si="112"/>
        <v>0</v>
      </c>
      <c r="AC141" s="478">
        <f t="shared" si="112"/>
        <v>0</v>
      </c>
      <c r="AD141" s="478">
        <f t="shared" si="112"/>
        <v>0</v>
      </c>
      <c r="AE141" s="478">
        <f t="shared" si="112"/>
        <v>0</v>
      </c>
      <c r="AF141" s="478">
        <f t="shared" si="112"/>
        <v>2436.8410163999993</v>
      </c>
      <c r="AG141" s="478">
        <f t="shared" si="112"/>
        <v>1817.2837956000001</v>
      </c>
      <c r="AH141" s="478">
        <f t="shared" si="112"/>
        <v>12663.562006550001</v>
      </c>
      <c r="AI141" s="478">
        <f t="shared" si="112"/>
        <v>5029.6598643200005</v>
      </c>
      <c r="AJ141" s="478">
        <f t="shared" si="112"/>
        <v>5199.8773634079998</v>
      </c>
      <c r="AK141" s="478">
        <f t="shared" si="112"/>
        <v>0</v>
      </c>
      <c r="AL141" s="478">
        <f t="shared" si="112"/>
        <v>0</v>
      </c>
      <c r="AM141" s="478">
        <f t="shared" si="112"/>
        <v>0</v>
      </c>
      <c r="AN141" s="478">
        <f t="shared" si="112"/>
        <v>0</v>
      </c>
      <c r="AO141" s="478">
        <f t="shared" si="112"/>
        <v>0</v>
      </c>
      <c r="AP141" s="478">
        <f t="shared" si="112"/>
        <v>3472.5908444919996</v>
      </c>
      <c r="AQ141" s="478">
        <f t="shared" si="112"/>
        <v>14077.800000000001</v>
      </c>
      <c r="AR141" s="478">
        <f t="shared" si="112"/>
        <v>28155.600000000002</v>
      </c>
      <c r="AS141" s="478">
        <f t="shared" si="112"/>
        <v>0</v>
      </c>
      <c r="AT141" s="478">
        <f t="shared" si="112"/>
        <v>0</v>
      </c>
      <c r="AU141" s="478">
        <f t="shared" si="112"/>
        <v>0</v>
      </c>
      <c r="AV141" s="478">
        <f t="shared" si="112"/>
        <v>0</v>
      </c>
      <c r="AW141" s="478">
        <f t="shared" si="112"/>
        <v>0</v>
      </c>
      <c r="AX141" s="478">
        <f t="shared" si="112"/>
        <v>0</v>
      </c>
      <c r="AY141" s="478">
        <f t="shared" si="112"/>
        <v>0</v>
      </c>
      <c r="AZ141" s="478">
        <f t="shared" si="112"/>
        <v>0</v>
      </c>
      <c r="BA141" s="478">
        <f t="shared" si="112"/>
        <v>0</v>
      </c>
      <c r="BB141" s="478">
        <f t="shared" si="112"/>
        <v>45173.32862839989</v>
      </c>
      <c r="BC141" s="478">
        <f t="shared" si="112"/>
        <v>0</v>
      </c>
      <c r="BD141" s="478">
        <f t="shared" si="112"/>
        <v>0</v>
      </c>
      <c r="BE141" s="478">
        <f t="shared" si="112"/>
        <v>0</v>
      </c>
      <c r="BF141" s="478">
        <f t="shared" si="112"/>
        <v>19770.397551449907</v>
      </c>
      <c r="BG141" s="478">
        <f t="shared" si="112"/>
        <v>26106.658024720004</v>
      </c>
      <c r="BH141" s="478">
        <f t="shared" si="112"/>
        <v>7834.4609116200008</v>
      </c>
      <c r="BI141" s="465">
        <f t="shared" si="103"/>
        <v>262706.23186634376</v>
      </c>
      <c r="BJ141" s="473">
        <v>2021</v>
      </c>
      <c r="BK141" s="471">
        <f t="shared" si="104"/>
        <v>0</v>
      </c>
      <c r="BL141" s="671">
        <f t="shared" si="105"/>
        <v>262706.23186634376</v>
      </c>
      <c r="BM141" s="640"/>
      <c r="BN141" s="803">
        <f t="shared" si="98"/>
        <v>7.7313074152553368E-2</v>
      </c>
      <c r="BO141" s="640">
        <f>AS151+AT151+AK151+AL151+AM151+AN151+AO151</f>
        <v>196291.32743651202</v>
      </c>
      <c r="BP141" s="640">
        <f t="shared" si="99"/>
        <v>2368384.8901840253</v>
      </c>
      <c r="BQ141" s="640">
        <f t="shared" si="106"/>
        <v>1830849.8288126031</v>
      </c>
      <c r="BR141" s="640">
        <f>SUM(BO137:BO139)</f>
        <v>920868.72593414958</v>
      </c>
      <c r="BS141" s="639">
        <f>BR141/BO$145</f>
        <v>0.36270166910935714</v>
      </c>
      <c r="BT141" s="640">
        <f>BS141*BQ$106</f>
        <v>6246752.9054788202</v>
      </c>
      <c r="BU141" s="639"/>
    </row>
    <row r="142" spans="1:74" x14ac:dyDescent="0.25">
      <c r="A142" s="468">
        <v>2022</v>
      </c>
      <c r="B142" s="478">
        <f t="shared" ref="B142" si="113">B99*B$151</f>
        <v>0</v>
      </c>
      <c r="C142" s="478">
        <f t="shared" ref="C142:J142" si="114">C99*C$151</f>
        <v>0</v>
      </c>
      <c r="D142" s="478">
        <f t="shared" si="114"/>
        <v>0</v>
      </c>
      <c r="E142" s="478">
        <f t="shared" si="114"/>
        <v>0</v>
      </c>
      <c r="F142" s="478">
        <f t="shared" si="114"/>
        <v>0</v>
      </c>
      <c r="G142" s="478">
        <f t="shared" si="114"/>
        <v>0</v>
      </c>
      <c r="H142" s="478">
        <f t="shared" si="114"/>
        <v>0</v>
      </c>
      <c r="I142" s="478">
        <f t="shared" si="114"/>
        <v>0</v>
      </c>
      <c r="J142" s="478">
        <f t="shared" si="114"/>
        <v>0</v>
      </c>
      <c r="K142" s="478">
        <f t="shared" ref="K142:BH142" si="115">K99*K$151</f>
        <v>0</v>
      </c>
      <c r="L142" s="478">
        <f t="shared" si="115"/>
        <v>0</v>
      </c>
      <c r="M142" s="478">
        <f t="shared" si="115"/>
        <v>0</v>
      </c>
      <c r="N142" s="478">
        <f t="shared" si="115"/>
        <v>0</v>
      </c>
      <c r="O142" s="478">
        <f t="shared" si="115"/>
        <v>0</v>
      </c>
      <c r="P142" s="478">
        <f t="shared" si="115"/>
        <v>0</v>
      </c>
      <c r="Q142" s="478">
        <f t="shared" si="115"/>
        <v>0</v>
      </c>
      <c r="R142" s="478">
        <f t="shared" si="115"/>
        <v>0</v>
      </c>
      <c r="S142" s="478">
        <f t="shared" si="115"/>
        <v>0</v>
      </c>
      <c r="T142" s="478">
        <f t="shared" si="115"/>
        <v>16171.391617037965</v>
      </c>
      <c r="U142" s="478">
        <f t="shared" si="115"/>
        <v>22623.769620000003</v>
      </c>
      <c r="V142" s="478">
        <f t="shared" si="115"/>
        <v>4587.5886300000002</v>
      </c>
      <c r="W142" s="478">
        <f t="shared" si="115"/>
        <v>23759.08164</v>
      </c>
      <c r="X142" s="478">
        <f t="shared" si="115"/>
        <v>13826.907359999999</v>
      </c>
      <c r="Y142" s="478">
        <f t="shared" si="115"/>
        <v>0</v>
      </c>
      <c r="Z142" s="478">
        <f t="shared" si="115"/>
        <v>0</v>
      </c>
      <c r="AA142" s="478">
        <f t="shared" si="115"/>
        <v>0</v>
      </c>
      <c r="AB142" s="478">
        <f t="shared" si="115"/>
        <v>0</v>
      </c>
      <c r="AC142" s="478">
        <f t="shared" si="115"/>
        <v>0</v>
      </c>
      <c r="AD142" s="478">
        <f t="shared" si="115"/>
        <v>0</v>
      </c>
      <c r="AE142" s="478">
        <f t="shared" si="115"/>
        <v>0</v>
      </c>
      <c r="AF142" s="478">
        <f t="shared" si="115"/>
        <v>0</v>
      </c>
      <c r="AG142" s="478">
        <f t="shared" si="115"/>
        <v>0</v>
      </c>
      <c r="AH142" s="478">
        <f t="shared" si="115"/>
        <v>0</v>
      </c>
      <c r="AI142" s="478">
        <f t="shared" si="115"/>
        <v>0</v>
      </c>
      <c r="AJ142" s="478">
        <f t="shared" si="115"/>
        <v>0</v>
      </c>
      <c r="AK142" s="478">
        <f t="shared" si="115"/>
        <v>2121.5793090307197</v>
      </c>
      <c r="AL142" s="478">
        <f t="shared" si="115"/>
        <v>5747.1509119516795</v>
      </c>
      <c r="AM142" s="478">
        <f t="shared" si="115"/>
        <v>10693.404469439998</v>
      </c>
      <c r="AN142" s="478">
        <f t="shared" si="115"/>
        <v>9950.9895685200008</v>
      </c>
      <c r="AO142" s="478">
        <f t="shared" si="115"/>
        <v>5879.0174519999991</v>
      </c>
      <c r="AP142" s="478">
        <f t="shared" si="115"/>
        <v>0</v>
      </c>
      <c r="AQ142" s="478">
        <f t="shared" si="115"/>
        <v>0</v>
      </c>
      <c r="AR142" s="478">
        <f t="shared" si="115"/>
        <v>0</v>
      </c>
      <c r="AS142" s="478">
        <f t="shared" si="115"/>
        <v>14065.45302932</v>
      </c>
      <c r="AT142" s="478">
        <f t="shared" si="115"/>
        <v>26759.974504032001</v>
      </c>
      <c r="AU142" s="478">
        <f t="shared" si="115"/>
        <v>15316.6055966</v>
      </c>
      <c r="AV142" s="478">
        <f t="shared" si="115"/>
        <v>0</v>
      </c>
      <c r="AW142" s="478">
        <f t="shared" si="115"/>
        <v>0</v>
      </c>
      <c r="AX142" s="478">
        <f t="shared" si="115"/>
        <v>0</v>
      </c>
      <c r="AY142" s="478">
        <f t="shared" si="115"/>
        <v>0</v>
      </c>
      <c r="AZ142" s="478">
        <f t="shared" si="115"/>
        <v>0</v>
      </c>
      <c r="BA142" s="478">
        <f t="shared" si="115"/>
        <v>0</v>
      </c>
      <c r="BB142" s="478">
        <f t="shared" si="115"/>
        <v>45173.32862839989</v>
      </c>
      <c r="BC142" s="478">
        <f t="shared" si="115"/>
        <v>0</v>
      </c>
      <c r="BD142" s="478">
        <f t="shared" si="115"/>
        <v>0</v>
      </c>
      <c r="BE142" s="478">
        <f t="shared" si="115"/>
        <v>0</v>
      </c>
      <c r="BF142" s="478">
        <f t="shared" si="115"/>
        <v>0</v>
      </c>
      <c r="BG142" s="478">
        <f t="shared" si="115"/>
        <v>0</v>
      </c>
      <c r="BH142" s="478">
        <f t="shared" si="115"/>
        <v>0</v>
      </c>
      <c r="BI142" s="465">
        <f t="shared" si="103"/>
        <v>216676.24233633227</v>
      </c>
      <c r="BJ142" s="473">
        <v>2022</v>
      </c>
      <c r="BK142" s="471">
        <f t="shared" si="104"/>
        <v>0</v>
      </c>
      <c r="BL142" s="671">
        <f t="shared" si="105"/>
        <v>216676.24233633227</v>
      </c>
      <c r="BM142" s="640"/>
      <c r="BN142" s="803">
        <f t="shared" si="98"/>
        <v>0.19689150479989478</v>
      </c>
      <c r="BO142" s="640">
        <f>J151+K151+L151+M151+N151+O151+P151+Q151</f>
        <v>499890.80452141503</v>
      </c>
      <c r="BP142" s="640">
        <f t="shared" si="99"/>
        <v>6031513.6874979073</v>
      </c>
      <c r="BQ142" s="640">
        <f t="shared" si="106"/>
        <v>766088.08050612814</v>
      </c>
      <c r="BR142" s="640">
        <f>BO141+BO140</f>
        <v>309224.64900751173</v>
      </c>
      <c r="BS142" s="639">
        <f>BR142/BO$145</f>
        <v>0.12179401163939604</v>
      </c>
      <c r="BT142" s="640">
        <f>BS142*BQ$106</f>
        <v>2097638.8058719598</v>
      </c>
      <c r="BU142" s="639"/>
    </row>
    <row r="143" spans="1:74" x14ac:dyDescent="0.25">
      <c r="A143" s="468">
        <v>2023</v>
      </c>
      <c r="B143" s="478">
        <f t="shared" ref="B143" si="116">B100*B$151</f>
        <v>0</v>
      </c>
      <c r="C143" s="478">
        <f t="shared" ref="C143:J143" si="117">C100*C$151</f>
        <v>0</v>
      </c>
      <c r="D143" s="478">
        <f t="shared" si="117"/>
        <v>0</v>
      </c>
      <c r="E143" s="478">
        <f t="shared" si="117"/>
        <v>0</v>
      </c>
      <c r="F143" s="478">
        <f t="shared" si="117"/>
        <v>0</v>
      </c>
      <c r="G143" s="478">
        <f t="shared" si="117"/>
        <v>0</v>
      </c>
      <c r="H143" s="478">
        <f t="shared" si="117"/>
        <v>0</v>
      </c>
      <c r="I143" s="478">
        <f t="shared" si="117"/>
        <v>0</v>
      </c>
      <c r="J143" s="478">
        <f t="shared" si="117"/>
        <v>8339.5920000000006</v>
      </c>
      <c r="K143" s="478">
        <f t="shared" ref="K143:BH143" si="118">K100*K$151</f>
        <v>3010.7233641029998</v>
      </c>
      <c r="L143" s="478">
        <f t="shared" si="118"/>
        <v>5970.3264866280015</v>
      </c>
      <c r="M143" s="478">
        <f t="shared" si="118"/>
        <v>6699.0281934135</v>
      </c>
      <c r="N143" s="478">
        <f t="shared" si="118"/>
        <v>2767.413488784</v>
      </c>
      <c r="O143" s="478">
        <f t="shared" si="118"/>
        <v>5829.9586569420017</v>
      </c>
      <c r="P143" s="478">
        <f t="shared" si="118"/>
        <v>9979.6409769420025</v>
      </c>
      <c r="Q143" s="478">
        <f t="shared" si="118"/>
        <v>7392.3972853290024</v>
      </c>
      <c r="R143" s="478">
        <f t="shared" si="118"/>
        <v>0</v>
      </c>
      <c r="S143" s="478">
        <f t="shared" si="118"/>
        <v>0</v>
      </c>
      <c r="T143" s="478">
        <f t="shared" si="118"/>
        <v>5390.4638723459893</v>
      </c>
      <c r="U143" s="478">
        <f t="shared" si="118"/>
        <v>15082.513080000002</v>
      </c>
      <c r="V143" s="478">
        <f t="shared" si="118"/>
        <v>3058.3924200000006</v>
      </c>
      <c r="W143" s="478">
        <f t="shared" si="118"/>
        <v>15839.387760000001</v>
      </c>
      <c r="X143" s="478">
        <f t="shared" si="118"/>
        <v>4608.9691200000007</v>
      </c>
      <c r="Y143" s="478">
        <f t="shared" si="118"/>
        <v>0</v>
      </c>
      <c r="Z143" s="478">
        <f t="shared" si="118"/>
        <v>0</v>
      </c>
      <c r="AA143" s="478">
        <f t="shared" si="118"/>
        <v>0</v>
      </c>
      <c r="AB143" s="478">
        <f t="shared" si="118"/>
        <v>0</v>
      </c>
      <c r="AC143" s="478">
        <f t="shared" si="118"/>
        <v>0</v>
      </c>
      <c r="AD143" s="478">
        <f t="shared" si="118"/>
        <v>0</v>
      </c>
      <c r="AE143" s="478">
        <f t="shared" si="118"/>
        <v>0</v>
      </c>
      <c r="AF143" s="478">
        <f t="shared" si="118"/>
        <v>0</v>
      </c>
      <c r="AG143" s="478">
        <f t="shared" si="118"/>
        <v>0</v>
      </c>
      <c r="AH143" s="478">
        <f t="shared" si="118"/>
        <v>0</v>
      </c>
      <c r="AI143" s="478">
        <f t="shared" si="118"/>
        <v>0</v>
      </c>
      <c r="AJ143" s="478">
        <f t="shared" si="118"/>
        <v>0</v>
      </c>
      <c r="AK143" s="478">
        <f t="shared" si="118"/>
        <v>3535.9655150511999</v>
      </c>
      <c r="AL143" s="478">
        <f t="shared" si="118"/>
        <v>9578.5848532527998</v>
      </c>
      <c r="AM143" s="478">
        <f t="shared" si="118"/>
        <v>17822.340782399999</v>
      </c>
      <c r="AN143" s="478">
        <f t="shared" si="118"/>
        <v>16584.982614200002</v>
      </c>
      <c r="AO143" s="478">
        <f t="shared" si="118"/>
        <v>9798.3624199999995</v>
      </c>
      <c r="AP143" s="478">
        <f t="shared" si="118"/>
        <v>0</v>
      </c>
      <c r="AQ143" s="478">
        <f t="shared" si="118"/>
        <v>0</v>
      </c>
      <c r="AR143" s="478">
        <f t="shared" si="118"/>
        <v>0</v>
      </c>
      <c r="AS143" s="478">
        <f t="shared" si="118"/>
        <v>14065.45302932</v>
      </c>
      <c r="AT143" s="478">
        <f t="shared" si="118"/>
        <v>26759.974504032001</v>
      </c>
      <c r="AU143" s="478">
        <f t="shared" si="118"/>
        <v>15316.6055966</v>
      </c>
      <c r="AV143" s="478">
        <f t="shared" si="118"/>
        <v>0</v>
      </c>
      <c r="AW143" s="478">
        <f t="shared" si="118"/>
        <v>0</v>
      </c>
      <c r="AX143" s="478">
        <f t="shared" si="118"/>
        <v>0</v>
      </c>
      <c r="AY143" s="478">
        <f t="shared" si="118"/>
        <v>0</v>
      </c>
      <c r="AZ143" s="478">
        <f t="shared" si="118"/>
        <v>0</v>
      </c>
      <c r="BA143" s="478">
        <f t="shared" si="118"/>
        <v>0</v>
      </c>
      <c r="BB143" s="478">
        <f t="shared" si="118"/>
        <v>22586.664314199945</v>
      </c>
      <c r="BC143" s="478">
        <f t="shared" si="118"/>
        <v>0</v>
      </c>
      <c r="BD143" s="478">
        <f t="shared" si="118"/>
        <v>0</v>
      </c>
      <c r="BE143" s="478">
        <f t="shared" si="118"/>
        <v>0</v>
      </c>
      <c r="BF143" s="478">
        <f t="shared" si="118"/>
        <v>0</v>
      </c>
      <c r="BG143" s="478">
        <f t="shared" si="118"/>
        <v>0</v>
      </c>
      <c r="BH143" s="478">
        <f t="shared" si="118"/>
        <v>0</v>
      </c>
      <c r="BI143" s="465">
        <f t="shared" si="103"/>
        <v>230017.74033354342</v>
      </c>
      <c r="BJ143" s="473">
        <v>2023</v>
      </c>
      <c r="BK143" s="471">
        <f t="shared" si="104"/>
        <v>0</v>
      </c>
      <c r="BL143" s="671">
        <f t="shared" si="105"/>
        <v>230017.74033354342</v>
      </c>
      <c r="BM143" s="640"/>
      <c r="BN143" s="803">
        <f t="shared" si="98"/>
        <v>0.29857440592500123</v>
      </c>
      <c r="BO143" s="640">
        <f>BE151+BD151+BC151+BA151+AZ151+AY151+AX151+AW151+AV151+AD151+AC151+AB151+AA151+Z151+Y151</f>
        <v>758055.05239569978</v>
      </c>
      <c r="BP143" s="640">
        <f t="shared" si="99"/>
        <v>9146436.3477919009</v>
      </c>
      <c r="BQ143" s="640">
        <f t="shared" si="106"/>
        <v>1331550.7253658313</v>
      </c>
      <c r="BR143" s="640">
        <f>BO142</f>
        <v>499890.80452141503</v>
      </c>
      <c r="BS143" s="639">
        <f>BR143/BO$145</f>
        <v>0.19689150479989478</v>
      </c>
      <c r="BT143" s="640">
        <f>BS143*BQ$106</f>
        <v>3391030.9337506974</v>
      </c>
      <c r="BU143" s="639"/>
    </row>
    <row r="144" spans="1:74" x14ac:dyDescent="0.25">
      <c r="A144" s="468">
        <v>2024</v>
      </c>
      <c r="B144" s="478">
        <f t="shared" ref="B144" si="119">B101*B$151</f>
        <v>0</v>
      </c>
      <c r="C144" s="478">
        <f t="shared" ref="C144:J144" si="120">C101*C$151</f>
        <v>0</v>
      </c>
      <c r="D144" s="478">
        <f t="shared" si="120"/>
        <v>0</v>
      </c>
      <c r="E144" s="478">
        <f t="shared" si="120"/>
        <v>0</v>
      </c>
      <c r="F144" s="478">
        <f t="shared" si="120"/>
        <v>0</v>
      </c>
      <c r="G144" s="478">
        <f t="shared" si="120"/>
        <v>0</v>
      </c>
      <c r="H144" s="478">
        <f t="shared" si="120"/>
        <v>0</v>
      </c>
      <c r="I144" s="478">
        <f t="shared" si="120"/>
        <v>0</v>
      </c>
      <c r="J144" s="478">
        <f t="shared" si="120"/>
        <v>25018.775999999998</v>
      </c>
      <c r="K144" s="478">
        <f t="shared" ref="K144:BH144" si="121">K101*K$151</f>
        <v>9032.1700923089975</v>
      </c>
      <c r="L144" s="478">
        <f t="shared" si="121"/>
        <v>17910.979459884002</v>
      </c>
      <c r="M144" s="478">
        <f t="shared" si="121"/>
        <v>26796.112773654</v>
      </c>
      <c r="N144" s="478">
        <f t="shared" si="121"/>
        <v>5534.8269775680001</v>
      </c>
      <c r="O144" s="478">
        <f t="shared" si="121"/>
        <v>23319.834627768007</v>
      </c>
      <c r="P144" s="478">
        <f t="shared" si="121"/>
        <v>39918.56390776801</v>
      </c>
      <c r="Q144" s="478">
        <f t="shared" si="121"/>
        <v>29569.58914131601</v>
      </c>
      <c r="R144" s="478">
        <f t="shared" si="121"/>
        <v>0</v>
      </c>
      <c r="S144" s="478">
        <f t="shared" si="121"/>
        <v>0</v>
      </c>
      <c r="T144" s="478">
        <f t="shared" si="121"/>
        <v>0</v>
      </c>
      <c r="U144" s="478">
        <f t="shared" si="121"/>
        <v>0</v>
      </c>
      <c r="V144" s="478">
        <f t="shared" si="121"/>
        <v>0</v>
      </c>
      <c r="W144" s="478">
        <f t="shared" si="121"/>
        <v>0</v>
      </c>
      <c r="X144" s="478">
        <f t="shared" si="121"/>
        <v>0</v>
      </c>
      <c r="Y144" s="478">
        <f t="shared" si="121"/>
        <v>30997.521360000002</v>
      </c>
      <c r="Z144" s="478">
        <f t="shared" si="121"/>
        <v>17584.095360000003</v>
      </c>
      <c r="AA144" s="478">
        <f t="shared" si="121"/>
        <v>11625.294240000001</v>
      </c>
      <c r="AB144" s="478">
        <f t="shared" si="121"/>
        <v>1926.0929800000004</v>
      </c>
      <c r="AC144" s="478">
        <f t="shared" si="121"/>
        <v>1126.5045399999999</v>
      </c>
      <c r="AD144" s="478">
        <f t="shared" si="121"/>
        <v>3489.4886800000004</v>
      </c>
      <c r="AE144" s="478">
        <f t="shared" si="121"/>
        <v>0</v>
      </c>
      <c r="AF144" s="478">
        <f t="shared" si="121"/>
        <v>0</v>
      </c>
      <c r="AG144" s="478">
        <f t="shared" si="121"/>
        <v>0</v>
      </c>
      <c r="AH144" s="478">
        <f t="shared" si="121"/>
        <v>0</v>
      </c>
      <c r="AI144" s="478">
        <f t="shared" si="121"/>
        <v>0</v>
      </c>
      <c r="AJ144" s="478">
        <f t="shared" si="121"/>
        <v>0</v>
      </c>
      <c r="AK144" s="478">
        <f t="shared" si="121"/>
        <v>1414.3862060204801</v>
      </c>
      <c r="AL144" s="478">
        <f t="shared" si="121"/>
        <v>3831.4339413011203</v>
      </c>
      <c r="AM144" s="478">
        <f t="shared" si="121"/>
        <v>7128.9363129599997</v>
      </c>
      <c r="AN144" s="478">
        <f t="shared" si="121"/>
        <v>6633.9930456800012</v>
      </c>
      <c r="AO144" s="478">
        <f t="shared" si="121"/>
        <v>3919.3449679999999</v>
      </c>
      <c r="AP144" s="478">
        <f t="shared" si="121"/>
        <v>0</v>
      </c>
      <c r="AQ144" s="478">
        <f t="shared" si="121"/>
        <v>0</v>
      </c>
      <c r="AR144" s="478">
        <f t="shared" si="121"/>
        <v>0</v>
      </c>
      <c r="AS144" s="478">
        <f t="shared" si="121"/>
        <v>0</v>
      </c>
      <c r="AT144" s="478">
        <f t="shared" si="121"/>
        <v>0</v>
      </c>
      <c r="AU144" s="478">
        <f t="shared" si="121"/>
        <v>0</v>
      </c>
      <c r="AV144" s="478">
        <f t="shared" si="121"/>
        <v>9116.7634391680094</v>
      </c>
      <c r="AW144" s="478">
        <f t="shared" si="121"/>
        <v>3041.3881959999962</v>
      </c>
      <c r="AX144" s="478">
        <f t="shared" si="121"/>
        <v>4752.6781680000004</v>
      </c>
      <c r="AY144" s="478">
        <f t="shared" si="121"/>
        <v>4777.8989803999984</v>
      </c>
      <c r="AZ144" s="478">
        <f t="shared" si="121"/>
        <v>17698.533884499971</v>
      </c>
      <c r="BA144" s="478">
        <f t="shared" si="121"/>
        <v>2552.2252213919992</v>
      </c>
      <c r="BB144" s="478">
        <f t="shared" si="121"/>
        <v>0</v>
      </c>
      <c r="BC144" s="478">
        <f t="shared" si="121"/>
        <v>7952.1417618720034</v>
      </c>
      <c r="BD144" s="478">
        <f t="shared" si="121"/>
        <v>8388.4168848480058</v>
      </c>
      <c r="BE144" s="478">
        <f t="shared" si="121"/>
        <v>37788.052668520024</v>
      </c>
      <c r="BF144" s="478">
        <f t="shared" si="121"/>
        <v>0</v>
      </c>
      <c r="BG144" s="478">
        <f t="shared" si="121"/>
        <v>0</v>
      </c>
      <c r="BH144" s="478">
        <f t="shared" si="121"/>
        <v>0</v>
      </c>
      <c r="BI144" s="465">
        <f t="shared" si="103"/>
        <v>362846.04381892871</v>
      </c>
      <c r="BJ144" s="473">
        <v>2024</v>
      </c>
      <c r="BK144" s="471">
        <f t="shared" si="104"/>
        <v>0</v>
      </c>
      <c r="BL144" s="671">
        <f t="shared" si="105"/>
        <v>362846.04381892871</v>
      </c>
      <c r="BM144" s="640"/>
      <c r="BN144" s="803">
        <f t="shared" si="98"/>
        <v>2.0038408526350807E-2</v>
      </c>
      <c r="BO144" s="642">
        <f>R151+S151</f>
        <v>50875.816961970013</v>
      </c>
      <c r="BP144" s="640">
        <f t="shared" si="99"/>
        <v>613850.43212095078</v>
      </c>
      <c r="BQ144" s="640">
        <f t="shared" si="106"/>
        <v>3391030.9337506974</v>
      </c>
      <c r="BR144" s="640">
        <f>BO143+BO144</f>
        <v>808930.86935766984</v>
      </c>
      <c r="BS144" s="639">
        <f>BR144/BO$145</f>
        <v>0.31861281445135203</v>
      </c>
      <c r="BT144" s="640">
        <f>BS144*BQ$106</f>
        <v>5487417.6048985301</v>
      </c>
      <c r="BU144" s="639"/>
    </row>
    <row r="145" spans="1:86" s="148" customFormat="1" x14ac:dyDescent="0.25">
      <c r="A145" s="487">
        <v>2025</v>
      </c>
      <c r="B145" s="488">
        <f t="shared" ref="B145" si="122">B102*B$151</f>
        <v>0</v>
      </c>
      <c r="C145" s="488">
        <f t="shared" ref="C145:J145" si="123">C102*C$151</f>
        <v>0</v>
      </c>
      <c r="D145" s="488">
        <f t="shared" si="123"/>
        <v>0</v>
      </c>
      <c r="E145" s="488">
        <f t="shared" si="123"/>
        <v>0</v>
      </c>
      <c r="F145" s="488">
        <f t="shared" si="123"/>
        <v>0</v>
      </c>
      <c r="G145" s="488">
        <f t="shared" si="123"/>
        <v>0</v>
      </c>
      <c r="H145" s="488">
        <f t="shared" si="123"/>
        <v>0</v>
      </c>
      <c r="I145" s="488">
        <f t="shared" si="123"/>
        <v>0</v>
      </c>
      <c r="J145" s="488">
        <f t="shared" si="123"/>
        <v>25018.775999999998</v>
      </c>
      <c r="K145" s="488">
        <f t="shared" ref="K145:BH145" si="124">K102*K$151</f>
        <v>9032.1700923089975</v>
      </c>
      <c r="L145" s="488">
        <f t="shared" si="124"/>
        <v>17910.979459884002</v>
      </c>
      <c r="M145" s="488">
        <f t="shared" si="124"/>
        <v>13398.056386827</v>
      </c>
      <c r="N145" s="488">
        <f t="shared" si="124"/>
        <v>11069.653955136</v>
      </c>
      <c r="O145" s="488">
        <f t="shared" si="124"/>
        <v>11659.917313884003</v>
      </c>
      <c r="P145" s="488">
        <f t="shared" si="124"/>
        <v>29938.922930826004</v>
      </c>
      <c r="Q145" s="488">
        <f t="shared" si="124"/>
        <v>14784.794570658005</v>
      </c>
      <c r="R145" s="488">
        <f t="shared" si="124"/>
        <v>0</v>
      </c>
      <c r="S145" s="488">
        <f t="shared" si="124"/>
        <v>0</v>
      </c>
      <c r="T145" s="488">
        <f t="shared" si="124"/>
        <v>0</v>
      </c>
      <c r="U145" s="488">
        <f t="shared" si="124"/>
        <v>0</v>
      </c>
      <c r="V145" s="488">
        <f t="shared" si="124"/>
        <v>0</v>
      </c>
      <c r="W145" s="488">
        <f t="shared" si="124"/>
        <v>0</v>
      </c>
      <c r="X145" s="488">
        <f t="shared" si="124"/>
        <v>0</v>
      </c>
      <c r="Y145" s="488">
        <f t="shared" si="124"/>
        <v>30997.521360000002</v>
      </c>
      <c r="Z145" s="488">
        <f t="shared" si="124"/>
        <v>26376.143039999999</v>
      </c>
      <c r="AA145" s="488">
        <f t="shared" si="124"/>
        <v>17437.941360000001</v>
      </c>
      <c r="AB145" s="488">
        <f t="shared" si="124"/>
        <v>7704.3719200000014</v>
      </c>
      <c r="AC145" s="488">
        <f t="shared" si="124"/>
        <v>3379.5136199999997</v>
      </c>
      <c r="AD145" s="488">
        <f t="shared" si="124"/>
        <v>13957.954720000002</v>
      </c>
      <c r="AE145" s="488">
        <f t="shared" si="124"/>
        <v>0</v>
      </c>
      <c r="AF145" s="488">
        <f t="shared" si="124"/>
        <v>0</v>
      </c>
      <c r="AG145" s="488">
        <f t="shared" si="124"/>
        <v>0</v>
      </c>
      <c r="AH145" s="488">
        <f t="shared" si="124"/>
        <v>0</v>
      </c>
      <c r="AI145" s="488">
        <f t="shared" si="124"/>
        <v>0</v>
      </c>
      <c r="AJ145" s="488">
        <f t="shared" si="124"/>
        <v>0</v>
      </c>
      <c r="AK145" s="488">
        <f t="shared" si="124"/>
        <v>0</v>
      </c>
      <c r="AL145" s="488">
        <f t="shared" si="124"/>
        <v>0</v>
      </c>
      <c r="AM145" s="488">
        <f t="shared" si="124"/>
        <v>0</v>
      </c>
      <c r="AN145" s="488">
        <f t="shared" si="124"/>
        <v>0</v>
      </c>
      <c r="AO145" s="488">
        <f t="shared" si="124"/>
        <v>0</v>
      </c>
      <c r="AP145" s="488">
        <f t="shared" si="124"/>
        <v>0</v>
      </c>
      <c r="AQ145" s="488">
        <f t="shared" si="124"/>
        <v>0</v>
      </c>
      <c r="AR145" s="488">
        <f t="shared" si="124"/>
        <v>0</v>
      </c>
      <c r="AS145" s="488">
        <f t="shared" si="124"/>
        <v>0</v>
      </c>
      <c r="AT145" s="488">
        <f t="shared" si="124"/>
        <v>0</v>
      </c>
      <c r="AU145" s="488">
        <f t="shared" si="124"/>
        <v>0</v>
      </c>
      <c r="AV145" s="488">
        <f t="shared" si="124"/>
        <v>13675.145158752015</v>
      </c>
      <c r="AW145" s="488">
        <f t="shared" si="124"/>
        <v>9124.1645879999887</v>
      </c>
      <c r="AX145" s="488">
        <f t="shared" si="124"/>
        <v>7129.0172519999996</v>
      </c>
      <c r="AY145" s="488">
        <f t="shared" si="124"/>
        <v>14333.696941199994</v>
      </c>
      <c r="AZ145" s="488">
        <f t="shared" si="124"/>
        <v>26547.800826749954</v>
      </c>
      <c r="BA145" s="488">
        <f t="shared" si="124"/>
        <v>7656.6756641759966</v>
      </c>
      <c r="BB145" s="488">
        <f t="shared" si="124"/>
        <v>0</v>
      </c>
      <c r="BC145" s="488">
        <f t="shared" si="124"/>
        <v>13253.569603120006</v>
      </c>
      <c r="BD145" s="488">
        <f t="shared" si="124"/>
        <v>11184.555846464009</v>
      </c>
      <c r="BE145" s="488">
        <f t="shared" si="124"/>
        <v>30230.442134816021</v>
      </c>
      <c r="BF145" s="488">
        <f t="shared" si="124"/>
        <v>0</v>
      </c>
      <c r="BG145" s="488">
        <f t="shared" si="124"/>
        <v>0</v>
      </c>
      <c r="BH145" s="488">
        <f t="shared" si="124"/>
        <v>0</v>
      </c>
      <c r="BI145" s="489">
        <f t="shared" si="103"/>
        <v>365801.78474480199</v>
      </c>
      <c r="BJ145" s="143">
        <v>2025</v>
      </c>
      <c r="BK145" s="490">
        <f t="shared" si="104"/>
        <v>0</v>
      </c>
      <c r="BL145" s="674">
        <f t="shared" si="105"/>
        <v>365801.78474480199</v>
      </c>
      <c r="BM145" s="642"/>
      <c r="BN145" s="804">
        <f>SUM(BN137:BN144)</f>
        <v>1</v>
      </c>
      <c r="BO145" s="642">
        <f>SUM(BO137:BO144)</f>
        <v>2538915.0488207461</v>
      </c>
      <c r="BP145" s="642">
        <f>SUM(BP137:BP144)</f>
        <v>30633691.85800001</v>
      </c>
      <c r="BQ145" s="640">
        <f t="shared" si="106"/>
        <v>5142299.2959849518</v>
      </c>
      <c r="BR145" s="636"/>
      <c r="BS145" s="642">
        <f>SUM(BR137:BR144)</f>
        <v>2538915.0488207461</v>
      </c>
      <c r="BT145" s="642">
        <f>SUM(BS137:BS144)</f>
        <v>1</v>
      </c>
      <c r="BU145" s="636"/>
      <c r="CG145" s="703"/>
      <c r="CH145" s="703"/>
    </row>
    <row r="146" spans="1:86" x14ac:dyDescent="0.25">
      <c r="A146" s="468">
        <v>2026</v>
      </c>
      <c r="B146" s="478">
        <f t="shared" ref="B146" si="125">B103*B$151</f>
        <v>0</v>
      </c>
      <c r="C146" s="478">
        <f t="shared" ref="C146:J146" si="126">C103*C$151</f>
        <v>0</v>
      </c>
      <c r="D146" s="478">
        <f t="shared" si="126"/>
        <v>0</v>
      </c>
      <c r="E146" s="478">
        <f t="shared" si="126"/>
        <v>0</v>
      </c>
      <c r="F146" s="478">
        <f t="shared" si="126"/>
        <v>0</v>
      </c>
      <c r="G146" s="478">
        <f t="shared" si="126"/>
        <v>0</v>
      </c>
      <c r="H146" s="478">
        <f t="shared" si="126"/>
        <v>0</v>
      </c>
      <c r="I146" s="478">
        <f t="shared" si="126"/>
        <v>0</v>
      </c>
      <c r="J146" s="478">
        <f t="shared" si="126"/>
        <v>25018.775999999998</v>
      </c>
      <c r="K146" s="478">
        <f t="shared" ref="K146:BH146" si="127">K103*K$151</f>
        <v>9032.1700923089975</v>
      </c>
      <c r="L146" s="478">
        <f t="shared" si="127"/>
        <v>17910.979459884002</v>
      </c>
      <c r="M146" s="478">
        <f t="shared" si="127"/>
        <v>20097.084580240498</v>
      </c>
      <c r="N146" s="478">
        <f t="shared" si="127"/>
        <v>8302.2404663519992</v>
      </c>
      <c r="O146" s="478">
        <f t="shared" si="127"/>
        <v>17489.875970826004</v>
      </c>
      <c r="P146" s="478">
        <f t="shared" si="127"/>
        <v>19959.281953884005</v>
      </c>
      <c r="Q146" s="478">
        <f t="shared" si="127"/>
        <v>22177.191855987006</v>
      </c>
      <c r="R146" s="478">
        <f t="shared" si="127"/>
        <v>2722.3074070080006</v>
      </c>
      <c r="S146" s="478">
        <f t="shared" si="127"/>
        <v>7452.8559853860024</v>
      </c>
      <c r="T146" s="478">
        <f t="shared" si="127"/>
        <v>0</v>
      </c>
      <c r="U146" s="478">
        <f t="shared" si="127"/>
        <v>0</v>
      </c>
      <c r="V146" s="478">
        <f t="shared" si="127"/>
        <v>0</v>
      </c>
      <c r="W146" s="478">
        <f t="shared" si="127"/>
        <v>0</v>
      </c>
      <c r="X146" s="478">
        <f t="shared" si="127"/>
        <v>0</v>
      </c>
      <c r="Y146" s="478">
        <f t="shared" si="127"/>
        <v>46496.282039999998</v>
      </c>
      <c r="Z146" s="478">
        <f t="shared" si="127"/>
        <v>26376.143039999999</v>
      </c>
      <c r="AA146" s="478">
        <f t="shared" si="127"/>
        <v>17437.941360000001</v>
      </c>
      <c r="AB146" s="478">
        <f t="shared" si="127"/>
        <v>5778.2789400000001</v>
      </c>
      <c r="AC146" s="478">
        <f t="shared" si="127"/>
        <v>4506.0181599999996</v>
      </c>
      <c r="AD146" s="478">
        <f t="shared" si="127"/>
        <v>10468.466039999999</v>
      </c>
      <c r="AE146" s="478">
        <f t="shared" si="127"/>
        <v>0</v>
      </c>
      <c r="AF146" s="478">
        <f t="shared" si="127"/>
        <v>0</v>
      </c>
      <c r="AG146" s="478">
        <f t="shared" si="127"/>
        <v>0</v>
      </c>
      <c r="AH146" s="478">
        <f t="shared" si="127"/>
        <v>0</v>
      </c>
      <c r="AI146" s="478">
        <f t="shared" si="127"/>
        <v>0</v>
      </c>
      <c r="AJ146" s="478">
        <f t="shared" si="127"/>
        <v>0</v>
      </c>
      <c r="AK146" s="478">
        <f t="shared" si="127"/>
        <v>0</v>
      </c>
      <c r="AL146" s="478">
        <f t="shared" si="127"/>
        <v>0</v>
      </c>
      <c r="AM146" s="478">
        <f t="shared" si="127"/>
        <v>0</v>
      </c>
      <c r="AN146" s="478">
        <f t="shared" si="127"/>
        <v>0</v>
      </c>
      <c r="AO146" s="478">
        <f t="shared" si="127"/>
        <v>0</v>
      </c>
      <c r="AP146" s="478">
        <f t="shared" si="127"/>
        <v>0</v>
      </c>
      <c r="AQ146" s="478">
        <f t="shared" si="127"/>
        <v>0</v>
      </c>
      <c r="AR146" s="478">
        <f t="shared" si="127"/>
        <v>0</v>
      </c>
      <c r="AS146" s="478">
        <f t="shared" si="127"/>
        <v>0</v>
      </c>
      <c r="AT146" s="478">
        <f t="shared" si="127"/>
        <v>0</v>
      </c>
      <c r="AU146" s="478">
        <f t="shared" si="127"/>
        <v>0</v>
      </c>
      <c r="AV146" s="478">
        <f t="shared" si="127"/>
        <v>13675.145158752015</v>
      </c>
      <c r="AW146" s="478">
        <f t="shared" si="127"/>
        <v>12165.552783999985</v>
      </c>
      <c r="AX146" s="478">
        <f t="shared" si="127"/>
        <v>7129.0172519999996</v>
      </c>
      <c r="AY146" s="478">
        <f t="shared" si="127"/>
        <v>19111.595921599994</v>
      </c>
      <c r="AZ146" s="478">
        <f t="shared" si="127"/>
        <v>26547.800826749954</v>
      </c>
      <c r="BA146" s="478">
        <f t="shared" si="127"/>
        <v>10208.900885567997</v>
      </c>
      <c r="BB146" s="478">
        <f t="shared" si="127"/>
        <v>0</v>
      </c>
      <c r="BC146" s="478">
        <f t="shared" si="127"/>
        <v>5301.4278412480026</v>
      </c>
      <c r="BD146" s="478">
        <f t="shared" si="127"/>
        <v>8388.4168848480058</v>
      </c>
      <c r="BE146" s="478">
        <f t="shared" si="127"/>
        <v>7557.6105337040053</v>
      </c>
      <c r="BF146" s="478">
        <f t="shared" si="127"/>
        <v>0</v>
      </c>
      <c r="BG146" s="478">
        <f t="shared" si="127"/>
        <v>0</v>
      </c>
      <c r="BH146" s="478">
        <f t="shared" si="127"/>
        <v>0</v>
      </c>
      <c r="BI146" s="465">
        <f t="shared" si="103"/>
        <v>371311.36144034646</v>
      </c>
      <c r="BJ146" s="473">
        <v>2026</v>
      </c>
      <c r="BK146" s="471">
        <f t="shared" si="104"/>
        <v>0</v>
      </c>
      <c r="BL146" s="671">
        <f t="shared" si="105"/>
        <v>371311.36144034646</v>
      </c>
      <c r="BM146" s="639"/>
      <c r="BN146" s="639"/>
      <c r="BO146" s="639"/>
      <c r="BP146" s="639"/>
      <c r="BQ146" s="640">
        <f t="shared" si="106"/>
        <v>345118.30891357805</v>
      </c>
      <c r="BR146" s="639"/>
      <c r="BS146" s="639"/>
      <c r="BT146" s="639"/>
      <c r="BU146" s="639"/>
    </row>
    <row r="147" spans="1:86" x14ac:dyDescent="0.25">
      <c r="A147" s="468">
        <v>2027</v>
      </c>
      <c r="B147" s="478">
        <f t="shared" ref="B147" si="128">B104*B$151</f>
        <v>93130.006397343997</v>
      </c>
      <c r="C147" s="478">
        <f t="shared" ref="C147:J147" si="129">C104*C$151</f>
        <v>4180.0510628800039</v>
      </c>
      <c r="D147" s="478">
        <f t="shared" si="129"/>
        <v>6436.7325681119992</v>
      </c>
      <c r="E147" s="478">
        <f t="shared" si="129"/>
        <v>5931.1632500959995</v>
      </c>
      <c r="F147" s="478">
        <f t="shared" si="129"/>
        <v>7634.1036337439946</v>
      </c>
      <c r="G147" s="478">
        <f t="shared" si="129"/>
        <v>7788.9760247599961</v>
      </c>
      <c r="H147" s="478">
        <f t="shared" si="129"/>
        <v>6182.2636506960034</v>
      </c>
      <c r="I147" s="478">
        <f t="shared" si="129"/>
        <v>16168.572318303994</v>
      </c>
      <c r="J147" s="478">
        <f t="shared" si="129"/>
        <v>0</v>
      </c>
      <c r="K147" s="478">
        <f t="shared" ref="K147:BH147" si="130">K104*K$151</f>
        <v>0</v>
      </c>
      <c r="L147" s="478">
        <f t="shared" si="130"/>
        <v>0</v>
      </c>
      <c r="M147" s="478">
        <f t="shared" si="130"/>
        <v>0</v>
      </c>
      <c r="N147" s="478">
        <f t="shared" si="130"/>
        <v>0</v>
      </c>
      <c r="O147" s="478">
        <f t="shared" si="130"/>
        <v>0</v>
      </c>
      <c r="P147" s="478">
        <f t="shared" si="130"/>
        <v>0</v>
      </c>
      <c r="Q147" s="478">
        <f t="shared" si="130"/>
        <v>0</v>
      </c>
      <c r="R147" s="478">
        <f t="shared" si="130"/>
        <v>10889.229628032002</v>
      </c>
      <c r="S147" s="478">
        <f t="shared" si="130"/>
        <v>29811.42394154401</v>
      </c>
      <c r="T147" s="478">
        <f t="shared" si="130"/>
        <v>0</v>
      </c>
      <c r="U147" s="478">
        <f t="shared" si="130"/>
        <v>0</v>
      </c>
      <c r="V147" s="478">
        <f t="shared" si="130"/>
        <v>0</v>
      </c>
      <c r="W147" s="478">
        <f t="shared" si="130"/>
        <v>0</v>
      </c>
      <c r="X147" s="478">
        <f t="shared" si="130"/>
        <v>0</v>
      </c>
      <c r="Y147" s="478">
        <f t="shared" si="130"/>
        <v>46496.282039999998</v>
      </c>
      <c r="Z147" s="478">
        <f t="shared" si="130"/>
        <v>17584.095360000003</v>
      </c>
      <c r="AA147" s="478">
        <f t="shared" si="130"/>
        <v>11625.294240000001</v>
      </c>
      <c r="AB147" s="478">
        <f t="shared" si="130"/>
        <v>3852.1859600000007</v>
      </c>
      <c r="AC147" s="478">
        <f t="shared" si="130"/>
        <v>2253.0090799999998</v>
      </c>
      <c r="AD147" s="478">
        <f t="shared" si="130"/>
        <v>6978.9773600000008</v>
      </c>
      <c r="AE147" s="478">
        <f t="shared" si="130"/>
        <v>0</v>
      </c>
      <c r="AF147" s="478">
        <f t="shared" si="130"/>
        <v>0</v>
      </c>
      <c r="AG147" s="478">
        <f t="shared" si="130"/>
        <v>0</v>
      </c>
      <c r="AH147" s="478">
        <f t="shared" si="130"/>
        <v>0</v>
      </c>
      <c r="AI147" s="478">
        <f t="shared" si="130"/>
        <v>0</v>
      </c>
      <c r="AJ147" s="478">
        <f t="shared" si="130"/>
        <v>0</v>
      </c>
      <c r="AK147" s="478">
        <f t="shared" si="130"/>
        <v>0</v>
      </c>
      <c r="AL147" s="478">
        <f t="shared" si="130"/>
        <v>0</v>
      </c>
      <c r="AM147" s="478">
        <f t="shared" si="130"/>
        <v>0</v>
      </c>
      <c r="AN147" s="478">
        <f t="shared" si="130"/>
        <v>0</v>
      </c>
      <c r="AO147" s="478">
        <f t="shared" si="130"/>
        <v>0</v>
      </c>
      <c r="AP147" s="478">
        <f t="shared" si="130"/>
        <v>0</v>
      </c>
      <c r="AQ147" s="478">
        <f t="shared" si="130"/>
        <v>0</v>
      </c>
      <c r="AR147" s="478">
        <f t="shared" si="130"/>
        <v>0</v>
      </c>
      <c r="AS147" s="478">
        <f t="shared" si="130"/>
        <v>0</v>
      </c>
      <c r="AT147" s="478">
        <f t="shared" si="130"/>
        <v>0</v>
      </c>
      <c r="AU147" s="478">
        <f t="shared" si="130"/>
        <v>0</v>
      </c>
      <c r="AV147" s="478">
        <f t="shared" si="130"/>
        <v>9116.7634391680094</v>
      </c>
      <c r="AW147" s="478">
        <f t="shared" si="130"/>
        <v>6082.7763919999925</v>
      </c>
      <c r="AX147" s="478">
        <f t="shared" si="130"/>
        <v>4752.6781680000004</v>
      </c>
      <c r="AY147" s="478">
        <f t="shared" si="130"/>
        <v>9555.7979607999969</v>
      </c>
      <c r="AZ147" s="478">
        <f t="shared" si="130"/>
        <v>17698.533884499971</v>
      </c>
      <c r="BA147" s="478">
        <f t="shared" si="130"/>
        <v>5104.4504427839984</v>
      </c>
      <c r="BB147" s="478">
        <f t="shared" si="130"/>
        <v>0</v>
      </c>
      <c r="BC147" s="478">
        <f t="shared" si="130"/>
        <v>0</v>
      </c>
      <c r="BD147" s="478">
        <f t="shared" si="130"/>
        <v>0</v>
      </c>
      <c r="BE147" s="478">
        <f t="shared" si="130"/>
        <v>0</v>
      </c>
      <c r="BF147" s="478">
        <f t="shared" si="130"/>
        <v>0</v>
      </c>
      <c r="BG147" s="478">
        <f t="shared" si="130"/>
        <v>0</v>
      </c>
      <c r="BH147" s="478">
        <f t="shared" si="130"/>
        <v>0</v>
      </c>
      <c r="BI147" s="465">
        <f t="shared" si="103"/>
        <v>329253.36680276395</v>
      </c>
      <c r="BJ147" s="473">
        <v>2027</v>
      </c>
      <c r="BK147" s="471">
        <f t="shared" si="104"/>
        <v>147451.86890593596</v>
      </c>
      <c r="BL147" s="671">
        <f t="shared" si="105"/>
        <v>181801.49789682802</v>
      </c>
      <c r="BM147" s="639"/>
      <c r="BN147" s="639"/>
      <c r="BO147" s="639"/>
      <c r="BP147" s="639"/>
      <c r="BQ147" s="642">
        <f>SUM(BQ139:BQ146)</f>
        <v>17222840.250000004</v>
      </c>
      <c r="BR147" s="639"/>
      <c r="BS147" s="639"/>
      <c r="BT147" s="639"/>
      <c r="BU147" s="639"/>
    </row>
    <row r="148" spans="1:86" x14ac:dyDescent="0.25">
      <c r="A148" s="468">
        <v>2028</v>
      </c>
      <c r="B148" s="478">
        <f t="shared" ref="B148" si="131">B105*B$151</f>
        <v>93130.006397343997</v>
      </c>
      <c r="C148" s="478">
        <f t="shared" ref="C148:J148" si="132">C105*C$151</f>
        <v>8360.1021257600078</v>
      </c>
      <c r="D148" s="478">
        <f t="shared" si="132"/>
        <v>6436.7325681119992</v>
      </c>
      <c r="E148" s="478">
        <f t="shared" si="132"/>
        <v>11862.326500191999</v>
      </c>
      <c r="F148" s="478">
        <f t="shared" si="132"/>
        <v>7634.1036337439946</v>
      </c>
      <c r="G148" s="478">
        <f t="shared" si="132"/>
        <v>15577.952049519992</v>
      </c>
      <c r="H148" s="478">
        <f t="shared" si="132"/>
        <v>6182.2636506960034</v>
      </c>
      <c r="I148" s="478">
        <f t="shared" si="132"/>
        <v>32337.144636607987</v>
      </c>
      <c r="J148" s="478">
        <f t="shared" si="132"/>
        <v>0</v>
      </c>
      <c r="K148" s="478">
        <f t="shared" ref="K148:BH148" si="133">K105*K$151</f>
        <v>0</v>
      </c>
      <c r="L148" s="478">
        <f t="shared" si="133"/>
        <v>0</v>
      </c>
      <c r="M148" s="478">
        <f t="shared" si="133"/>
        <v>0</v>
      </c>
      <c r="N148" s="478">
        <f t="shared" si="133"/>
        <v>0</v>
      </c>
      <c r="O148" s="478">
        <f t="shared" si="133"/>
        <v>0</v>
      </c>
      <c r="P148" s="478">
        <f t="shared" si="133"/>
        <v>0</v>
      </c>
      <c r="Q148" s="478">
        <f t="shared" si="133"/>
        <v>0</v>
      </c>
      <c r="R148" s="478">
        <f t="shared" si="133"/>
        <v>0</v>
      </c>
      <c r="S148" s="478">
        <f t="shared" si="133"/>
        <v>0</v>
      </c>
      <c r="T148" s="478">
        <f t="shared" si="133"/>
        <v>0</v>
      </c>
      <c r="U148" s="478">
        <f t="shared" si="133"/>
        <v>0</v>
      </c>
      <c r="V148" s="478">
        <f t="shared" si="133"/>
        <v>0</v>
      </c>
      <c r="W148" s="478">
        <f t="shared" si="133"/>
        <v>0</v>
      </c>
      <c r="X148" s="478">
        <f t="shared" si="133"/>
        <v>0</v>
      </c>
      <c r="Y148" s="478">
        <f t="shared" si="133"/>
        <v>0</v>
      </c>
      <c r="Z148" s="478">
        <f t="shared" si="133"/>
        <v>0</v>
      </c>
      <c r="AA148" s="478">
        <f t="shared" si="133"/>
        <v>0</v>
      </c>
      <c r="AB148" s="478">
        <f t="shared" si="133"/>
        <v>0</v>
      </c>
      <c r="AC148" s="478">
        <f t="shared" si="133"/>
        <v>0</v>
      </c>
      <c r="AD148" s="478">
        <f t="shared" si="133"/>
        <v>0</v>
      </c>
      <c r="AE148" s="478">
        <f t="shared" si="133"/>
        <v>0</v>
      </c>
      <c r="AF148" s="478">
        <f t="shared" si="133"/>
        <v>0</v>
      </c>
      <c r="AG148" s="478">
        <f t="shared" si="133"/>
        <v>0</v>
      </c>
      <c r="AH148" s="478">
        <f t="shared" si="133"/>
        <v>0</v>
      </c>
      <c r="AI148" s="478">
        <f t="shared" si="133"/>
        <v>0</v>
      </c>
      <c r="AJ148" s="478">
        <f t="shared" si="133"/>
        <v>0</v>
      </c>
      <c r="AK148" s="478">
        <f t="shared" si="133"/>
        <v>0</v>
      </c>
      <c r="AL148" s="478">
        <f t="shared" si="133"/>
        <v>0</v>
      </c>
      <c r="AM148" s="478">
        <f t="shared" si="133"/>
        <v>0</v>
      </c>
      <c r="AN148" s="478">
        <f t="shared" si="133"/>
        <v>0</v>
      </c>
      <c r="AO148" s="478">
        <f t="shared" si="133"/>
        <v>0</v>
      </c>
      <c r="AP148" s="478">
        <f t="shared" si="133"/>
        <v>0</v>
      </c>
      <c r="AQ148" s="478">
        <f t="shared" si="133"/>
        <v>0</v>
      </c>
      <c r="AR148" s="478">
        <f t="shared" si="133"/>
        <v>0</v>
      </c>
      <c r="AS148" s="478">
        <f t="shared" si="133"/>
        <v>0</v>
      </c>
      <c r="AT148" s="478">
        <f t="shared" si="133"/>
        <v>0</v>
      </c>
      <c r="AU148" s="478">
        <f t="shared" si="133"/>
        <v>0</v>
      </c>
      <c r="AV148" s="478">
        <f t="shared" si="133"/>
        <v>0</v>
      </c>
      <c r="AW148" s="478">
        <f t="shared" si="133"/>
        <v>0</v>
      </c>
      <c r="AX148" s="478">
        <f t="shared" si="133"/>
        <v>0</v>
      </c>
      <c r="AY148" s="478">
        <f t="shared" si="133"/>
        <v>0</v>
      </c>
      <c r="AZ148" s="478">
        <f t="shared" si="133"/>
        <v>0</v>
      </c>
      <c r="BA148" s="478">
        <f t="shared" si="133"/>
        <v>0</v>
      </c>
      <c r="BB148" s="478">
        <f t="shared" si="133"/>
        <v>0</v>
      </c>
      <c r="BC148" s="478">
        <f t="shared" si="133"/>
        <v>0</v>
      </c>
      <c r="BD148" s="478">
        <f t="shared" si="133"/>
        <v>0</v>
      </c>
      <c r="BE148" s="478">
        <f t="shared" si="133"/>
        <v>0</v>
      </c>
      <c r="BF148" s="478">
        <f t="shared" si="133"/>
        <v>0</v>
      </c>
      <c r="BG148" s="478">
        <f t="shared" si="133"/>
        <v>0</v>
      </c>
      <c r="BH148" s="478">
        <f t="shared" si="133"/>
        <v>0</v>
      </c>
      <c r="BI148" s="465">
        <f t="shared" si="103"/>
        <v>181520.63156197596</v>
      </c>
      <c r="BJ148" s="473">
        <v>2028</v>
      </c>
      <c r="BK148" s="471">
        <f t="shared" si="104"/>
        <v>181520.63156197596</v>
      </c>
      <c r="BL148" s="671">
        <f t="shared" si="105"/>
        <v>0</v>
      </c>
      <c r="BM148" s="639"/>
      <c r="BN148" s="639"/>
      <c r="BO148" s="639"/>
      <c r="BP148" s="639"/>
      <c r="BQ148" s="639"/>
      <c r="BR148" s="639"/>
      <c r="BS148" s="639"/>
      <c r="BT148" s="639"/>
      <c r="BU148" s="639"/>
    </row>
    <row r="149" spans="1:86" x14ac:dyDescent="0.25">
      <c r="A149" s="468">
        <v>2029</v>
      </c>
      <c r="B149" s="478">
        <f t="shared" ref="B149" si="134">B106*B$151</f>
        <v>186260.01279468799</v>
      </c>
      <c r="C149" s="478">
        <f t="shared" ref="C149:J149" si="135">C106*C$151</f>
        <v>4180.0510628800039</v>
      </c>
      <c r="D149" s="478">
        <f t="shared" si="135"/>
        <v>12873.465136223998</v>
      </c>
      <c r="E149" s="478">
        <f t="shared" si="135"/>
        <v>5931.1632500959995</v>
      </c>
      <c r="F149" s="478">
        <f t="shared" si="135"/>
        <v>15268.207267487989</v>
      </c>
      <c r="G149" s="478">
        <f t="shared" si="135"/>
        <v>7788.9760247599961</v>
      </c>
      <c r="H149" s="478">
        <f t="shared" si="135"/>
        <v>12364.527301392007</v>
      </c>
      <c r="I149" s="478">
        <f t="shared" si="135"/>
        <v>16168.572318303994</v>
      </c>
      <c r="J149" s="478">
        <f t="shared" si="135"/>
        <v>0</v>
      </c>
      <c r="K149" s="478">
        <f t="shared" ref="K149:BH149" si="136">K106*K$151</f>
        <v>0</v>
      </c>
      <c r="L149" s="478">
        <f t="shared" si="136"/>
        <v>0</v>
      </c>
      <c r="M149" s="478">
        <f t="shared" si="136"/>
        <v>0</v>
      </c>
      <c r="N149" s="478">
        <f t="shared" si="136"/>
        <v>0</v>
      </c>
      <c r="O149" s="478">
        <f t="shared" si="136"/>
        <v>0</v>
      </c>
      <c r="P149" s="478">
        <f t="shared" si="136"/>
        <v>0</v>
      </c>
      <c r="Q149" s="478">
        <f t="shared" si="136"/>
        <v>0</v>
      </c>
      <c r="R149" s="478">
        <f t="shared" si="136"/>
        <v>0</v>
      </c>
      <c r="S149" s="478">
        <f t="shared" si="136"/>
        <v>0</v>
      </c>
      <c r="T149" s="478">
        <f t="shared" si="136"/>
        <v>0</v>
      </c>
      <c r="U149" s="478">
        <f t="shared" si="136"/>
        <v>0</v>
      </c>
      <c r="V149" s="478">
        <f t="shared" si="136"/>
        <v>0</v>
      </c>
      <c r="W149" s="478">
        <f t="shared" si="136"/>
        <v>0</v>
      </c>
      <c r="X149" s="478">
        <f t="shared" si="136"/>
        <v>0</v>
      </c>
      <c r="Y149" s="478">
        <f t="shared" si="136"/>
        <v>0</v>
      </c>
      <c r="Z149" s="478">
        <f t="shared" si="136"/>
        <v>0</v>
      </c>
      <c r="AA149" s="478">
        <f t="shared" si="136"/>
        <v>0</v>
      </c>
      <c r="AB149" s="478">
        <f t="shared" si="136"/>
        <v>0</v>
      </c>
      <c r="AC149" s="478">
        <f t="shared" si="136"/>
        <v>0</v>
      </c>
      <c r="AD149" s="478">
        <f t="shared" si="136"/>
        <v>0</v>
      </c>
      <c r="AE149" s="478">
        <f t="shared" si="136"/>
        <v>0</v>
      </c>
      <c r="AF149" s="478">
        <f t="shared" si="136"/>
        <v>0</v>
      </c>
      <c r="AG149" s="478">
        <f t="shared" si="136"/>
        <v>0</v>
      </c>
      <c r="AH149" s="478">
        <f t="shared" si="136"/>
        <v>0</v>
      </c>
      <c r="AI149" s="478">
        <f t="shared" si="136"/>
        <v>0</v>
      </c>
      <c r="AJ149" s="478">
        <f t="shared" si="136"/>
        <v>0</v>
      </c>
      <c r="AK149" s="478">
        <f t="shared" si="136"/>
        <v>0</v>
      </c>
      <c r="AL149" s="478">
        <f t="shared" si="136"/>
        <v>0</v>
      </c>
      <c r="AM149" s="478">
        <f t="shared" si="136"/>
        <v>0</v>
      </c>
      <c r="AN149" s="478">
        <f t="shared" si="136"/>
        <v>0</v>
      </c>
      <c r="AO149" s="478">
        <f t="shared" si="136"/>
        <v>0</v>
      </c>
      <c r="AP149" s="478">
        <f t="shared" si="136"/>
        <v>0</v>
      </c>
      <c r="AQ149" s="478">
        <f t="shared" si="136"/>
        <v>0</v>
      </c>
      <c r="AR149" s="478">
        <f t="shared" si="136"/>
        <v>0</v>
      </c>
      <c r="AS149" s="478">
        <f t="shared" si="136"/>
        <v>0</v>
      </c>
      <c r="AT149" s="478">
        <f t="shared" si="136"/>
        <v>0</v>
      </c>
      <c r="AU149" s="478">
        <f t="shared" si="136"/>
        <v>0</v>
      </c>
      <c r="AV149" s="478">
        <f t="shared" si="136"/>
        <v>0</v>
      </c>
      <c r="AW149" s="478">
        <f t="shared" si="136"/>
        <v>0</v>
      </c>
      <c r="AX149" s="478">
        <f t="shared" si="136"/>
        <v>0</v>
      </c>
      <c r="AY149" s="478">
        <f t="shared" si="136"/>
        <v>0</v>
      </c>
      <c r="AZ149" s="478">
        <f t="shared" si="136"/>
        <v>0</v>
      </c>
      <c r="BA149" s="478">
        <f t="shared" si="136"/>
        <v>0</v>
      </c>
      <c r="BB149" s="478">
        <f t="shared" si="136"/>
        <v>0</v>
      </c>
      <c r="BC149" s="478">
        <f t="shared" si="136"/>
        <v>0</v>
      </c>
      <c r="BD149" s="478">
        <f t="shared" si="136"/>
        <v>0</v>
      </c>
      <c r="BE149" s="478">
        <f t="shared" si="136"/>
        <v>0</v>
      </c>
      <c r="BF149" s="478">
        <f t="shared" si="136"/>
        <v>0</v>
      </c>
      <c r="BG149" s="478">
        <f t="shared" si="136"/>
        <v>0</v>
      </c>
      <c r="BH149" s="478">
        <f t="shared" si="136"/>
        <v>0</v>
      </c>
      <c r="BI149" s="465">
        <f t="shared" si="103"/>
        <v>260834.97515583195</v>
      </c>
      <c r="BJ149" s="473">
        <v>2029</v>
      </c>
      <c r="BK149" s="471">
        <f t="shared" si="104"/>
        <v>260834.97515583195</v>
      </c>
      <c r="BL149" s="671">
        <f t="shared" si="105"/>
        <v>0</v>
      </c>
      <c r="BM149" s="639"/>
      <c r="BN149" s="639"/>
      <c r="BO149" s="639"/>
      <c r="BP149" s="639"/>
      <c r="BQ149" s="639"/>
      <c r="BR149" s="639"/>
      <c r="BS149" s="639"/>
      <c r="BT149" s="639"/>
      <c r="BU149" s="639"/>
      <c r="BV149" s="639"/>
    </row>
    <row r="150" spans="1:86" ht="15.75" thickBot="1" x14ac:dyDescent="0.3">
      <c r="A150" s="468">
        <v>2030</v>
      </c>
      <c r="B150" s="478">
        <f t="shared" ref="B150" si="137">B107*B$151</f>
        <v>93130.006397343997</v>
      </c>
      <c r="C150" s="478">
        <f t="shared" ref="C150:J150" si="138">C107*C$151</f>
        <v>4180.0510628800039</v>
      </c>
      <c r="D150" s="478">
        <f t="shared" si="138"/>
        <v>6436.7325681119992</v>
      </c>
      <c r="E150" s="478">
        <f t="shared" si="138"/>
        <v>5931.1632500959995</v>
      </c>
      <c r="F150" s="478">
        <f t="shared" si="138"/>
        <v>7634.1036337439946</v>
      </c>
      <c r="G150" s="478">
        <f t="shared" si="138"/>
        <v>7788.9760247599961</v>
      </c>
      <c r="H150" s="478">
        <f t="shared" si="138"/>
        <v>6182.2636506960034</v>
      </c>
      <c r="I150" s="478">
        <f t="shared" si="138"/>
        <v>16168.572318303994</v>
      </c>
      <c r="J150" s="478">
        <f t="shared" si="138"/>
        <v>0</v>
      </c>
      <c r="K150" s="478">
        <f t="shared" ref="K150:BH150" si="139">K107*K$151</f>
        <v>0</v>
      </c>
      <c r="L150" s="478">
        <f t="shared" si="139"/>
        <v>0</v>
      </c>
      <c r="M150" s="478">
        <f t="shared" si="139"/>
        <v>0</v>
      </c>
      <c r="N150" s="478">
        <f t="shared" si="139"/>
        <v>0</v>
      </c>
      <c r="O150" s="478">
        <f t="shared" si="139"/>
        <v>0</v>
      </c>
      <c r="P150" s="478">
        <f t="shared" si="139"/>
        <v>0</v>
      </c>
      <c r="Q150" s="478">
        <f t="shared" si="139"/>
        <v>0</v>
      </c>
      <c r="R150" s="478">
        <f t="shared" si="139"/>
        <v>0</v>
      </c>
      <c r="S150" s="478">
        <f t="shared" si="139"/>
        <v>0</v>
      </c>
      <c r="T150" s="478">
        <f t="shared" si="139"/>
        <v>0</v>
      </c>
      <c r="U150" s="478">
        <f t="shared" si="139"/>
        <v>0</v>
      </c>
      <c r="V150" s="478">
        <f t="shared" si="139"/>
        <v>0</v>
      </c>
      <c r="W150" s="478">
        <f t="shared" si="139"/>
        <v>0</v>
      </c>
      <c r="X150" s="478">
        <f t="shared" si="139"/>
        <v>0</v>
      </c>
      <c r="Y150" s="478">
        <f t="shared" si="139"/>
        <v>0</v>
      </c>
      <c r="Z150" s="478">
        <f t="shared" si="139"/>
        <v>0</v>
      </c>
      <c r="AA150" s="478">
        <f t="shared" si="139"/>
        <v>0</v>
      </c>
      <c r="AB150" s="478">
        <f t="shared" si="139"/>
        <v>0</v>
      </c>
      <c r="AC150" s="478">
        <f t="shared" si="139"/>
        <v>0</v>
      </c>
      <c r="AD150" s="478">
        <f t="shared" si="139"/>
        <v>0</v>
      </c>
      <c r="AE150" s="478">
        <f t="shared" si="139"/>
        <v>0</v>
      </c>
      <c r="AF150" s="478">
        <f t="shared" si="139"/>
        <v>0</v>
      </c>
      <c r="AG150" s="478">
        <f t="shared" si="139"/>
        <v>0</v>
      </c>
      <c r="AH150" s="478">
        <f t="shared" si="139"/>
        <v>0</v>
      </c>
      <c r="AI150" s="478">
        <f t="shared" si="139"/>
        <v>0</v>
      </c>
      <c r="AJ150" s="478">
        <f t="shared" si="139"/>
        <v>0</v>
      </c>
      <c r="AK150" s="478">
        <f t="shared" si="139"/>
        <v>0</v>
      </c>
      <c r="AL150" s="478">
        <f t="shared" si="139"/>
        <v>0</v>
      </c>
      <c r="AM150" s="478">
        <f t="shared" si="139"/>
        <v>0</v>
      </c>
      <c r="AN150" s="478">
        <f t="shared" si="139"/>
        <v>0</v>
      </c>
      <c r="AO150" s="478">
        <f t="shared" si="139"/>
        <v>0</v>
      </c>
      <c r="AP150" s="478">
        <f t="shared" si="139"/>
        <v>0</v>
      </c>
      <c r="AQ150" s="478">
        <f t="shared" si="139"/>
        <v>0</v>
      </c>
      <c r="AR150" s="478">
        <f t="shared" si="139"/>
        <v>0</v>
      </c>
      <c r="AS150" s="478">
        <f t="shared" si="139"/>
        <v>0</v>
      </c>
      <c r="AT150" s="478">
        <f t="shared" si="139"/>
        <v>0</v>
      </c>
      <c r="AU150" s="478">
        <f t="shared" si="139"/>
        <v>0</v>
      </c>
      <c r="AV150" s="478">
        <f t="shared" si="139"/>
        <v>0</v>
      </c>
      <c r="AW150" s="478">
        <f t="shared" si="139"/>
        <v>0</v>
      </c>
      <c r="AX150" s="478">
        <f t="shared" si="139"/>
        <v>0</v>
      </c>
      <c r="AY150" s="478">
        <f t="shared" si="139"/>
        <v>0</v>
      </c>
      <c r="AZ150" s="478">
        <f t="shared" si="139"/>
        <v>0</v>
      </c>
      <c r="BA150" s="478">
        <f t="shared" si="139"/>
        <v>0</v>
      </c>
      <c r="BB150" s="478">
        <f t="shared" si="139"/>
        <v>0</v>
      </c>
      <c r="BC150" s="478">
        <f t="shared" si="139"/>
        <v>0</v>
      </c>
      <c r="BD150" s="478">
        <f t="shared" si="139"/>
        <v>0</v>
      </c>
      <c r="BE150" s="478">
        <f t="shared" si="139"/>
        <v>0</v>
      </c>
      <c r="BF150" s="478">
        <f t="shared" si="139"/>
        <v>0</v>
      </c>
      <c r="BG150" s="478">
        <f t="shared" si="139"/>
        <v>0</v>
      </c>
      <c r="BH150" s="478">
        <f t="shared" si="139"/>
        <v>0</v>
      </c>
      <c r="BI150" s="465">
        <f t="shared" si="103"/>
        <v>147451.86890593596</v>
      </c>
      <c r="BJ150" s="473">
        <v>2030</v>
      </c>
      <c r="BK150" s="471">
        <f t="shared" si="104"/>
        <v>147451.86890593596</v>
      </c>
      <c r="BL150" s="671">
        <f t="shared" si="105"/>
        <v>0</v>
      </c>
      <c r="BM150" s="639"/>
      <c r="BN150" s="639"/>
      <c r="BO150" s="639"/>
      <c r="BP150" s="639"/>
      <c r="BQ150" s="639"/>
      <c r="BR150" s="639"/>
      <c r="BS150" s="639"/>
      <c r="BT150" s="639"/>
      <c r="BU150" s="639"/>
      <c r="BV150" s="639"/>
    </row>
    <row r="151" spans="1:86" ht="15.75" thickBot="1" x14ac:dyDescent="0.3">
      <c r="A151" s="469" t="s">
        <v>264</v>
      </c>
      <c r="B151" s="60">
        <f t="shared" ref="B151:I151" si="140">B48</f>
        <v>465650.03198671999</v>
      </c>
      <c r="C151" s="61">
        <f t="shared" si="140"/>
        <v>20900.255314400019</v>
      </c>
      <c r="D151" s="61">
        <f t="shared" si="140"/>
        <v>32183.662840559995</v>
      </c>
      <c r="E151" s="61">
        <f t="shared" si="140"/>
        <v>29655.816250479995</v>
      </c>
      <c r="F151" s="62">
        <f t="shared" si="140"/>
        <v>38170.518168719973</v>
      </c>
      <c r="G151" s="61">
        <f t="shared" si="140"/>
        <v>38944.88012379998</v>
      </c>
      <c r="H151" s="62">
        <f t="shared" si="140"/>
        <v>30911.318253480014</v>
      </c>
      <c r="I151" s="61">
        <f t="shared" si="140"/>
        <v>80842.861591519963</v>
      </c>
      <c r="J151" s="317">
        <f t="shared" ref="J151:AP151" si="141">J55</f>
        <v>83395.92</v>
      </c>
      <c r="K151" s="318">
        <f t="shared" si="141"/>
        <v>30107.233641029994</v>
      </c>
      <c r="L151" s="318">
        <f t="shared" si="141"/>
        <v>59703.264866280013</v>
      </c>
      <c r="M151" s="266">
        <f t="shared" si="141"/>
        <v>66990.281934134997</v>
      </c>
      <c r="N151" s="267">
        <f t="shared" si="141"/>
        <v>27674.134887839999</v>
      </c>
      <c r="O151" s="267">
        <f t="shared" si="141"/>
        <v>58299.586569420011</v>
      </c>
      <c r="P151" s="319">
        <f t="shared" si="141"/>
        <v>99796.409769420017</v>
      </c>
      <c r="Q151" s="268">
        <f t="shared" si="141"/>
        <v>73923.972853290019</v>
      </c>
      <c r="R151" s="266">
        <f t="shared" si="141"/>
        <v>13611.537035040003</v>
      </c>
      <c r="S151" s="267">
        <f t="shared" si="141"/>
        <v>37264.279926930009</v>
      </c>
      <c r="T151" s="268">
        <f t="shared" si="141"/>
        <v>53904.638723459888</v>
      </c>
      <c r="U151" s="268">
        <f t="shared" si="141"/>
        <v>75412.565400000007</v>
      </c>
      <c r="V151" s="266">
        <f t="shared" si="141"/>
        <v>15291.962100000002</v>
      </c>
      <c r="W151" s="269">
        <f t="shared" si="141"/>
        <v>79196.938800000004</v>
      </c>
      <c r="X151" s="270">
        <f t="shared" si="141"/>
        <v>46089.691200000001</v>
      </c>
      <c r="Y151" s="269">
        <f t="shared" si="141"/>
        <v>154987.60680000001</v>
      </c>
      <c r="Z151" s="301">
        <f t="shared" si="141"/>
        <v>87920.476800000004</v>
      </c>
      <c r="AA151" s="268">
        <f t="shared" si="141"/>
        <v>58126.4712</v>
      </c>
      <c r="AB151" s="301">
        <f t="shared" si="141"/>
        <v>19260.929800000002</v>
      </c>
      <c r="AC151" s="266">
        <f t="shared" si="141"/>
        <v>11265.045399999999</v>
      </c>
      <c r="AD151" s="266">
        <f t="shared" si="141"/>
        <v>34894.8868</v>
      </c>
      <c r="AE151" s="273">
        <f t="shared" si="141"/>
        <v>64953.676623079991</v>
      </c>
      <c r="AF151" s="266">
        <f t="shared" si="141"/>
        <v>12184.205081999997</v>
      </c>
      <c r="AG151" s="272">
        <f t="shared" si="141"/>
        <v>9086.4189779999997</v>
      </c>
      <c r="AH151" s="272">
        <f t="shared" si="141"/>
        <v>63317.81003275</v>
      </c>
      <c r="AI151" s="272">
        <f t="shared" si="141"/>
        <v>25148.2993216</v>
      </c>
      <c r="AJ151" s="273">
        <f t="shared" si="141"/>
        <v>25999.386817039998</v>
      </c>
      <c r="AK151" s="301">
        <f t="shared" si="141"/>
        <v>7071.9310301023997</v>
      </c>
      <c r="AL151" s="268">
        <f t="shared" si="141"/>
        <v>19157.1697065056</v>
      </c>
      <c r="AM151" s="272">
        <f t="shared" si="141"/>
        <v>35644.681564799997</v>
      </c>
      <c r="AN151" s="268">
        <f t="shared" si="141"/>
        <v>33169.965228400004</v>
      </c>
      <c r="AO151" s="273">
        <f t="shared" si="141"/>
        <v>19596.724839999999</v>
      </c>
      <c r="AP151" s="273">
        <f t="shared" si="141"/>
        <v>34725.908444919995</v>
      </c>
      <c r="AQ151" s="617">
        <f>AQ55/2</f>
        <v>140778</v>
      </c>
      <c r="AR151" s="617">
        <f>AQ55/2</f>
        <v>140778</v>
      </c>
      <c r="AS151" s="105">
        <f t="shared" ref="AS151:BH151" si="142">AS55</f>
        <v>28130.906058640001</v>
      </c>
      <c r="AT151" s="335">
        <f t="shared" si="142"/>
        <v>53519.949008064003</v>
      </c>
      <c r="AU151" s="273">
        <f t="shared" si="142"/>
        <v>30633.211193200001</v>
      </c>
      <c r="AV151" s="266">
        <f t="shared" si="142"/>
        <v>45583.817195840049</v>
      </c>
      <c r="AW151" s="268">
        <f t="shared" si="142"/>
        <v>30413.881959999962</v>
      </c>
      <c r="AX151" s="266">
        <f t="shared" si="142"/>
        <v>23763.39084</v>
      </c>
      <c r="AY151" s="266">
        <f t="shared" si="142"/>
        <v>47778.989803999983</v>
      </c>
      <c r="AZ151" s="266">
        <f t="shared" si="142"/>
        <v>88492.66942249985</v>
      </c>
      <c r="BA151" s="616">
        <f t="shared" si="142"/>
        <v>25522.25221391999</v>
      </c>
      <c r="BB151" s="385">
        <f t="shared" si="142"/>
        <v>112933.32157099972</v>
      </c>
      <c r="BC151" s="267">
        <f t="shared" si="142"/>
        <v>26507.139206240012</v>
      </c>
      <c r="BD151" s="266">
        <f t="shared" si="142"/>
        <v>27961.389616160021</v>
      </c>
      <c r="BE151" s="267">
        <f t="shared" si="142"/>
        <v>75576.105337040048</v>
      </c>
      <c r="BF151" s="273">
        <f t="shared" si="142"/>
        <v>65901.325171499688</v>
      </c>
      <c r="BG151" s="307">
        <f t="shared" si="142"/>
        <v>130533.29012360002</v>
      </c>
      <c r="BH151" s="267">
        <f t="shared" si="142"/>
        <v>78344.609116200008</v>
      </c>
      <c r="BI151" s="474">
        <f>SUM(BI138:BI150)</f>
        <v>3447585.6045436263</v>
      </c>
      <c r="BK151" s="471">
        <f t="shared" si="104"/>
        <v>737259.34452967998</v>
      </c>
      <c r="BL151" s="671">
        <f t="shared" si="105"/>
        <v>2710326.2600139459</v>
      </c>
      <c r="BM151" s="640">
        <f>BI55</f>
        <v>2710326.2600139459</v>
      </c>
      <c r="BN151" s="639"/>
      <c r="BO151" s="639"/>
      <c r="BP151" s="639"/>
      <c r="BQ151" s="639"/>
      <c r="BR151" s="639"/>
      <c r="BS151" s="639"/>
      <c r="BT151" s="639"/>
      <c r="BU151" s="639"/>
      <c r="BV151" s="639"/>
    </row>
    <row r="152" spans="1:86" s="464" customFormat="1" x14ac:dyDescent="0.25">
      <c r="B152" s="464">
        <f>SUM(B138:B150)</f>
        <v>465650.03198671999</v>
      </c>
      <c r="C152" s="464">
        <f t="shared" ref="C152:BH152" si="143">SUM(C138:C150)</f>
        <v>20900.255314400019</v>
      </c>
      <c r="D152" s="464">
        <f t="shared" si="143"/>
        <v>32183.662840559995</v>
      </c>
      <c r="E152" s="464">
        <f t="shared" si="143"/>
        <v>29655.816250479998</v>
      </c>
      <c r="F152" s="464">
        <f t="shared" si="143"/>
        <v>38170.518168719973</v>
      </c>
      <c r="G152" s="464">
        <f t="shared" si="143"/>
        <v>38944.88012379998</v>
      </c>
      <c r="H152" s="464">
        <f t="shared" si="143"/>
        <v>30911.318253480018</v>
      </c>
      <c r="I152" s="464">
        <f t="shared" si="143"/>
        <v>80842.861591519963</v>
      </c>
      <c r="J152" s="464">
        <f t="shared" si="143"/>
        <v>83395.92</v>
      </c>
      <c r="K152" s="464">
        <f t="shared" si="143"/>
        <v>30107.23364102999</v>
      </c>
      <c r="L152" s="464">
        <f t="shared" si="143"/>
        <v>59703.264866280006</v>
      </c>
      <c r="M152" s="464">
        <f t="shared" si="143"/>
        <v>66990.281934134997</v>
      </c>
      <c r="N152" s="464">
        <f t="shared" si="143"/>
        <v>27674.134887839999</v>
      </c>
      <c r="O152" s="464">
        <f t="shared" si="143"/>
        <v>58299.586569420018</v>
      </c>
      <c r="P152" s="464">
        <f t="shared" si="143"/>
        <v>99796.409769420017</v>
      </c>
      <c r="Q152" s="464">
        <f t="shared" si="143"/>
        <v>73923.972853290019</v>
      </c>
      <c r="R152" s="464">
        <f t="shared" si="143"/>
        <v>13611.537035040003</v>
      </c>
      <c r="S152" s="464">
        <f t="shared" si="143"/>
        <v>37264.279926930016</v>
      </c>
      <c r="T152" s="464">
        <f t="shared" si="143"/>
        <v>53904.638723459888</v>
      </c>
      <c r="U152" s="464">
        <f t="shared" si="143"/>
        <v>75412.565400000007</v>
      </c>
      <c r="V152" s="464">
        <f t="shared" si="143"/>
        <v>15291.962100000001</v>
      </c>
      <c r="W152" s="464">
        <f t="shared" si="143"/>
        <v>79196.938800000004</v>
      </c>
      <c r="X152" s="464">
        <f t="shared" si="143"/>
        <v>46089.691200000001</v>
      </c>
      <c r="Y152" s="464">
        <f t="shared" si="143"/>
        <v>154987.60680000001</v>
      </c>
      <c r="Z152" s="464">
        <f t="shared" si="143"/>
        <v>87920.476800000004</v>
      </c>
      <c r="AA152" s="464">
        <f t="shared" si="143"/>
        <v>58126.4712</v>
      </c>
      <c r="AB152" s="464">
        <f t="shared" si="143"/>
        <v>19260.929800000005</v>
      </c>
      <c r="AC152" s="464">
        <f t="shared" si="143"/>
        <v>11265.045399999999</v>
      </c>
      <c r="AD152" s="464">
        <f t="shared" si="143"/>
        <v>34894.886800000007</v>
      </c>
      <c r="AE152" s="464">
        <f t="shared" si="143"/>
        <v>64953.676623079984</v>
      </c>
      <c r="AF152" s="464">
        <f t="shared" si="143"/>
        <v>12184.205081999997</v>
      </c>
      <c r="AG152" s="464">
        <f t="shared" si="143"/>
        <v>9086.4189779999997</v>
      </c>
      <c r="AH152" s="464">
        <f t="shared" si="143"/>
        <v>63317.81003275</v>
      </c>
      <c r="AI152" s="464">
        <f t="shared" si="143"/>
        <v>25148.2993216</v>
      </c>
      <c r="AJ152" s="464">
        <f t="shared" si="143"/>
        <v>25999.386817039998</v>
      </c>
      <c r="AK152" s="464">
        <f t="shared" si="143"/>
        <v>7071.9310301023997</v>
      </c>
      <c r="AL152" s="464">
        <f t="shared" si="143"/>
        <v>19157.1697065056</v>
      </c>
      <c r="AM152" s="464">
        <f t="shared" si="143"/>
        <v>35644.681564799997</v>
      </c>
      <c r="AN152" s="464">
        <f t="shared" si="143"/>
        <v>33169.965228400004</v>
      </c>
      <c r="AO152" s="464">
        <f t="shared" si="143"/>
        <v>19596.724839999999</v>
      </c>
      <c r="AP152" s="464">
        <f t="shared" si="143"/>
        <v>34725.908444919995</v>
      </c>
      <c r="AQ152" s="464">
        <f t="shared" si="143"/>
        <v>140778</v>
      </c>
      <c r="AR152" s="464">
        <f t="shared" si="143"/>
        <v>140778</v>
      </c>
      <c r="AS152" s="464">
        <f t="shared" si="143"/>
        <v>28130.906058640001</v>
      </c>
      <c r="AT152" s="464">
        <f t="shared" si="143"/>
        <v>53519.949008064003</v>
      </c>
      <c r="AU152" s="464">
        <f t="shared" si="143"/>
        <v>30633.211193200001</v>
      </c>
      <c r="AV152" s="464">
        <f t="shared" si="143"/>
        <v>45583.817195840049</v>
      </c>
      <c r="AW152" s="464">
        <f t="shared" si="143"/>
        <v>30413.881959999962</v>
      </c>
      <c r="AX152" s="464">
        <f t="shared" si="143"/>
        <v>23763.39084</v>
      </c>
      <c r="AY152" s="464">
        <f t="shared" si="143"/>
        <v>47778.989803999983</v>
      </c>
      <c r="AZ152" s="464">
        <f t="shared" si="143"/>
        <v>88492.669422499865</v>
      </c>
      <c r="BA152" s="464">
        <f t="shared" si="143"/>
        <v>25522.252213919994</v>
      </c>
      <c r="BB152" s="464">
        <f t="shared" si="143"/>
        <v>112933.32157099972</v>
      </c>
      <c r="BC152" s="464">
        <f t="shared" si="143"/>
        <v>26507.139206240012</v>
      </c>
      <c r="BD152" s="464">
        <f t="shared" si="143"/>
        <v>27961.389616160021</v>
      </c>
      <c r="BE152" s="464">
        <f t="shared" si="143"/>
        <v>75576.105337040048</v>
      </c>
      <c r="BF152" s="464">
        <f t="shared" si="143"/>
        <v>65901.325171499688</v>
      </c>
      <c r="BG152" s="464">
        <f t="shared" si="143"/>
        <v>130533.29012360002</v>
      </c>
      <c r="BH152" s="464">
        <f t="shared" si="143"/>
        <v>78344.609116200008</v>
      </c>
      <c r="BI152" s="465">
        <f>SUM(B152:BH152)</f>
        <v>3447585.6045436272</v>
      </c>
      <c r="BK152" s="471">
        <f t="shared" si="104"/>
        <v>737259.34452967998</v>
      </c>
      <c r="BL152" s="671">
        <f t="shared" si="105"/>
        <v>2710326.2600139459</v>
      </c>
      <c r="BM152" s="641"/>
      <c r="BN152" s="641"/>
      <c r="BO152" s="641"/>
      <c r="BP152" s="641"/>
      <c r="BQ152" s="641"/>
      <c r="BR152" s="641"/>
      <c r="BS152" s="641"/>
      <c r="BT152" s="641"/>
      <c r="BU152" s="641"/>
      <c r="BV152" s="641"/>
      <c r="CG152" s="696"/>
      <c r="CH152" s="696"/>
    </row>
    <row r="153" spans="1:86" x14ac:dyDescent="0.25">
      <c r="BJ153" s="465"/>
      <c r="BM153" s="639"/>
      <c r="BN153" s="639"/>
      <c r="BO153" s="639"/>
      <c r="BP153" s="639"/>
      <c r="BQ153" s="639"/>
      <c r="BR153" s="639"/>
      <c r="BS153" s="639"/>
      <c r="BT153" s="639"/>
      <c r="BU153" s="639"/>
      <c r="BV153" s="639"/>
    </row>
    <row r="154" spans="1:86" hidden="1" x14ac:dyDescent="0.25">
      <c r="BM154" s="639"/>
      <c r="BN154" s="639"/>
      <c r="BO154" s="639"/>
      <c r="BP154" s="639"/>
      <c r="BQ154" s="639"/>
      <c r="BR154" s="639"/>
      <c r="BS154" s="639"/>
      <c r="BT154" s="639"/>
      <c r="BU154" s="639"/>
      <c r="BV154" s="639"/>
    </row>
    <row r="155" spans="1:86" ht="15.75" x14ac:dyDescent="0.25">
      <c r="A155" s="463" t="s">
        <v>260</v>
      </c>
      <c r="BM155" s="639"/>
      <c r="BN155" s="639"/>
      <c r="BO155" s="639"/>
      <c r="BP155" s="639"/>
      <c r="BQ155" s="639"/>
      <c r="BR155" s="639"/>
      <c r="BS155" s="639"/>
      <c r="BT155" s="639"/>
      <c r="BU155" s="639"/>
      <c r="BV155" s="639"/>
    </row>
    <row r="156" spans="1:86" x14ac:dyDescent="0.25">
      <c r="A156" s="547" t="s">
        <v>267</v>
      </c>
      <c r="BM156" s="639"/>
      <c r="BN156" s="639"/>
      <c r="BO156" s="639"/>
      <c r="BP156" s="639"/>
      <c r="BQ156" s="639"/>
      <c r="BR156" s="639"/>
      <c r="BS156" s="639"/>
      <c r="BT156" s="639"/>
      <c r="BU156" s="639"/>
      <c r="BV156" s="639"/>
    </row>
    <row r="157" spans="1:86" x14ac:dyDescent="0.25">
      <c r="A157" s="460" t="s">
        <v>243</v>
      </c>
      <c r="B157" s="542" t="s">
        <v>244</v>
      </c>
      <c r="C157" s="457"/>
      <c r="D157" s="457"/>
      <c r="E157" s="457"/>
      <c r="F157" s="457" t="s">
        <v>245</v>
      </c>
      <c r="G157" s="457"/>
      <c r="H157" s="457"/>
      <c r="I157" s="457"/>
      <c r="J157" s="542" t="s">
        <v>246</v>
      </c>
      <c r="M157" s="457" t="s">
        <v>247</v>
      </c>
      <c r="N157" s="457"/>
      <c r="O157" s="457"/>
      <c r="P157" s="457"/>
      <c r="Q157" s="457"/>
      <c r="R157" s="542" t="s">
        <v>248</v>
      </c>
      <c r="T157" s="457" t="s">
        <v>249</v>
      </c>
      <c r="U157" s="457"/>
      <c r="V157" s="457"/>
      <c r="W157" s="457"/>
      <c r="X157" s="457"/>
      <c r="Y157" s="542" t="s">
        <v>250</v>
      </c>
      <c r="AE157" s="457" t="s">
        <v>251</v>
      </c>
      <c r="AF157" s="457"/>
      <c r="AG157" s="457"/>
      <c r="AH157" s="457"/>
      <c r="AI157" s="457"/>
      <c r="AJ157" s="457"/>
      <c r="AK157" s="542" t="s">
        <v>252</v>
      </c>
      <c r="AP157" s="457" t="s">
        <v>253</v>
      </c>
      <c r="AQ157" s="457"/>
      <c r="AR157" s="457"/>
      <c r="AS157" s="542" t="s">
        <v>254</v>
      </c>
      <c r="AV157" s="457" t="s">
        <v>255</v>
      </c>
      <c r="AW157" s="457"/>
      <c r="AX157" s="457"/>
      <c r="AY157" s="457"/>
      <c r="AZ157" s="457"/>
      <c r="BA157" s="457"/>
      <c r="BB157" s="542" t="s">
        <v>256</v>
      </c>
      <c r="BC157" s="457" t="s">
        <v>257</v>
      </c>
      <c r="BD157" s="457"/>
      <c r="BE157" s="457"/>
      <c r="BF157" s="542" t="s">
        <v>153</v>
      </c>
      <c r="BG157" s="457" t="s">
        <v>258</v>
      </c>
      <c r="BH157" s="457"/>
      <c r="BI157" s="542" t="s">
        <v>271</v>
      </c>
      <c r="BK157" s="542" t="s">
        <v>272</v>
      </c>
      <c r="BL157" s="651" t="s">
        <v>273</v>
      </c>
      <c r="BM157" s="639"/>
      <c r="BN157" s="639"/>
      <c r="BO157" s="639"/>
      <c r="BP157" s="639"/>
      <c r="BQ157" s="639"/>
      <c r="BR157" s="639"/>
      <c r="BS157" s="639"/>
      <c r="BT157" s="639"/>
      <c r="BU157" s="639"/>
      <c r="BV157" s="639"/>
    </row>
    <row r="158" spans="1:86" x14ac:dyDescent="0.25">
      <c r="A158" s="460"/>
      <c r="B158" s="460" t="s">
        <v>10</v>
      </c>
      <c r="C158" s="460" t="s">
        <v>11</v>
      </c>
      <c r="D158" s="460" t="s">
        <v>12</v>
      </c>
      <c r="E158" s="460" t="s">
        <v>13</v>
      </c>
      <c r="F158" s="460" t="s">
        <v>14</v>
      </c>
      <c r="G158" s="460" t="s">
        <v>15</v>
      </c>
      <c r="H158" s="460" t="s">
        <v>16</v>
      </c>
      <c r="I158" s="460" t="s">
        <v>17</v>
      </c>
      <c r="J158" s="460" t="s">
        <v>18</v>
      </c>
      <c r="K158" s="460" t="s">
        <v>19</v>
      </c>
      <c r="L158" s="460" t="s">
        <v>20</v>
      </c>
      <c r="M158" s="460" t="s">
        <v>21</v>
      </c>
      <c r="N158" s="460" t="s">
        <v>22</v>
      </c>
      <c r="O158" s="460" t="s">
        <v>23</v>
      </c>
      <c r="P158" s="460" t="s">
        <v>24</v>
      </c>
      <c r="Q158" s="460" t="s">
        <v>25</v>
      </c>
      <c r="R158" s="460" t="s">
        <v>26</v>
      </c>
      <c r="S158" s="460" t="s">
        <v>27</v>
      </c>
      <c r="T158" s="460" t="s">
        <v>28</v>
      </c>
      <c r="U158" s="460" t="s">
        <v>29</v>
      </c>
      <c r="V158" s="460" t="s">
        <v>30</v>
      </c>
      <c r="W158" s="460" t="s">
        <v>31</v>
      </c>
      <c r="X158" s="460" t="s">
        <v>32</v>
      </c>
      <c r="Y158" s="460" t="s">
        <v>33</v>
      </c>
      <c r="Z158" s="460" t="s">
        <v>34</v>
      </c>
      <c r="AA158" s="460" t="s">
        <v>35</v>
      </c>
      <c r="AB158" s="460" t="s">
        <v>36</v>
      </c>
      <c r="AC158" s="460" t="s">
        <v>37</v>
      </c>
      <c r="AD158" s="460" t="s">
        <v>38</v>
      </c>
      <c r="AE158" s="460" t="s">
        <v>39</v>
      </c>
      <c r="AF158" s="460" t="s">
        <v>40</v>
      </c>
      <c r="AG158" s="460" t="s">
        <v>41</v>
      </c>
      <c r="AH158" s="460" t="s">
        <v>42</v>
      </c>
      <c r="AI158" s="460" t="s">
        <v>43</v>
      </c>
      <c r="AJ158" s="460" t="s">
        <v>44</v>
      </c>
      <c r="AK158" s="460" t="s">
        <v>45</v>
      </c>
      <c r="AL158" s="460" t="s">
        <v>46</v>
      </c>
      <c r="AM158" s="460" t="s">
        <v>47</v>
      </c>
      <c r="AN158" s="460" t="s">
        <v>66</v>
      </c>
      <c r="AO158" s="460" t="s">
        <v>48</v>
      </c>
      <c r="AP158" s="460" t="s">
        <v>49</v>
      </c>
      <c r="AQ158" s="460" t="s">
        <v>50</v>
      </c>
      <c r="AR158" s="460" t="s">
        <v>51</v>
      </c>
      <c r="AS158" s="460" t="s">
        <v>52</v>
      </c>
      <c r="AT158" s="460" t="s">
        <v>53</v>
      </c>
      <c r="AU158" s="460" t="s">
        <v>54</v>
      </c>
      <c r="AV158" s="460" t="s">
        <v>55</v>
      </c>
      <c r="AW158" s="460" t="s">
        <v>56</v>
      </c>
      <c r="AX158" s="460" t="s">
        <v>58</v>
      </c>
      <c r="AY158" s="460" t="s">
        <v>57</v>
      </c>
      <c r="AZ158" s="460" t="s">
        <v>59</v>
      </c>
      <c r="BA158" s="460" t="s">
        <v>60</v>
      </c>
      <c r="BB158" s="460">
        <v>13</v>
      </c>
      <c r="BC158" s="460" t="s">
        <v>61</v>
      </c>
      <c r="BD158" s="460" t="s">
        <v>62</v>
      </c>
      <c r="BE158" s="460" t="s">
        <v>63</v>
      </c>
      <c r="BF158" s="460">
        <v>15</v>
      </c>
      <c r="BG158" s="460" t="s">
        <v>64</v>
      </c>
      <c r="BH158" s="460" t="s">
        <v>65</v>
      </c>
      <c r="BI158" s="460" t="s">
        <v>266</v>
      </c>
      <c r="BJ158" s="472" t="s">
        <v>265</v>
      </c>
      <c r="BM158" s="639"/>
      <c r="BN158" s="639"/>
      <c r="BO158" s="639"/>
      <c r="BP158" s="639"/>
      <c r="BQ158" s="639"/>
      <c r="BR158" s="639"/>
      <c r="BS158" s="639"/>
      <c r="BT158" s="639"/>
      <c r="BU158" s="639"/>
      <c r="BV158" s="639"/>
    </row>
    <row r="159" spans="1:86" x14ac:dyDescent="0.25">
      <c r="A159" s="467">
        <v>2018</v>
      </c>
      <c r="B159" s="478">
        <f t="shared" ref="B159:AG159" si="144">B95*B$172</f>
        <v>0</v>
      </c>
      <c r="C159" s="478">
        <f t="shared" si="144"/>
        <v>0</v>
      </c>
      <c r="D159" s="478">
        <f t="shared" si="144"/>
        <v>0</v>
      </c>
      <c r="E159" s="478">
        <f t="shared" si="144"/>
        <v>0</v>
      </c>
      <c r="F159" s="478">
        <f t="shared" si="144"/>
        <v>0</v>
      </c>
      <c r="G159" s="478">
        <f t="shared" si="144"/>
        <v>0</v>
      </c>
      <c r="H159" s="478">
        <f t="shared" si="144"/>
        <v>0</v>
      </c>
      <c r="I159" s="478">
        <f t="shared" si="144"/>
        <v>0</v>
      </c>
      <c r="J159" s="478">
        <f t="shared" si="144"/>
        <v>0</v>
      </c>
      <c r="K159" s="478">
        <f t="shared" si="144"/>
        <v>0</v>
      </c>
      <c r="L159" s="478">
        <f t="shared" si="144"/>
        <v>0</v>
      </c>
      <c r="M159" s="478">
        <f t="shared" si="144"/>
        <v>0</v>
      </c>
      <c r="N159" s="478">
        <f t="shared" si="144"/>
        <v>0</v>
      </c>
      <c r="O159" s="478">
        <f t="shared" si="144"/>
        <v>0</v>
      </c>
      <c r="P159" s="478">
        <f t="shared" si="144"/>
        <v>0</v>
      </c>
      <c r="Q159" s="478">
        <f t="shared" si="144"/>
        <v>0</v>
      </c>
      <c r="R159" s="478">
        <f t="shared" si="144"/>
        <v>0</v>
      </c>
      <c r="S159" s="478">
        <f t="shared" si="144"/>
        <v>0</v>
      </c>
      <c r="T159" s="478">
        <f t="shared" si="144"/>
        <v>0</v>
      </c>
      <c r="U159" s="478">
        <f t="shared" si="144"/>
        <v>0</v>
      </c>
      <c r="V159" s="478">
        <f t="shared" si="144"/>
        <v>0</v>
      </c>
      <c r="W159" s="478">
        <f t="shared" si="144"/>
        <v>0</v>
      </c>
      <c r="X159" s="478">
        <f t="shared" si="144"/>
        <v>0</v>
      </c>
      <c r="Y159" s="478">
        <f t="shared" si="144"/>
        <v>0</v>
      </c>
      <c r="Z159" s="478">
        <f t="shared" si="144"/>
        <v>0</v>
      </c>
      <c r="AA159" s="478">
        <f t="shared" si="144"/>
        <v>0</v>
      </c>
      <c r="AB159" s="478">
        <f t="shared" si="144"/>
        <v>0</v>
      </c>
      <c r="AC159" s="478">
        <f t="shared" si="144"/>
        <v>0</v>
      </c>
      <c r="AD159" s="478">
        <f t="shared" si="144"/>
        <v>0</v>
      </c>
      <c r="AE159" s="478">
        <f t="shared" si="144"/>
        <v>25981.470649231997</v>
      </c>
      <c r="AF159" s="478">
        <f t="shared" si="144"/>
        <v>0</v>
      </c>
      <c r="AG159" s="478">
        <f t="shared" si="144"/>
        <v>0</v>
      </c>
      <c r="AH159" s="478">
        <f t="shared" ref="AH159:BH159" si="145">AH95*AH$172</f>
        <v>0</v>
      </c>
      <c r="AI159" s="478">
        <f t="shared" si="145"/>
        <v>0</v>
      </c>
      <c r="AJ159" s="478">
        <f t="shared" si="145"/>
        <v>0</v>
      </c>
      <c r="AK159" s="478">
        <f t="shared" si="145"/>
        <v>0</v>
      </c>
      <c r="AL159" s="478">
        <f t="shared" si="145"/>
        <v>0</v>
      </c>
      <c r="AM159" s="478">
        <f t="shared" si="145"/>
        <v>0</v>
      </c>
      <c r="AN159" s="478">
        <f t="shared" si="145"/>
        <v>0</v>
      </c>
      <c r="AO159" s="478">
        <f t="shared" si="145"/>
        <v>0</v>
      </c>
      <c r="AP159" s="478">
        <f t="shared" si="145"/>
        <v>10417.772533475998</v>
      </c>
      <c r="AQ159" s="478">
        <f t="shared" si="145"/>
        <v>28155.600000000002</v>
      </c>
      <c r="AR159" s="478">
        <f t="shared" si="145"/>
        <v>28155.600000000002</v>
      </c>
      <c r="AS159" s="478">
        <f t="shared" si="145"/>
        <v>0</v>
      </c>
      <c r="AT159" s="478">
        <f t="shared" si="145"/>
        <v>0</v>
      </c>
      <c r="AU159" s="478">
        <f t="shared" si="145"/>
        <v>0</v>
      </c>
      <c r="AV159" s="478">
        <f t="shared" si="145"/>
        <v>0</v>
      </c>
      <c r="AW159" s="478">
        <f t="shared" si="145"/>
        <v>0</v>
      </c>
      <c r="AX159" s="478">
        <f t="shared" si="145"/>
        <v>0</v>
      </c>
      <c r="AY159" s="478">
        <f t="shared" si="145"/>
        <v>0</v>
      </c>
      <c r="AZ159" s="478">
        <f t="shared" si="145"/>
        <v>0</v>
      </c>
      <c r="BA159" s="478">
        <f t="shared" si="145"/>
        <v>0</v>
      </c>
      <c r="BB159" s="478">
        <f t="shared" si="145"/>
        <v>0</v>
      </c>
      <c r="BC159" s="478">
        <f t="shared" si="145"/>
        <v>0</v>
      </c>
      <c r="BD159" s="478">
        <f t="shared" si="145"/>
        <v>0</v>
      </c>
      <c r="BE159" s="478">
        <f t="shared" si="145"/>
        <v>0</v>
      </c>
      <c r="BF159" s="478">
        <f t="shared" si="145"/>
        <v>6590.1325171499693</v>
      </c>
      <c r="BG159" s="478">
        <f t="shared" si="145"/>
        <v>13053.329012360002</v>
      </c>
      <c r="BH159" s="478">
        <f t="shared" si="145"/>
        <v>23503.382734860003</v>
      </c>
      <c r="BI159" s="465">
        <f>SUM(B159:BH159)</f>
        <v>135857.28744707798</v>
      </c>
      <c r="BJ159" s="473">
        <v>2018</v>
      </c>
      <c r="BK159" s="471">
        <f>SUM(B159:I159)</f>
        <v>0</v>
      </c>
      <c r="BL159" s="671">
        <f>SUM(J159:BH159)</f>
        <v>135857.28744707798</v>
      </c>
      <c r="BM159" s="639"/>
      <c r="BN159" s="639"/>
      <c r="BO159" s="639"/>
      <c r="BP159" s="640">
        <f>BN137*$BR$105</f>
        <v>9319702.0323947147</v>
      </c>
      <c r="BQ159" s="639"/>
      <c r="BR159" s="639"/>
      <c r="BS159" s="639"/>
      <c r="BT159" s="639"/>
      <c r="BU159" s="639"/>
      <c r="BV159" s="639"/>
    </row>
    <row r="160" spans="1:86" x14ac:dyDescent="0.25">
      <c r="A160" s="467">
        <v>2019</v>
      </c>
      <c r="B160" s="478">
        <f t="shared" ref="B160:AG160" si="146">B96*B$172</f>
        <v>0</v>
      </c>
      <c r="C160" s="478">
        <f t="shared" si="146"/>
        <v>0</v>
      </c>
      <c r="D160" s="478">
        <f t="shared" si="146"/>
        <v>0</v>
      </c>
      <c r="E160" s="478">
        <f t="shared" si="146"/>
        <v>0</v>
      </c>
      <c r="F160" s="478">
        <f t="shared" si="146"/>
        <v>0</v>
      </c>
      <c r="G160" s="478">
        <f t="shared" si="146"/>
        <v>0</v>
      </c>
      <c r="H160" s="478">
        <f t="shared" si="146"/>
        <v>0</v>
      </c>
      <c r="I160" s="478">
        <f t="shared" si="146"/>
        <v>0</v>
      </c>
      <c r="J160" s="478">
        <f t="shared" si="146"/>
        <v>0</v>
      </c>
      <c r="K160" s="478">
        <f t="shared" si="146"/>
        <v>0</v>
      </c>
      <c r="L160" s="478">
        <f t="shared" si="146"/>
        <v>0</v>
      </c>
      <c r="M160" s="478">
        <f t="shared" si="146"/>
        <v>0</v>
      </c>
      <c r="N160" s="478">
        <f t="shared" si="146"/>
        <v>0</v>
      </c>
      <c r="O160" s="478">
        <f t="shared" si="146"/>
        <v>0</v>
      </c>
      <c r="P160" s="478">
        <f t="shared" si="146"/>
        <v>0</v>
      </c>
      <c r="Q160" s="478">
        <f t="shared" si="146"/>
        <v>0</v>
      </c>
      <c r="R160" s="478">
        <f t="shared" si="146"/>
        <v>0</v>
      </c>
      <c r="S160" s="478">
        <f t="shared" si="146"/>
        <v>0</v>
      </c>
      <c r="T160" s="478">
        <f t="shared" si="146"/>
        <v>0</v>
      </c>
      <c r="U160" s="478">
        <f t="shared" si="146"/>
        <v>0</v>
      </c>
      <c r="V160" s="478">
        <f t="shared" si="146"/>
        <v>0</v>
      </c>
      <c r="W160" s="478">
        <f t="shared" si="146"/>
        <v>0</v>
      </c>
      <c r="X160" s="478">
        <f t="shared" si="146"/>
        <v>0</v>
      </c>
      <c r="Y160" s="478">
        <f t="shared" si="146"/>
        <v>0</v>
      </c>
      <c r="Z160" s="478">
        <f t="shared" si="146"/>
        <v>0</v>
      </c>
      <c r="AA160" s="478">
        <f t="shared" si="146"/>
        <v>0</v>
      </c>
      <c r="AB160" s="478">
        <f t="shared" si="146"/>
        <v>0</v>
      </c>
      <c r="AC160" s="478">
        <f t="shared" si="146"/>
        <v>0</v>
      </c>
      <c r="AD160" s="478">
        <f t="shared" si="146"/>
        <v>0</v>
      </c>
      <c r="AE160" s="478">
        <f t="shared" si="146"/>
        <v>32476.838311539996</v>
      </c>
      <c r="AF160" s="478">
        <f t="shared" si="146"/>
        <v>7800.4663591679991</v>
      </c>
      <c r="AG160" s="478">
        <f t="shared" si="146"/>
        <v>2725.9256934</v>
      </c>
      <c r="AH160" s="478">
        <f t="shared" ref="AH160:BH160" si="147">AH96*AH$172</f>
        <v>18995.343009824999</v>
      </c>
      <c r="AI160" s="478">
        <f t="shared" si="147"/>
        <v>7544.4897964799993</v>
      </c>
      <c r="AJ160" s="478">
        <f t="shared" si="147"/>
        <v>7799.8160451119993</v>
      </c>
      <c r="AK160" s="478">
        <f t="shared" si="147"/>
        <v>0</v>
      </c>
      <c r="AL160" s="478">
        <f t="shared" si="147"/>
        <v>0</v>
      </c>
      <c r="AM160" s="478">
        <f t="shared" si="147"/>
        <v>0</v>
      </c>
      <c r="AN160" s="478">
        <f t="shared" si="147"/>
        <v>0</v>
      </c>
      <c r="AO160" s="478">
        <f t="shared" si="147"/>
        <v>0</v>
      </c>
      <c r="AP160" s="478">
        <f t="shared" si="147"/>
        <v>10417.772533475998</v>
      </c>
      <c r="AQ160" s="478">
        <f t="shared" si="147"/>
        <v>56311.200000000004</v>
      </c>
      <c r="AR160" s="478">
        <f t="shared" si="147"/>
        <v>42233.4</v>
      </c>
      <c r="AS160" s="478">
        <f t="shared" si="147"/>
        <v>0</v>
      </c>
      <c r="AT160" s="478">
        <f t="shared" si="147"/>
        <v>0</v>
      </c>
      <c r="AU160" s="478">
        <f t="shared" si="147"/>
        <v>0</v>
      </c>
      <c r="AV160" s="478">
        <f t="shared" si="147"/>
        <v>0</v>
      </c>
      <c r="AW160" s="478">
        <f t="shared" si="147"/>
        <v>0</v>
      </c>
      <c r="AX160" s="478">
        <f t="shared" si="147"/>
        <v>0</v>
      </c>
      <c r="AY160" s="478">
        <f t="shared" si="147"/>
        <v>0</v>
      </c>
      <c r="AZ160" s="478">
        <f t="shared" si="147"/>
        <v>0</v>
      </c>
      <c r="BA160" s="478">
        <f t="shared" si="147"/>
        <v>0</v>
      </c>
      <c r="BB160" s="478">
        <f t="shared" si="147"/>
        <v>0</v>
      </c>
      <c r="BC160" s="478">
        <f t="shared" si="147"/>
        <v>0</v>
      </c>
      <c r="BD160" s="478">
        <f t="shared" si="147"/>
        <v>0</v>
      </c>
      <c r="BE160" s="478">
        <f t="shared" si="147"/>
        <v>0</v>
      </c>
      <c r="BF160" s="478">
        <f t="shared" si="147"/>
        <v>13180.265034299939</v>
      </c>
      <c r="BG160" s="478">
        <f t="shared" si="147"/>
        <v>39159.987037080005</v>
      </c>
      <c r="BH160" s="478">
        <f t="shared" si="147"/>
        <v>23503.382734860003</v>
      </c>
      <c r="BI160" s="465">
        <f t="shared" ref="BI160:BI171" si="148">SUM(B160:BH160)</f>
        <v>262148.88655524096</v>
      </c>
      <c r="BJ160" s="473">
        <v>2019</v>
      </c>
      <c r="BK160" s="471">
        <f t="shared" ref="BK160:BK173" si="149">SUM(B160:I160)</f>
        <v>0</v>
      </c>
      <c r="BL160" s="671">
        <f t="shared" ref="BL160:BL173" si="150">SUM(J160:BH160)</f>
        <v>262148.88655524096</v>
      </c>
      <c r="BM160" s="639"/>
      <c r="BN160" s="639"/>
      <c r="BO160" s="639"/>
      <c r="BP160" s="640">
        <f t="shared" ref="BP160:BP167" si="151">BN138*$BR$105</f>
        <v>2455220.9242742052</v>
      </c>
      <c r="BQ160" s="639"/>
      <c r="BR160" s="639"/>
      <c r="BS160" s="639"/>
      <c r="BT160" s="639"/>
      <c r="BU160" s="639"/>
      <c r="BV160" s="639"/>
    </row>
    <row r="161" spans="1:74" x14ac:dyDescent="0.25">
      <c r="A161" s="467">
        <v>2020</v>
      </c>
      <c r="B161" s="478">
        <f t="shared" ref="B161:AG161" si="152">B97*B$172</f>
        <v>0</v>
      </c>
      <c r="C161" s="478">
        <f t="shared" si="152"/>
        <v>0</v>
      </c>
      <c r="D161" s="478">
        <f t="shared" si="152"/>
        <v>0</v>
      </c>
      <c r="E161" s="478">
        <f t="shared" si="152"/>
        <v>0</v>
      </c>
      <c r="F161" s="478">
        <f t="shared" si="152"/>
        <v>0</v>
      </c>
      <c r="G161" s="478">
        <f t="shared" si="152"/>
        <v>0</v>
      </c>
      <c r="H161" s="478">
        <f t="shared" si="152"/>
        <v>0</v>
      </c>
      <c r="I161" s="478">
        <f t="shared" si="152"/>
        <v>0</v>
      </c>
      <c r="J161" s="478">
        <f t="shared" si="152"/>
        <v>0</v>
      </c>
      <c r="K161" s="478">
        <f t="shared" si="152"/>
        <v>0</v>
      </c>
      <c r="L161" s="478">
        <f t="shared" si="152"/>
        <v>0</v>
      </c>
      <c r="M161" s="478">
        <f t="shared" si="152"/>
        <v>0</v>
      </c>
      <c r="N161" s="478">
        <f t="shared" si="152"/>
        <v>0</v>
      </c>
      <c r="O161" s="478">
        <f t="shared" si="152"/>
        <v>0</v>
      </c>
      <c r="P161" s="478">
        <f t="shared" si="152"/>
        <v>0</v>
      </c>
      <c r="Q161" s="478">
        <f t="shared" si="152"/>
        <v>0</v>
      </c>
      <c r="R161" s="478">
        <f t="shared" si="152"/>
        <v>0</v>
      </c>
      <c r="S161" s="478">
        <f t="shared" si="152"/>
        <v>0</v>
      </c>
      <c r="T161" s="478">
        <f t="shared" si="152"/>
        <v>10780.927744691979</v>
      </c>
      <c r="U161" s="478">
        <f t="shared" si="152"/>
        <v>15846.975870000002</v>
      </c>
      <c r="V161" s="478">
        <f t="shared" si="152"/>
        <v>15846.975870000002</v>
      </c>
      <c r="W161" s="478">
        <f t="shared" si="152"/>
        <v>15839.387760000001</v>
      </c>
      <c r="X161" s="478">
        <f t="shared" si="152"/>
        <v>9217.9382400000013</v>
      </c>
      <c r="Y161" s="478">
        <f t="shared" si="152"/>
        <v>0</v>
      </c>
      <c r="Z161" s="478">
        <f t="shared" si="152"/>
        <v>0</v>
      </c>
      <c r="AA161" s="478">
        <f t="shared" si="152"/>
        <v>0</v>
      </c>
      <c r="AB161" s="478">
        <f t="shared" si="152"/>
        <v>0</v>
      </c>
      <c r="AC161" s="478">
        <f t="shared" si="152"/>
        <v>0</v>
      </c>
      <c r="AD161" s="478">
        <f t="shared" si="152"/>
        <v>0</v>
      </c>
      <c r="AE161" s="478">
        <f t="shared" si="152"/>
        <v>6495.3676623079991</v>
      </c>
      <c r="AF161" s="478">
        <f t="shared" si="152"/>
        <v>13000.777265279999</v>
      </c>
      <c r="AG161" s="478">
        <f t="shared" si="152"/>
        <v>4543.2094889999998</v>
      </c>
      <c r="AH161" s="478">
        <f t="shared" ref="AH161:BH161" si="153">AH97*AH$172</f>
        <v>31658.905016375</v>
      </c>
      <c r="AI161" s="478">
        <f t="shared" si="153"/>
        <v>12574.1496608</v>
      </c>
      <c r="AJ161" s="478">
        <f t="shared" si="153"/>
        <v>12999.693408519999</v>
      </c>
      <c r="AK161" s="478">
        <f t="shared" si="153"/>
        <v>0</v>
      </c>
      <c r="AL161" s="478">
        <f t="shared" si="153"/>
        <v>0</v>
      </c>
      <c r="AM161" s="478">
        <f t="shared" si="153"/>
        <v>0</v>
      </c>
      <c r="AN161" s="478">
        <f t="shared" si="153"/>
        <v>0</v>
      </c>
      <c r="AO161" s="478">
        <f t="shared" si="153"/>
        <v>0</v>
      </c>
      <c r="AP161" s="478">
        <f t="shared" si="153"/>
        <v>10417.772533475998</v>
      </c>
      <c r="AQ161" s="478">
        <f t="shared" si="153"/>
        <v>42233.4</v>
      </c>
      <c r="AR161" s="478">
        <f t="shared" si="153"/>
        <v>42233.4</v>
      </c>
      <c r="AS161" s="478">
        <f t="shared" si="153"/>
        <v>0</v>
      </c>
      <c r="AT161" s="478">
        <f t="shared" si="153"/>
        <v>0</v>
      </c>
      <c r="AU161" s="478">
        <f t="shared" si="153"/>
        <v>0</v>
      </c>
      <c r="AV161" s="478">
        <f t="shared" si="153"/>
        <v>0</v>
      </c>
      <c r="AW161" s="478">
        <f t="shared" si="153"/>
        <v>0</v>
      </c>
      <c r="AX161" s="478">
        <f t="shared" si="153"/>
        <v>0</v>
      </c>
      <c r="AY161" s="478">
        <f t="shared" si="153"/>
        <v>0</v>
      </c>
      <c r="AZ161" s="478">
        <f t="shared" si="153"/>
        <v>0</v>
      </c>
      <c r="BA161" s="478">
        <f t="shared" si="153"/>
        <v>0</v>
      </c>
      <c r="BB161" s="478">
        <f t="shared" si="153"/>
        <v>0</v>
      </c>
      <c r="BC161" s="478">
        <f t="shared" si="153"/>
        <v>0</v>
      </c>
      <c r="BD161" s="478">
        <f t="shared" si="153"/>
        <v>0</v>
      </c>
      <c r="BE161" s="478">
        <f t="shared" si="153"/>
        <v>0</v>
      </c>
      <c r="BF161" s="478">
        <f t="shared" si="153"/>
        <v>26360.530068599877</v>
      </c>
      <c r="BG161" s="478">
        <f t="shared" si="153"/>
        <v>52213.316049440007</v>
      </c>
      <c r="BH161" s="478">
        <f t="shared" si="153"/>
        <v>23503.382734860003</v>
      </c>
      <c r="BI161" s="465">
        <f t="shared" si="148"/>
        <v>345766.10937335086</v>
      </c>
      <c r="BJ161" s="473">
        <v>2020</v>
      </c>
      <c r="BK161" s="471">
        <f t="shared" si="149"/>
        <v>0</v>
      </c>
      <c r="BL161" s="671">
        <f t="shared" si="150"/>
        <v>345766.10937335086</v>
      </c>
      <c r="BM161" s="639"/>
      <c r="BN161" s="639"/>
      <c r="BO161" s="639"/>
      <c r="BP161" s="640">
        <f t="shared" si="151"/>
        <v>4881926.823397167</v>
      </c>
      <c r="BQ161" s="639"/>
      <c r="BR161" s="639"/>
      <c r="BS161" s="639"/>
      <c r="BT161" s="639"/>
      <c r="BU161" s="639"/>
      <c r="BV161" s="639"/>
    </row>
    <row r="162" spans="1:74" x14ac:dyDescent="0.25">
      <c r="A162" s="467">
        <v>2021</v>
      </c>
      <c r="B162" s="478">
        <f t="shared" ref="B162:AG162" si="154">B98*B$172</f>
        <v>0</v>
      </c>
      <c r="C162" s="478">
        <f t="shared" si="154"/>
        <v>0</v>
      </c>
      <c r="D162" s="478">
        <f t="shared" si="154"/>
        <v>0</v>
      </c>
      <c r="E162" s="478">
        <f t="shared" si="154"/>
        <v>0</v>
      </c>
      <c r="F162" s="478">
        <f t="shared" si="154"/>
        <v>0</v>
      </c>
      <c r="G162" s="478">
        <f t="shared" si="154"/>
        <v>0</v>
      </c>
      <c r="H162" s="478">
        <f t="shared" si="154"/>
        <v>0</v>
      </c>
      <c r="I162" s="478">
        <f t="shared" si="154"/>
        <v>0</v>
      </c>
      <c r="J162" s="478">
        <f t="shared" si="154"/>
        <v>0</v>
      </c>
      <c r="K162" s="478">
        <f t="shared" si="154"/>
        <v>0</v>
      </c>
      <c r="L162" s="478">
        <f t="shared" si="154"/>
        <v>0</v>
      </c>
      <c r="M162" s="478">
        <f t="shared" si="154"/>
        <v>0</v>
      </c>
      <c r="N162" s="478">
        <f t="shared" si="154"/>
        <v>0</v>
      </c>
      <c r="O162" s="478">
        <f t="shared" si="154"/>
        <v>0</v>
      </c>
      <c r="P162" s="478">
        <f t="shared" si="154"/>
        <v>0</v>
      </c>
      <c r="Q162" s="478">
        <f t="shared" si="154"/>
        <v>0</v>
      </c>
      <c r="R162" s="478">
        <f t="shared" si="154"/>
        <v>0</v>
      </c>
      <c r="S162" s="478">
        <f t="shared" si="154"/>
        <v>0</v>
      </c>
      <c r="T162" s="478">
        <f t="shared" si="154"/>
        <v>21561.855489383957</v>
      </c>
      <c r="U162" s="478">
        <f t="shared" si="154"/>
        <v>23770.463804999999</v>
      </c>
      <c r="V162" s="478">
        <f t="shared" si="154"/>
        <v>23770.463804999999</v>
      </c>
      <c r="W162" s="478">
        <f t="shared" si="154"/>
        <v>23759.08164</v>
      </c>
      <c r="X162" s="478">
        <f t="shared" si="154"/>
        <v>18435.876480000003</v>
      </c>
      <c r="Y162" s="478">
        <f t="shared" si="154"/>
        <v>0</v>
      </c>
      <c r="Z162" s="478">
        <f t="shared" si="154"/>
        <v>0</v>
      </c>
      <c r="AA162" s="478">
        <f t="shared" si="154"/>
        <v>0</v>
      </c>
      <c r="AB162" s="478">
        <f t="shared" si="154"/>
        <v>0</v>
      </c>
      <c r="AC162" s="478">
        <f t="shared" si="154"/>
        <v>0</v>
      </c>
      <c r="AD162" s="478">
        <f t="shared" si="154"/>
        <v>0</v>
      </c>
      <c r="AE162" s="478">
        <f t="shared" si="154"/>
        <v>0</v>
      </c>
      <c r="AF162" s="478">
        <f t="shared" si="154"/>
        <v>5200.3109061120003</v>
      </c>
      <c r="AG162" s="478">
        <f t="shared" si="154"/>
        <v>1817.2837956000001</v>
      </c>
      <c r="AH162" s="478">
        <f t="shared" ref="AH162:BH162" si="155">AH98*AH$172</f>
        <v>12663.562006550001</v>
      </c>
      <c r="AI162" s="478">
        <f t="shared" si="155"/>
        <v>5029.6598643200005</v>
      </c>
      <c r="AJ162" s="478">
        <f t="shared" si="155"/>
        <v>5199.8773634079998</v>
      </c>
      <c r="AK162" s="478">
        <f t="shared" si="155"/>
        <v>0</v>
      </c>
      <c r="AL162" s="478">
        <f t="shared" si="155"/>
        <v>0</v>
      </c>
      <c r="AM162" s="478">
        <f t="shared" si="155"/>
        <v>0</v>
      </c>
      <c r="AN162" s="478">
        <f t="shared" si="155"/>
        <v>0</v>
      </c>
      <c r="AO162" s="478">
        <f t="shared" si="155"/>
        <v>0</v>
      </c>
      <c r="AP162" s="478">
        <f t="shared" si="155"/>
        <v>3472.5908444919996</v>
      </c>
      <c r="AQ162" s="478">
        <f t="shared" si="155"/>
        <v>14077.800000000001</v>
      </c>
      <c r="AR162" s="478">
        <f t="shared" si="155"/>
        <v>28155.600000000002</v>
      </c>
      <c r="AS162" s="478">
        <f t="shared" si="155"/>
        <v>0</v>
      </c>
      <c r="AT162" s="478">
        <f t="shared" si="155"/>
        <v>0</v>
      </c>
      <c r="AU162" s="478">
        <f t="shared" si="155"/>
        <v>0</v>
      </c>
      <c r="AV162" s="478">
        <f t="shared" si="155"/>
        <v>0</v>
      </c>
      <c r="AW162" s="478">
        <f t="shared" si="155"/>
        <v>0</v>
      </c>
      <c r="AX162" s="478">
        <f t="shared" si="155"/>
        <v>0</v>
      </c>
      <c r="AY162" s="478">
        <f t="shared" si="155"/>
        <v>0</v>
      </c>
      <c r="AZ162" s="478">
        <f t="shared" si="155"/>
        <v>0</v>
      </c>
      <c r="BA162" s="478">
        <f t="shared" si="155"/>
        <v>0</v>
      </c>
      <c r="BB162" s="478">
        <f t="shared" si="155"/>
        <v>45173.32862839989</v>
      </c>
      <c r="BC162" s="478">
        <f t="shared" si="155"/>
        <v>0</v>
      </c>
      <c r="BD162" s="478">
        <f t="shared" si="155"/>
        <v>0</v>
      </c>
      <c r="BE162" s="478">
        <f t="shared" si="155"/>
        <v>0</v>
      </c>
      <c r="BF162" s="478">
        <f t="shared" si="155"/>
        <v>19770.397551449907</v>
      </c>
      <c r="BG162" s="478">
        <f t="shared" si="155"/>
        <v>26106.658024720004</v>
      </c>
      <c r="BH162" s="478">
        <f t="shared" si="155"/>
        <v>7834.4609116200008</v>
      </c>
      <c r="BI162" s="465">
        <f t="shared" si="148"/>
        <v>285799.27111605578</v>
      </c>
      <c r="BJ162" s="473">
        <v>2021</v>
      </c>
      <c r="BK162" s="471">
        <f t="shared" si="149"/>
        <v>0</v>
      </c>
      <c r="BL162" s="671">
        <f t="shared" si="150"/>
        <v>285799.27111605578</v>
      </c>
      <c r="BM162" s="639"/>
      <c r="BN162" s="639"/>
      <c r="BO162" s="639"/>
      <c r="BP162" s="640">
        <f t="shared" si="151"/>
        <v>2042759.5373746636</v>
      </c>
      <c r="BQ162" s="640">
        <f t="shared" ref="BQ162:BQ170" si="156">BN137*BR$106</f>
        <v>5239712.5369535489</v>
      </c>
      <c r="BR162" s="639"/>
      <c r="BS162" s="639"/>
      <c r="BT162" s="639"/>
      <c r="BU162" s="639"/>
    </row>
    <row r="163" spans="1:74" x14ac:dyDescent="0.25">
      <c r="A163" s="467">
        <v>2022</v>
      </c>
      <c r="B163" s="478">
        <f t="shared" ref="B163:AG163" si="157">B99*B$172</f>
        <v>0</v>
      </c>
      <c r="C163" s="478">
        <f t="shared" si="157"/>
        <v>0</v>
      </c>
      <c r="D163" s="478">
        <f t="shared" si="157"/>
        <v>0</v>
      </c>
      <c r="E163" s="478">
        <f t="shared" si="157"/>
        <v>0</v>
      </c>
      <c r="F163" s="478">
        <f t="shared" si="157"/>
        <v>0</v>
      </c>
      <c r="G163" s="478">
        <f t="shared" si="157"/>
        <v>0</v>
      </c>
      <c r="H163" s="478">
        <f t="shared" si="157"/>
        <v>0</v>
      </c>
      <c r="I163" s="478">
        <f t="shared" si="157"/>
        <v>0</v>
      </c>
      <c r="J163" s="478">
        <f t="shared" si="157"/>
        <v>0</v>
      </c>
      <c r="K163" s="478">
        <f t="shared" si="157"/>
        <v>0</v>
      </c>
      <c r="L163" s="478">
        <f t="shared" si="157"/>
        <v>0</v>
      </c>
      <c r="M163" s="478">
        <f t="shared" si="157"/>
        <v>0</v>
      </c>
      <c r="N163" s="478">
        <f t="shared" si="157"/>
        <v>0</v>
      </c>
      <c r="O163" s="478">
        <f t="shared" si="157"/>
        <v>0</v>
      </c>
      <c r="P163" s="478">
        <f t="shared" si="157"/>
        <v>0</v>
      </c>
      <c r="Q163" s="478">
        <f t="shared" si="157"/>
        <v>0</v>
      </c>
      <c r="R163" s="478">
        <f t="shared" si="157"/>
        <v>0</v>
      </c>
      <c r="S163" s="478">
        <f t="shared" si="157"/>
        <v>0</v>
      </c>
      <c r="T163" s="478">
        <f t="shared" si="157"/>
        <v>16171.391617037965</v>
      </c>
      <c r="U163" s="478">
        <f t="shared" si="157"/>
        <v>23770.463804999999</v>
      </c>
      <c r="V163" s="478">
        <f t="shared" si="157"/>
        <v>23770.463804999999</v>
      </c>
      <c r="W163" s="478">
        <f t="shared" si="157"/>
        <v>23759.08164</v>
      </c>
      <c r="X163" s="478">
        <f t="shared" si="157"/>
        <v>13826.907359999999</v>
      </c>
      <c r="Y163" s="478">
        <f t="shared" si="157"/>
        <v>0</v>
      </c>
      <c r="Z163" s="478">
        <f t="shared" si="157"/>
        <v>0</v>
      </c>
      <c r="AA163" s="478">
        <f t="shared" si="157"/>
        <v>0</v>
      </c>
      <c r="AB163" s="478">
        <f t="shared" si="157"/>
        <v>0</v>
      </c>
      <c r="AC163" s="478">
        <f t="shared" si="157"/>
        <v>0</v>
      </c>
      <c r="AD163" s="478">
        <f t="shared" si="157"/>
        <v>0</v>
      </c>
      <c r="AE163" s="478">
        <f t="shared" si="157"/>
        <v>0</v>
      </c>
      <c r="AF163" s="478">
        <f t="shared" si="157"/>
        <v>0</v>
      </c>
      <c r="AG163" s="478">
        <f t="shared" si="157"/>
        <v>0</v>
      </c>
      <c r="AH163" s="478">
        <f t="shared" ref="AH163:BH163" si="158">AH99*AH$172</f>
        <v>0</v>
      </c>
      <c r="AI163" s="478">
        <f t="shared" si="158"/>
        <v>0</v>
      </c>
      <c r="AJ163" s="478">
        <f t="shared" si="158"/>
        <v>0</v>
      </c>
      <c r="AK163" s="478">
        <f t="shared" si="158"/>
        <v>2121.5793090307197</v>
      </c>
      <c r="AL163" s="478">
        <f t="shared" si="158"/>
        <v>7359.9954310713601</v>
      </c>
      <c r="AM163" s="478">
        <f t="shared" si="158"/>
        <v>10693.404469439998</v>
      </c>
      <c r="AN163" s="478">
        <f t="shared" si="158"/>
        <v>9950.9895685200008</v>
      </c>
      <c r="AO163" s="478">
        <f t="shared" si="158"/>
        <v>5879.0174519999991</v>
      </c>
      <c r="AP163" s="478">
        <f t="shared" si="158"/>
        <v>0</v>
      </c>
      <c r="AQ163" s="478">
        <f t="shared" si="158"/>
        <v>0</v>
      </c>
      <c r="AR163" s="478">
        <f t="shared" si="158"/>
        <v>0</v>
      </c>
      <c r="AS163" s="478">
        <f t="shared" si="158"/>
        <v>14065.45302932</v>
      </c>
      <c r="AT163" s="478">
        <f t="shared" si="158"/>
        <v>26759.974504032001</v>
      </c>
      <c r="AU163" s="478">
        <f t="shared" si="158"/>
        <v>15316.6055966</v>
      </c>
      <c r="AV163" s="478">
        <f t="shared" si="158"/>
        <v>0</v>
      </c>
      <c r="AW163" s="478">
        <f t="shared" si="158"/>
        <v>0</v>
      </c>
      <c r="AX163" s="478">
        <f t="shared" si="158"/>
        <v>0</v>
      </c>
      <c r="AY163" s="478">
        <f t="shared" si="158"/>
        <v>0</v>
      </c>
      <c r="AZ163" s="478">
        <f t="shared" si="158"/>
        <v>0</v>
      </c>
      <c r="BA163" s="478">
        <f t="shared" si="158"/>
        <v>0</v>
      </c>
      <c r="BB163" s="478">
        <f t="shared" si="158"/>
        <v>45173.32862839989</v>
      </c>
      <c r="BC163" s="478">
        <f t="shared" si="158"/>
        <v>0</v>
      </c>
      <c r="BD163" s="478">
        <f t="shared" si="158"/>
        <v>0</v>
      </c>
      <c r="BE163" s="478">
        <f t="shared" si="158"/>
        <v>0</v>
      </c>
      <c r="BF163" s="478">
        <f t="shared" si="158"/>
        <v>0</v>
      </c>
      <c r="BG163" s="478">
        <f t="shared" si="158"/>
        <v>0</v>
      </c>
      <c r="BH163" s="478">
        <f t="shared" si="158"/>
        <v>0</v>
      </c>
      <c r="BI163" s="465">
        <f t="shared" si="148"/>
        <v>238618.65621545195</v>
      </c>
      <c r="BJ163" s="473">
        <v>2022</v>
      </c>
      <c r="BK163" s="471">
        <f t="shared" si="149"/>
        <v>0</v>
      </c>
      <c r="BL163" s="671">
        <f t="shared" si="150"/>
        <v>238618.65621545195</v>
      </c>
      <c r="BM163" s="639"/>
      <c r="BN163" s="639"/>
      <c r="BO163" s="639"/>
      <c r="BP163" s="640">
        <f t="shared" si="151"/>
        <v>3550555.103196708</v>
      </c>
      <c r="BQ163" s="640">
        <f t="shared" si="156"/>
        <v>1380371.5841121841</v>
      </c>
      <c r="BR163" s="639"/>
      <c r="BS163" s="639"/>
      <c r="BT163" s="639"/>
      <c r="BU163" s="639"/>
    </row>
    <row r="164" spans="1:74" x14ac:dyDescent="0.25">
      <c r="A164" s="467">
        <v>2023</v>
      </c>
      <c r="B164" s="478">
        <f t="shared" ref="B164:AG164" si="159">B100*B$172</f>
        <v>0</v>
      </c>
      <c r="C164" s="478">
        <f t="shared" si="159"/>
        <v>0</v>
      </c>
      <c r="D164" s="478">
        <f t="shared" si="159"/>
        <v>0</v>
      </c>
      <c r="E164" s="478">
        <f t="shared" si="159"/>
        <v>0</v>
      </c>
      <c r="F164" s="478">
        <f t="shared" si="159"/>
        <v>0</v>
      </c>
      <c r="G164" s="478">
        <f t="shared" si="159"/>
        <v>0</v>
      </c>
      <c r="H164" s="478">
        <f t="shared" si="159"/>
        <v>0</v>
      </c>
      <c r="I164" s="478">
        <f t="shared" si="159"/>
        <v>0</v>
      </c>
      <c r="J164" s="478">
        <f t="shared" si="159"/>
        <v>5690.2806282333331</v>
      </c>
      <c r="K164" s="478">
        <f t="shared" si="159"/>
        <v>5690.2806282333331</v>
      </c>
      <c r="L164" s="478">
        <f t="shared" si="159"/>
        <v>5690.2806282333331</v>
      </c>
      <c r="M164" s="478">
        <f t="shared" si="159"/>
        <v>6699.0281934135</v>
      </c>
      <c r="N164" s="478">
        <f t="shared" si="159"/>
        <v>2767.413488784</v>
      </c>
      <c r="O164" s="478">
        <f t="shared" si="159"/>
        <v>5829.9586569420017</v>
      </c>
      <c r="P164" s="478">
        <f t="shared" si="159"/>
        <v>9979.6409769420025</v>
      </c>
      <c r="Q164" s="478">
        <f t="shared" si="159"/>
        <v>7392.3972853290024</v>
      </c>
      <c r="R164" s="478">
        <f t="shared" si="159"/>
        <v>0</v>
      </c>
      <c r="S164" s="478">
        <f t="shared" si="159"/>
        <v>0</v>
      </c>
      <c r="T164" s="478">
        <f t="shared" si="159"/>
        <v>5390.4638723459893</v>
      </c>
      <c r="U164" s="478">
        <f t="shared" si="159"/>
        <v>15846.975870000002</v>
      </c>
      <c r="V164" s="478">
        <f t="shared" si="159"/>
        <v>15846.975870000002</v>
      </c>
      <c r="W164" s="478">
        <f t="shared" si="159"/>
        <v>15839.387760000001</v>
      </c>
      <c r="X164" s="478">
        <f t="shared" si="159"/>
        <v>4608.9691200000007</v>
      </c>
      <c r="Y164" s="478">
        <f t="shared" si="159"/>
        <v>0</v>
      </c>
      <c r="Z164" s="478">
        <f t="shared" si="159"/>
        <v>0</v>
      </c>
      <c r="AA164" s="478">
        <f t="shared" si="159"/>
        <v>0</v>
      </c>
      <c r="AB164" s="478">
        <f t="shared" si="159"/>
        <v>0</v>
      </c>
      <c r="AC164" s="478">
        <f t="shared" si="159"/>
        <v>0</v>
      </c>
      <c r="AD164" s="478">
        <f t="shared" si="159"/>
        <v>0</v>
      </c>
      <c r="AE164" s="478">
        <f t="shared" si="159"/>
        <v>0</v>
      </c>
      <c r="AF164" s="478">
        <f t="shared" si="159"/>
        <v>0</v>
      </c>
      <c r="AG164" s="478">
        <f t="shared" si="159"/>
        <v>0</v>
      </c>
      <c r="AH164" s="478">
        <f t="shared" ref="AH164:BH164" si="160">AH100*AH$172</f>
        <v>0</v>
      </c>
      <c r="AI164" s="478">
        <f t="shared" si="160"/>
        <v>0</v>
      </c>
      <c r="AJ164" s="478">
        <f t="shared" si="160"/>
        <v>0</v>
      </c>
      <c r="AK164" s="478">
        <f t="shared" si="160"/>
        <v>3535.9655150511999</v>
      </c>
      <c r="AL164" s="478">
        <f t="shared" si="160"/>
        <v>12266.6590517856</v>
      </c>
      <c r="AM164" s="478">
        <f t="shared" si="160"/>
        <v>17822.340782399999</v>
      </c>
      <c r="AN164" s="478">
        <f t="shared" si="160"/>
        <v>16584.982614200002</v>
      </c>
      <c r="AO164" s="478">
        <f t="shared" si="160"/>
        <v>9798.3624199999995</v>
      </c>
      <c r="AP164" s="478">
        <f t="shared" si="160"/>
        <v>0</v>
      </c>
      <c r="AQ164" s="478">
        <f t="shared" si="160"/>
        <v>0</v>
      </c>
      <c r="AR164" s="478">
        <f t="shared" si="160"/>
        <v>0</v>
      </c>
      <c r="AS164" s="478">
        <f t="shared" si="160"/>
        <v>14065.45302932</v>
      </c>
      <c r="AT164" s="478">
        <f t="shared" si="160"/>
        <v>26759.974504032001</v>
      </c>
      <c r="AU164" s="478">
        <f t="shared" si="160"/>
        <v>15316.6055966</v>
      </c>
      <c r="AV164" s="478">
        <f t="shared" si="160"/>
        <v>0</v>
      </c>
      <c r="AW164" s="478">
        <f t="shared" si="160"/>
        <v>0</v>
      </c>
      <c r="AX164" s="478">
        <f t="shared" si="160"/>
        <v>0</v>
      </c>
      <c r="AY164" s="478">
        <f t="shared" si="160"/>
        <v>0</v>
      </c>
      <c r="AZ164" s="478">
        <f t="shared" si="160"/>
        <v>0</v>
      </c>
      <c r="BA164" s="478">
        <f t="shared" si="160"/>
        <v>0</v>
      </c>
      <c r="BB164" s="478">
        <f t="shared" si="160"/>
        <v>22586.664314199945</v>
      </c>
      <c r="BC164" s="478">
        <f t="shared" si="160"/>
        <v>0</v>
      </c>
      <c r="BD164" s="478">
        <f t="shared" si="160"/>
        <v>0</v>
      </c>
      <c r="BE164" s="478">
        <f t="shared" si="160"/>
        <v>0</v>
      </c>
      <c r="BF164" s="478">
        <f t="shared" si="160"/>
        <v>0</v>
      </c>
      <c r="BG164" s="478">
        <f t="shared" si="160"/>
        <v>0</v>
      </c>
      <c r="BH164" s="478">
        <f t="shared" si="160"/>
        <v>0</v>
      </c>
      <c r="BI164" s="465">
        <f t="shared" si="148"/>
        <v>246009.06080604522</v>
      </c>
      <c r="BJ164" s="473">
        <v>2023</v>
      </c>
      <c r="BK164" s="471">
        <f t="shared" si="149"/>
        <v>0</v>
      </c>
      <c r="BL164" s="671">
        <f t="shared" si="150"/>
        <v>246009.06080604522</v>
      </c>
      <c r="BM164" s="639"/>
      <c r="BN164" s="639"/>
      <c r="BO164" s="639"/>
      <c r="BP164" s="640">
        <f t="shared" si="151"/>
        <v>9042120.5573062524</v>
      </c>
      <c r="BQ164" s="640">
        <f t="shared" si="156"/>
        <v>2744711.4824196962</v>
      </c>
      <c r="BR164" s="639"/>
      <c r="BS164" s="639"/>
      <c r="BT164" s="639"/>
      <c r="BU164" s="639"/>
    </row>
    <row r="165" spans="1:74" x14ac:dyDescent="0.25">
      <c r="A165" s="467">
        <v>2024</v>
      </c>
      <c r="B165" s="478">
        <f t="shared" ref="B165:AG165" si="161">B101*B$172</f>
        <v>0</v>
      </c>
      <c r="C165" s="478">
        <f t="shared" si="161"/>
        <v>0</v>
      </c>
      <c r="D165" s="478">
        <f t="shared" si="161"/>
        <v>0</v>
      </c>
      <c r="E165" s="478">
        <f t="shared" si="161"/>
        <v>0</v>
      </c>
      <c r="F165" s="478">
        <f t="shared" si="161"/>
        <v>0</v>
      </c>
      <c r="G165" s="478">
        <f t="shared" si="161"/>
        <v>0</v>
      </c>
      <c r="H165" s="478">
        <f t="shared" si="161"/>
        <v>0</v>
      </c>
      <c r="I165" s="478">
        <f t="shared" si="161"/>
        <v>0</v>
      </c>
      <c r="J165" s="478">
        <f t="shared" si="161"/>
        <v>17070.841884699999</v>
      </c>
      <c r="K165" s="478">
        <f t="shared" si="161"/>
        <v>17070.841884699999</v>
      </c>
      <c r="L165" s="478">
        <f t="shared" si="161"/>
        <v>17070.841884699999</v>
      </c>
      <c r="M165" s="478">
        <f t="shared" si="161"/>
        <v>26796.112773654</v>
      </c>
      <c r="N165" s="478">
        <f t="shared" si="161"/>
        <v>5534.8269775680001</v>
      </c>
      <c r="O165" s="478">
        <f t="shared" si="161"/>
        <v>23319.834627768007</v>
      </c>
      <c r="P165" s="478">
        <f t="shared" si="161"/>
        <v>39918.56390776801</v>
      </c>
      <c r="Q165" s="478">
        <f t="shared" si="161"/>
        <v>29569.58914131601</v>
      </c>
      <c r="R165" s="478">
        <f t="shared" si="161"/>
        <v>0</v>
      </c>
      <c r="S165" s="478">
        <f t="shared" si="161"/>
        <v>0</v>
      </c>
      <c r="T165" s="478">
        <f t="shared" si="161"/>
        <v>0</v>
      </c>
      <c r="U165" s="478">
        <f t="shared" si="161"/>
        <v>0</v>
      </c>
      <c r="V165" s="478">
        <f t="shared" si="161"/>
        <v>0</v>
      </c>
      <c r="W165" s="478">
        <f t="shared" si="161"/>
        <v>0</v>
      </c>
      <c r="X165" s="478">
        <f t="shared" si="161"/>
        <v>0</v>
      </c>
      <c r="Y165" s="478">
        <f t="shared" si="161"/>
        <v>30997.521360000002</v>
      </c>
      <c r="Z165" s="478">
        <f t="shared" si="161"/>
        <v>17584.095360000003</v>
      </c>
      <c r="AA165" s="478">
        <f t="shared" si="161"/>
        <v>16501.95176</v>
      </c>
      <c r="AB165" s="478">
        <f t="shared" si="161"/>
        <v>1926.0929800000004</v>
      </c>
      <c r="AC165" s="478">
        <f t="shared" si="161"/>
        <v>3974.4384</v>
      </c>
      <c r="AD165" s="478">
        <f t="shared" si="161"/>
        <v>3489.4886800000004</v>
      </c>
      <c r="AE165" s="478">
        <f t="shared" si="161"/>
        <v>0</v>
      </c>
      <c r="AF165" s="478">
        <f t="shared" si="161"/>
        <v>0</v>
      </c>
      <c r="AG165" s="478">
        <f t="shared" si="161"/>
        <v>0</v>
      </c>
      <c r="AH165" s="478">
        <f t="shared" ref="AH165:BH165" si="162">AH101*AH$172</f>
        <v>0</v>
      </c>
      <c r="AI165" s="478">
        <f t="shared" si="162"/>
        <v>0</v>
      </c>
      <c r="AJ165" s="478">
        <f t="shared" si="162"/>
        <v>0</v>
      </c>
      <c r="AK165" s="478">
        <f t="shared" si="162"/>
        <v>1414.3862060204801</v>
      </c>
      <c r="AL165" s="478">
        <f t="shared" si="162"/>
        <v>4906.6636207142401</v>
      </c>
      <c r="AM165" s="478">
        <f t="shared" si="162"/>
        <v>7128.9363129599997</v>
      </c>
      <c r="AN165" s="478">
        <f t="shared" si="162"/>
        <v>6633.9930456800012</v>
      </c>
      <c r="AO165" s="478">
        <f t="shared" si="162"/>
        <v>3919.3449679999999</v>
      </c>
      <c r="AP165" s="478">
        <f t="shared" si="162"/>
        <v>0</v>
      </c>
      <c r="AQ165" s="478">
        <f t="shared" si="162"/>
        <v>0</v>
      </c>
      <c r="AR165" s="478">
        <f t="shared" si="162"/>
        <v>0</v>
      </c>
      <c r="AS165" s="478">
        <f t="shared" si="162"/>
        <v>0</v>
      </c>
      <c r="AT165" s="478">
        <f t="shared" si="162"/>
        <v>0</v>
      </c>
      <c r="AU165" s="478">
        <f t="shared" si="162"/>
        <v>0</v>
      </c>
      <c r="AV165" s="478">
        <f t="shared" si="162"/>
        <v>9116.7634391680094</v>
      </c>
      <c r="AW165" s="478">
        <f t="shared" si="162"/>
        <v>3041.3881959999962</v>
      </c>
      <c r="AX165" s="478">
        <f t="shared" si="162"/>
        <v>4752.6781680000004</v>
      </c>
      <c r="AY165" s="478">
        <f t="shared" si="162"/>
        <v>4777.8989803999984</v>
      </c>
      <c r="AZ165" s="478">
        <f t="shared" si="162"/>
        <v>17698.533884499971</v>
      </c>
      <c r="BA165" s="478">
        <f t="shared" si="162"/>
        <v>2552.2252213919992</v>
      </c>
      <c r="BB165" s="478">
        <f t="shared" si="162"/>
        <v>0</v>
      </c>
      <c r="BC165" s="478">
        <f t="shared" si="162"/>
        <v>7952.1417618720034</v>
      </c>
      <c r="BD165" s="478">
        <f t="shared" si="162"/>
        <v>24125.648923067994</v>
      </c>
      <c r="BE165" s="478">
        <f t="shared" si="162"/>
        <v>55283.465621999996</v>
      </c>
      <c r="BF165" s="478">
        <f t="shared" si="162"/>
        <v>0</v>
      </c>
      <c r="BG165" s="478">
        <f t="shared" si="162"/>
        <v>0</v>
      </c>
      <c r="BH165" s="478">
        <f t="shared" si="162"/>
        <v>0</v>
      </c>
      <c r="BI165" s="465">
        <f t="shared" si="148"/>
        <v>404129.10997194878</v>
      </c>
      <c r="BJ165" s="473">
        <v>2024</v>
      </c>
      <c r="BK165" s="471">
        <f t="shared" si="149"/>
        <v>0</v>
      </c>
      <c r="BL165" s="671">
        <f t="shared" si="150"/>
        <v>404129.10997194878</v>
      </c>
      <c r="BM165" s="639"/>
      <c r="BN165" s="639"/>
      <c r="BO165" s="639"/>
      <c r="BP165" s="640">
        <f t="shared" si="151"/>
        <v>13711844.888603838</v>
      </c>
      <c r="BQ165" s="640">
        <f t="shared" si="156"/>
        <v>1148478.0007728618</v>
      </c>
      <c r="BR165" s="639"/>
      <c r="BS165" s="639"/>
      <c r="BT165" s="639"/>
      <c r="BU165" s="639"/>
    </row>
    <row r="166" spans="1:74" x14ac:dyDescent="0.25">
      <c r="A166" s="467">
        <v>2025</v>
      </c>
      <c r="B166" s="478">
        <f t="shared" ref="B166:AG166" si="163">B102*B$172</f>
        <v>0</v>
      </c>
      <c r="C166" s="478">
        <f t="shared" si="163"/>
        <v>0</v>
      </c>
      <c r="D166" s="478">
        <f t="shared" si="163"/>
        <v>0</v>
      </c>
      <c r="E166" s="478">
        <f t="shared" si="163"/>
        <v>0</v>
      </c>
      <c r="F166" s="478">
        <f t="shared" si="163"/>
        <v>0</v>
      </c>
      <c r="G166" s="478">
        <f t="shared" si="163"/>
        <v>0</v>
      </c>
      <c r="H166" s="478">
        <f t="shared" si="163"/>
        <v>0</v>
      </c>
      <c r="I166" s="478">
        <f t="shared" si="163"/>
        <v>0</v>
      </c>
      <c r="J166" s="478">
        <f t="shared" si="163"/>
        <v>17070.841884699999</v>
      </c>
      <c r="K166" s="478">
        <f t="shared" si="163"/>
        <v>17070.841884699999</v>
      </c>
      <c r="L166" s="478">
        <f t="shared" si="163"/>
        <v>17070.841884699999</v>
      </c>
      <c r="M166" s="478">
        <f t="shared" si="163"/>
        <v>13398.056386827</v>
      </c>
      <c r="N166" s="478">
        <f t="shared" si="163"/>
        <v>11069.653955136</v>
      </c>
      <c r="O166" s="478">
        <f t="shared" si="163"/>
        <v>11659.917313884003</v>
      </c>
      <c r="P166" s="478">
        <f t="shared" si="163"/>
        <v>29938.922930826004</v>
      </c>
      <c r="Q166" s="478">
        <f t="shared" si="163"/>
        <v>14784.794570658005</v>
      </c>
      <c r="R166" s="478">
        <f t="shared" si="163"/>
        <v>0</v>
      </c>
      <c r="S166" s="478">
        <f t="shared" si="163"/>
        <v>0</v>
      </c>
      <c r="T166" s="478">
        <f t="shared" si="163"/>
        <v>0</v>
      </c>
      <c r="U166" s="478">
        <f t="shared" si="163"/>
        <v>0</v>
      </c>
      <c r="V166" s="478">
        <f t="shared" si="163"/>
        <v>0</v>
      </c>
      <c r="W166" s="478">
        <f t="shared" si="163"/>
        <v>0</v>
      </c>
      <c r="X166" s="478">
        <f t="shared" si="163"/>
        <v>0</v>
      </c>
      <c r="Y166" s="478">
        <f t="shared" si="163"/>
        <v>30997.521360000002</v>
      </c>
      <c r="Z166" s="478">
        <f t="shared" si="163"/>
        <v>26376.143039999999</v>
      </c>
      <c r="AA166" s="478">
        <f t="shared" si="163"/>
        <v>24752.927639999998</v>
      </c>
      <c r="AB166" s="478">
        <f t="shared" si="163"/>
        <v>7704.3719200000014</v>
      </c>
      <c r="AC166" s="478">
        <f t="shared" si="163"/>
        <v>11923.315199999999</v>
      </c>
      <c r="AD166" s="478">
        <f t="shared" si="163"/>
        <v>13957.954720000002</v>
      </c>
      <c r="AE166" s="478">
        <f t="shared" si="163"/>
        <v>0</v>
      </c>
      <c r="AF166" s="478">
        <f t="shared" si="163"/>
        <v>0</v>
      </c>
      <c r="AG166" s="478">
        <f t="shared" si="163"/>
        <v>0</v>
      </c>
      <c r="AH166" s="478">
        <f t="shared" ref="AH166:BH166" si="164">AH102*AH$172</f>
        <v>0</v>
      </c>
      <c r="AI166" s="478">
        <f t="shared" si="164"/>
        <v>0</v>
      </c>
      <c r="AJ166" s="478">
        <f t="shared" si="164"/>
        <v>0</v>
      </c>
      <c r="AK166" s="478">
        <f t="shared" si="164"/>
        <v>0</v>
      </c>
      <c r="AL166" s="478">
        <f t="shared" si="164"/>
        <v>0</v>
      </c>
      <c r="AM166" s="478">
        <f t="shared" si="164"/>
        <v>0</v>
      </c>
      <c r="AN166" s="478">
        <f t="shared" si="164"/>
        <v>0</v>
      </c>
      <c r="AO166" s="478">
        <f t="shared" si="164"/>
        <v>0</v>
      </c>
      <c r="AP166" s="478">
        <f t="shared" si="164"/>
        <v>0</v>
      </c>
      <c r="AQ166" s="478">
        <f t="shared" si="164"/>
        <v>0</v>
      </c>
      <c r="AR166" s="478">
        <f t="shared" si="164"/>
        <v>0</v>
      </c>
      <c r="AS166" s="478">
        <f t="shared" si="164"/>
        <v>0</v>
      </c>
      <c r="AT166" s="478">
        <f t="shared" si="164"/>
        <v>0</v>
      </c>
      <c r="AU166" s="478">
        <f t="shared" si="164"/>
        <v>0</v>
      </c>
      <c r="AV166" s="478">
        <f t="shared" si="164"/>
        <v>13675.145158752015</v>
      </c>
      <c r="AW166" s="478">
        <f t="shared" si="164"/>
        <v>9124.1645879999887</v>
      </c>
      <c r="AX166" s="478">
        <f t="shared" si="164"/>
        <v>7129.0172519999996</v>
      </c>
      <c r="AY166" s="478">
        <f t="shared" si="164"/>
        <v>14333.696941199994</v>
      </c>
      <c r="AZ166" s="478">
        <f t="shared" si="164"/>
        <v>26547.800826749954</v>
      </c>
      <c r="BA166" s="478">
        <f t="shared" si="164"/>
        <v>7656.6756641759966</v>
      </c>
      <c r="BB166" s="478">
        <f t="shared" si="164"/>
        <v>0</v>
      </c>
      <c r="BC166" s="478">
        <f t="shared" si="164"/>
        <v>13253.569603120006</v>
      </c>
      <c r="BD166" s="478">
        <f t="shared" si="164"/>
        <v>32167.531897423993</v>
      </c>
      <c r="BE166" s="478">
        <f t="shared" si="164"/>
        <v>44226.772497600003</v>
      </c>
      <c r="BF166" s="478">
        <f t="shared" si="164"/>
        <v>0</v>
      </c>
      <c r="BG166" s="478">
        <f t="shared" si="164"/>
        <v>0</v>
      </c>
      <c r="BH166" s="478">
        <f t="shared" si="164"/>
        <v>0</v>
      </c>
      <c r="BI166" s="465">
        <f t="shared" si="148"/>
        <v>415890.47912045306</v>
      </c>
      <c r="BJ166" s="473">
        <v>2025</v>
      </c>
      <c r="BK166" s="471">
        <f t="shared" si="149"/>
        <v>0</v>
      </c>
      <c r="BL166" s="671">
        <f t="shared" si="150"/>
        <v>415890.47912045306</v>
      </c>
      <c r="BM166" s="639"/>
      <c r="BN166" s="639"/>
      <c r="BO166" s="639"/>
      <c r="BP166" s="640">
        <f t="shared" si="151"/>
        <v>920251.51545245526</v>
      </c>
      <c r="BQ166" s="640">
        <f t="shared" si="156"/>
        <v>1996189.1509726616</v>
      </c>
      <c r="BR166" s="639"/>
      <c r="BS166" s="639"/>
      <c r="BT166" s="639"/>
      <c r="BU166" s="639"/>
    </row>
    <row r="167" spans="1:74" x14ac:dyDescent="0.25">
      <c r="A167" s="467">
        <v>2026</v>
      </c>
      <c r="B167" s="478">
        <f t="shared" ref="B167:AR167" si="165">B103*B$172</f>
        <v>0</v>
      </c>
      <c r="C167" s="478">
        <f t="shared" si="165"/>
        <v>0</v>
      </c>
      <c r="D167" s="478">
        <f t="shared" si="165"/>
        <v>0</v>
      </c>
      <c r="E167" s="478">
        <f t="shared" si="165"/>
        <v>0</v>
      </c>
      <c r="F167" s="478">
        <f t="shared" si="165"/>
        <v>0</v>
      </c>
      <c r="G167" s="478">
        <f t="shared" si="165"/>
        <v>0</v>
      </c>
      <c r="H167" s="478">
        <f t="shared" si="165"/>
        <v>0</v>
      </c>
      <c r="I167" s="478">
        <f t="shared" si="165"/>
        <v>0</v>
      </c>
      <c r="J167" s="478">
        <f t="shared" si="165"/>
        <v>17070.841884699999</v>
      </c>
      <c r="K167" s="478">
        <f t="shared" si="165"/>
        <v>17070.841884699999</v>
      </c>
      <c r="L167" s="478">
        <f t="shared" si="165"/>
        <v>17070.841884699999</v>
      </c>
      <c r="M167" s="478">
        <f t="shared" si="165"/>
        <v>20097.084580240498</v>
      </c>
      <c r="N167" s="478">
        <f t="shared" si="165"/>
        <v>8302.2404663519992</v>
      </c>
      <c r="O167" s="478">
        <f t="shared" si="165"/>
        <v>17489.875970826004</v>
      </c>
      <c r="P167" s="478">
        <f t="shared" si="165"/>
        <v>19959.281953884005</v>
      </c>
      <c r="Q167" s="478">
        <f t="shared" si="165"/>
        <v>22177.191855987006</v>
      </c>
      <c r="R167" s="478">
        <f t="shared" si="165"/>
        <v>2722.3074070080006</v>
      </c>
      <c r="S167" s="478">
        <f t="shared" si="165"/>
        <v>7452.8559853860024</v>
      </c>
      <c r="T167" s="478">
        <f t="shared" si="165"/>
        <v>0</v>
      </c>
      <c r="U167" s="478">
        <f t="shared" si="165"/>
        <v>0</v>
      </c>
      <c r="V167" s="478">
        <f t="shared" si="165"/>
        <v>0</v>
      </c>
      <c r="W167" s="478">
        <f t="shared" si="165"/>
        <v>0</v>
      </c>
      <c r="X167" s="478">
        <f t="shared" si="165"/>
        <v>0</v>
      </c>
      <c r="Y167" s="478">
        <f t="shared" si="165"/>
        <v>46496.282039999998</v>
      </c>
      <c r="Z167" s="478">
        <f t="shared" si="165"/>
        <v>26376.143039999999</v>
      </c>
      <c r="AA167" s="478">
        <f t="shared" si="165"/>
        <v>24752.927639999998</v>
      </c>
      <c r="AB167" s="478">
        <f t="shared" si="165"/>
        <v>5778.2789400000001</v>
      </c>
      <c r="AC167" s="478">
        <f t="shared" si="165"/>
        <v>15897.7536</v>
      </c>
      <c r="AD167" s="478">
        <f t="shared" si="165"/>
        <v>10468.466039999999</v>
      </c>
      <c r="AE167" s="478">
        <f t="shared" si="165"/>
        <v>0</v>
      </c>
      <c r="AF167" s="478">
        <f t="shared" si="165"/>
        <v>0</v>
      </c>
      <c r="AG167" s="478">
        <f t="shared" si="165"/>
        <v>0</v>
      </c>
      <c r="AH167" s="478">
        <f t="shared" si="165"/>
        <v>0</v>
      </c>
      <c r="AI167" s="478">
        <f t="shared" si="165"/>
        <v>0</v>
      </c>
      <c r="AJ167" s="478">
        <f t="shared" si="165"/>
        <v>0</v>
      </c>
      <c r="AK167" s="478">
        <f t="shared" si="165"/>
        <v>0</v>
      </c>
      <c r="AL167" s="478">
        <f t="shared" si="165"/>
        <v>0</v>
      </c>
      <c r="AM167" s="478">
        <f t="shared" si="165"/>
        <v>0</v>
      </c>
      <c r="AN167" s="478">
        <f t="shared" si="165"/>
        <v>0</v>
      </c>
      <c r="AO167" s="478">
        <f t="shared" si="165"/>
        <v>0</v>
      </c>
      <c r="AP167" s="478">
        <f t="shared" si="165"/>
        <v>0</v>
      </c>
      <c r="AQ167" s="478">
        <f t="shared" si="165"/>
        <v>0</v>
      </c>
      <c r="AR167" s="478">
        <f t="shared" si="165"/>
        <v>0</v>
      </c>
      <c r="AS167" s="478">
        <f t="shared" ref="AS167:BH167" si="166">AS103*AS$172</f>
        <v>0</v>
      </c>
      <c r="AT167" s="478">
        <f t="shared" si="166"/>
        <v>0</v>
      </c>
      <c r="AU167" s="478">
        <f t="shared" si="166"/>
        <v>0</v>
      </c>
      <c r="AV167" s="478">
        <f t="shared" si="166"/>
        <v>13675.145158752015</v>
      </c>
      <c r="AW167" s="478">
        <f t="shared" si="166"/>
        <v>12165.552783999985</v>
      </c>
      <c r="AX167" s="478">
        <f t="shared" si="166"/>
        <v>7129.0172519999996</v>
      </c>
      <c r="AY167" s="478">
        <f t="shared" si="166"/>
        <v>19111.595921599994</v>
      </c>
      <c r="AZ167" s="478">
        <f t="shared" si="166"/>
        <v>26547.800826749954</v>
      </c>
      <c r="BA167" s="478">
        <f t="shared" si="166"/>
        <v>10208.900885567997</v>
      </c>
      <c r="BB167" s="478">
        <f t="shared" si="166"/>
        <v>0</v>
      </c>
      <c r="BC167" s="478">
        <f t="shared" si="166"/>
        <v>5301.4278412480026</v>
      </c>
      <c r="BD167" s="478">
        <f t="shared" si="166"/>
        <v>24125.648923067994</v>
      </c>
      <c r="BE167" s="478">
        <f t="shared" si="166"/>
        <v>11056.693124400001</v>
      </c>
      <c r="BF167" s="478">
        <f t="shared" si="166"/>
        <v>0</v>
      </c>
      <c r="BG167" s="478">
        <f t="shared" si="166"/>
        <v>0</v>
      </c>
      <c r="BH167" s="478">
        <f t="shared" si="166"/>
        <v>0</v>
      </c>
      <c r="BI167" s="465">
        <f t="shared" si="148"/>
        <v>408504.99789116945</v>
      </c>
      <c r="BJ167" s="473">
        <v>2026</v>
      </c>
      <c r="BK167" s="471">
        <f t="shared" si="149"/>
        <v>0</v>
      </c>
      <c r="BL167" s="671">
        <f t="shared" si="150"/>
        <v>408504.99789116945</v>
      </c>
      <c r="BM167" s="639"/>
      <c r="BN167" s="639"/>
      <c r="BO167" s="639"/>
      <c r="BP167" s="640">
        <f t="shared" si="151"/>
        <v>45924381.382000007</v>
      </c>
      <c r="BQ167" s="640">
        <f t="shared" si="156"/>
        <v>5083650.9879907714</v>
      </c>
      <c r="BR167" s="639"/>
      <c r="BS167" s="639"/>
      <c r="BT167" s="639"/>
      <c r="BU167" s="639"/>
    </row>
    <row r="168" spans="1:74" x14ac:dyDescent="0.25">
      <c r="A168" s="467">
        <v>2027</v>
      </c>
      <c r="B168" s="478">
        <f t="shared" ref="B168:AR168" si="167">B104*B$172</f>
        <v>93130.006397343997</v>
      </c>
      <c r="C168" s="478">
        <f t="shared" si="167"/>
        <v>4180.0510628800039</v>
      </c>
      <c r="D168" s="478">
        <f t="shared" si="167"/>
        <v>6436.7325681119992</v>
      </c>
      <c r="E168" s="478">
        <f t="shared" si="167"/>
        <v>5931.1632500959995</v>
      </c>
      <c r="F168" s="478">
        <f t="shared" si="167"/>
        <v>7634.1036337439946</v>
      </c>
      <c r="G168" s="478">
        <f t="shared" si="167"/>
        <v>7788.9760247599961</v>
      </c>
      <c r="H168" s="478">
        <f t="shared" si="167"/>
        <v>6182.2636506960034</v>
      </c>
      <c r="I168" s="478">
        <f t="shared" si="167"/>
        <v>16168.572318303994</v>
      </c>
      <c r="J168" s="478">
        <f t="shared" si="167"/>
        <v>0</v>
      </c>
      <c r="K168" s="478">
        <f t="shared" si="167"/>
        <v>0</v>
      </c>
      <c r="L168" s="478">
        <f t="shared" si="167"/>
        <v>0</v>
      </c>
      <c r="M168" s="478">
        <f t="shared" si="167"/>
        <v>0</v>
      </c>
      <c r="N168" s="478">
        <f t="shared" si="167"/>
        <v>0</v>
      </c>
      <c r="O168" s="478">
        <f t="shared" si="167"/>
        <v>0</v>
      </c>
      <c r="P168" s="478">
        <f t="shared" si="167"/>
        <v>0</v>
      </c>
      <c r="Q168" s="478">
        <f t="shared" si="167"/>
        <v>0</v>
      </c>
      <c r="R168" s="478">
        <f t="shared" si="167"/>
        <v>10889.229628032002</v>
      </c>
      <c r="S168" s="478">
        <f t="shared" si="167"/>
        <v>29811.42394154401</v>
      </c>
      <c r="T168" s="478">
        <f t="shared" si="167"/>
        <v>0</v>
      </c>
      <c r="U168" s="478">
        <f t="shared" si="167"/>
        <v>0</v>
      </c>
      <c r="V168" s="478">
        <f t="shared" si="167"/>
        <v>0</v>
      </c>
      <c r="W168" s="478">
        <f t="shared" si="167"/>
        <v>0</v>
      </c>
      <c r="X168" s="478">
        <f t="shared" si="167"/>
        <v>0</v>
      </c>
      <c r="Y168" s="478">
        <f t="shared" si="167"/>
        <v>46496.282039999998</v>
      </c>
      <c r="Z168" s="478">
        <f t="shared" si="167"/>
        <v>17584.095360000003</v>
      </c>
      <c r="AA168" s="478">
        <f t="shared" si="167"/>
        <v>16501.95176</v>
      </c>
      <c r="AB168" s="478">
        <f t="shared" si="167"/>
        <v>3852.1859600000007</v>
      </c>
      <c r="AC168" s="478">
        <f t="shared" si="167"/>
        <v>7948.8768</v>
      </c>
      <c r="AD168" s="478">
        <f t="shared" si="167"/>
        <v>6978.9773600000008</v>
      </c>
      <c r="AE168" s="478">
        <f t="shared" si="167"/>
        <v>0</v>
      </c>
      <c r="AF168" s="478">
        <f t="shared" si="167"/>
        <v>0</v>
      </c>
      <c r="AG168" s="478">
        <f t="shared" si="167"/>
        <v>0</v>
      </c>
      <c r="AH168" s="478">
        <f t="shared" si="167"/>
        <v>0</v>
      </c>
      <c r="AI168" s="478">
        <f t="shared" si="167"/>
        <v>0</v>
      </c>
      <c r="AJ168" s="478">
        <f t="shared" si="167"/>
        <v>0</v>
      </c>
      <c r="AK168" s="478">
        <f t="shared" si="167"/>
        <v>0</v>
      </c>
      <c r="AL168" s="478">
        <f t="shared" si="167"/>
        <v>0</v>
      </c>
      <c r="AM168" s="478">
        <f t="shared" si="167"/>
        <v>0</v>
      </c>
      <c r="AN168" s="478">
        <f t="shared" si="167"/>
        <v>0</v>
      </c>
      <c r="AO168" s="478">
        <f t="shared" si="167"/>
        <v>0</v>
      </c>
      <c r="AP168" s="478">
        <f t="shared" si="167"/>
        <v>0</v>
      </c>
      <c r="AQ168" s="478">
        <f t="shared" si="167"/>
        <v>0</v>
      </c>
      <c r="AR168" s="478">
        <f t="shared" si="167"/>
        <v>0</v>
      </c>
      <c r="AS168" s="478">
        <f t="shared" ref="AS168:BH168" si="168">AS104*AS$172</f>
        <v>0</v>
      </c>
      <c r="AT168" s="478">
        <f t="shared" si="168"/>
        <v>0</v>
      </c>
      <c r="AU168" s="478">
        <f t="shared" si="168"/>
        <v>0</v>
      </c>
      <c r="AV168" s="478">
        <f t="shared" si="168"/>
        <v>9116.7634391680094</v>
      </c>
      <c r="AW168" s="478">
        <f t="shared" si="168"/>
        <v>6082.7763919999925</v>
      </c>
      <c r="AX168" s="478">
        <f t="shared" si="168"/>
        <v>4752.6781680000004</v>
      </c>
      <c r="AY168" s="478">
        <f t="shared" si="168"/>
        <v>9555.7979607999969</v>
      </c>
      <c r="AZ168" s="478">
        <f t="shared" si="168"/>
        <v>17698.533884499971</v>
      </c>
      <c r="BA168" s="478">
        <f t="shared" si="168"/>
        <v>5104.4504427839984</v>
      </c>
      <c r="BB168" s="478">
        <f t="shared" si="168"/>
        <v>0</v>
      </c>
      <c r="BC168" s="478">
        <f t="shared" si="168"/>
        <v>0</v>
      </c>
      <c r="BD168" s="478">
        <f t="shared" si="168"/>
        <v>0</v>
      </c>
      <c r="BE168" s="478">
        <f t="shared" si="168"/>
        <v>0</v>
      </c>
      <c r="BF168" s="478">
        <f t="shared" si="168"/>
        <v>0</v>
      </c>
      <c r="BG168" s="478">
        <f t="shared" si="168"/>
        <v>0</v>
      </c>
      <c r="BH168" s="478">
        <f t="shared" si="168"/>
        <v>0</v>
      </c>
      <c r="BI168" s="465">
        <f t="shared" si="148"/>
        <v>339825.892042764</v>
      </c>
      <c r="BJ168" s="473">
        <v>2027</v>
      </c>
      <c r="BK168" s="471">
        <f>SUM(B168:I168)</f>
        <v>147451.86890593596</v>
      </c>
      <c r="BL168" s="671">
        <f t="shared" si="150"/>
        <v>192374.02313682801</v>
      </c>
      <c r="BM168" s="639"/>
      <c r="BN168" s="639"/>
      <c r="BO168" s="639"/>
      <c r="BP168" s="640"/>
      <c r="BQ168" s="640">
        <f t="shared" si="156"/>
        <v>7709058.2207292933</v>
      </c>
      <c r="BR168" s="639"/>
      <c r="BS168" s="639"/>
      <c r="BT168" s="639"/>
      <c r="BU168" s="639"/>
    </row>
    <row r="169" spans="1:74" x14ac:dyDescent="0.25">
      <c r="A169" s="467">
        <v>2028</v>
      </c>
      <c r="B169" s="478">
        <f t="shared" ref="B169:AR169" si="169">B105*B$172</f>
        <v>93130.006397343997</v>
      </c>
      <c r="C169" s="478">
        <f t="shared" si="169"/>
        <v>8360.1021257600078</v>
      </c>
      <c r="D169" s="478">
        <f t="shared" si="169"/>
        <v>6436.7325681119992</v>
      </c>
      <c r="E169" s="478">
        <f t="shared" si="169"/>
        <v>11862.326500191999</v>
      </c>
      <c r="F169" s="478">
        <f t="shared" si="169"/>
        <v>7634.1036337439946</v>
      </c>
      <c r="G169" s="478">
        <f t="shared" si="169"/>
        <v>15577.952049519992</v>
      </c>
      <c r="H169" s="478">
        <f t="shared" si="169"/>
        <v>6182.2636506960034</v>
      </c>
      <c r="I169" s="478">
        <f t="shared" si="169"/>
        <v>32337.144636607987</v>
      </c>
      <c r="J169" s="478">
        <f t="shared" si="169"/>
        <v>0</v>
      </c>
      <c r="K169" s="478">
        <f t="shared" si="169"/>
        <v>0</v>
      </c>
      <c r="L169" s="478">
        <f t="shared" si="169"/>
        <v>0</v>
      </c>
      <c r="M169" s="478">
        <f t="shared" si="169"/>
        <v>0</v>
      </c>
      <c r="N169" s="478">
        <f t="shared" si="169"/>
        <v>0</v>
      </c>
      <c r="O169" s="478">
        <f t="shared" si="169"/>
        <v>0</v>
      </c>
      <c r="P169" s="478">
        <f t="shared" si="169"/>
        <v>0</v>
      </c>
      <c r="Q169" s="478">
        <f t="shared" si="169"/>
        <v>0</v>
      </c>
      <c r="R169" s="478">
        <f t="shared" si="169"/>
        <v>0</v>
      </c>
      <c r="S169" s="478">
        <f t="shared" si="169"/>
        <v>0</v>
      </c>
      <c r="T169" s="478">
        <f t="shared" si="169"/>
        <v>0</v>
      </c>
      <c r="U169" s="478">
        <f t="shared" si="169"/>
        <v>0</v>
      </c>
      <c r="V169" s="478">
        <f t="shared" si="169"/>
        <v>0</v>
      </c>
      <c r="W169" s="478">
        <f t="shared" si="169"/>
        <v>0</v>
      </c>
      <c r="X169" s="478">
        <f t="shared" si="169"/>
        <v>0</v>
      </c>
      <c r="Y169" s="478">
        <f t="shared" si="169"/>
        <v>0</v>
      </c>
      <c r="Z169" s="478">
        <f t="shared" si="169"/>
        <v>0</v>
      </c>
      <c r="AA169" s="478">
        <f t="shared" si="169"/>
        <v>0</v>
      </c>
      <c r="AB169" s="478">
        <f t="shared" si="169"/>
        <v>0</v>
      </c>
      <c r="AC169" s="478">
        <f t="shared" si="169"/>
        <v>0</v>
      </c>
      <c r="AD169" s="478">
        <f t="shared" si="169"/>
        <v>0</v>
      </c>
      <c r="AE169" s="478">
        <f t="shared" si="169"/>
        <v>0</v>
      </c>
      <c r="AF169" s="478">
        <f t="shared" si="169"/>
        <v>0</v>
      </c>
      <c r="AG169" s="478">
        <f t="shared" si="169"/>
        <v>0</v>
      </c>
      <c r="AH169" s="478">
        <f t="shared" si="169"/>
        <v>0</v>
      </c>
      <c r="AI169" s="478">
        <f t="shared" si="169"/>
        <v>0</v>
      </c>
      <c r="AJ169" s="478">
        <f t="shared" si="169"/>
        <v>0</v>
      </c>
      <c r="AK169" s="478">
        <f t="shared" si="169"/>
        <v>0</v>
      </c>
      <c r="AL169" s="478">
        <f t="shared" si="169"/>
        <v>0</v>
      </c>
      <c r="AM169" s="478">
        <f t="shared" si="169"/>
        <v>0</v>
      </c>
      <c r="AN169" s="478">
        <f t="shared" si="169"/>
        <v>0</v>
      </c>
      <c r="AO169" s="478">
        <f t="shared" si="169"/>
        <v>0</v>
      </c>
      <c r="AP169" s="478">
        <f t="shared" si="169"/>
        <v>0</v>
      </c>
      <c r="AQ169" s="478">
        <f t="shared" si="169"/>
        <v>0</v>
      </c>
      <c r="AR169" s="478">
        <f t="shared" si="169"/>
        <v>0</v>
      </c>
      <c r="AS169" s="478">
        <f t="shared" ref="AS169:BH169" si="170">AS105*AS$172</f>
        <v>0</v>
      </c>
      <c r="AT169" s="478">
        <f t="shared" si="170"/>
        <v>0</v>
      </c>
      <c r="AU169" s="478">
        <f t="shared" si="170"/>
        <v>0</v>
      </c>
      <c r="AV169" s="478">
        <f t="shared" si="170"/>
        <v>0</v>
      </c>
      <c r="AW169" s="478">
        <f t="shared" si="170"/>
        <v>0</v>
      </c>
      <c r="AX169" s="478">
        <f t="shared" si="170"/>
        <v>0</v>
      </c>
      <c r="AY169" s="478">
        <f t="shared" si="170"/>
        <v>0</v>
      </c>
      <c r="AZ169" s="478">
        <f t="shared" si="170"/>
        <v>0</v>
      </c>
      <c r="BA169" s="478">
        <f t="shared" si="170"/>
        <v>0</v>
      </c>
      <c r="BB169" s="478">
        <f t="shared" si="170"/>
        <v>0</v>
      </c>
      <c r="BC169" s="478">
        <f t="shared" si="170"/>
        <v>0</v>
      </c>
      <c r="BD169" s="478">
        <f t="shared" si="170"/>
        <v>0</v>
      </c>
      <c r="BE169" s="478">
        <f t="shared" si="170"/>
        <v>0</v>
      </c>
      <c r="BF169" s="478">
        <f t="shared" si="170"/>
        <v>0</v>
      </c>
      <c r="BG169" s="478">
        <f t="shared" si="170"/>
        <v>0</v>
      </c>
      <c r="BH169" s="478">
        <f t="shared" si="170"/>
        <v>0</v>
      </c>
      <c r="BI169" s="465">
        <f t="shared" si="148"/>
        <v>181520.63156197596</v>
      </c>
      <c r="BJ169" s="473">
        <v>2028</v>
      </c>
      <c r="BK169" s="471">
        <f t="shared" si="149"/>
        <v>181520.63156197596</v>
      </c>
      <c r="BL169" s="671">
        <f t="shared" si="150"/>
        <v>0</v>
      </c>
      <c r="BM169" s="639"/>
      <c r="BN169" s="639"/>
      <c r="BO169" s="639"/>
      <c r="BP169" s="640"/>
      <c r="BQ169" s="640">
        <f t="shared" si="156"/>
        <v>517382.78604898148</v>
      </c>
      <c r="BR169" s="639"/>
      <c r="BS169" s="639"/>
      <c r="BT169" s="639"/>
      <c r="BU169" s="639"/>
    </row>
    <row r="170" spans="1:74" x14ac:dyDescent="0.25">
      <c r="A170" s="467">
        <v>2029</v>
      </c>
      <c r="B170" s="478">
        <f t="shared" ref="B170:AR170" si="171">B106*B$172</f>
        <v>186260.01279468799</v>
      </c>
      <c r="C170" s="478">
        <f t="shared" si="171"/>
        <v>4180.0510628800039</v>
      </c>
      <c r="D170" s="478">
        <f t="shared" si="171"/>
        <v>12873.465136223998</v>
      </c>
      <c r="E170" s="478">
        <f t="shared" si="171"/>
        <v>5931.1632500959995</v>
      </c>
      <c r="F170" s="478">
        <f t="shared" si="171"/>
        <v>15268.207267487989</v>
      </c>
      <c r="G170" s="478">
        <f t="shared" si="171"/>
        <v>7788.9760247599961</v>
      </c>
      <c r="H170" s="478">
        <f t="shared" si="171"/>
        <v>12364.527301392007</v>
      </c>
      <c r="I170" s="478">
        <f t="shared" si="171"/>
        <v>16168.572318303994</v>
      </c>
      <c r="J170" s="478">
        <f t="shared" si="171"/>
        <v>0</v>
      </c>
      <c r="K170" s="478">
        <f t="shared" si="171"/>
        <v>0</v>
      </c>
      <c r="L170" s="478">
        <f t="shared" si="171"/>
        <v>0</v>
      </c>
      <c r="M170" s="478">
        <f t="shared" si="171"/>
        <v>0</v>
      </c>
      <c r="N170" s="478">
        <f t="shared" si="171"/>
        <v>0</v>
      </c>
      <c r="O170" s="478">
        <f t="shared" si="171"/>
        <v>0</v>
      </c>
      <c r="P170" s="478">
        <f t="shared" si="171"/>
        <v>0</v>
      </c>
      <c r="Q170" s="478">
        <f t="shared" si="171"/>
        <v>0</v>
      </c>
      <c r="R170" s="478">
        <f t="shared" si="171"/>
        <v>0</v>
      </c>
      <c r="S170" s="478">
        <f t="shared" si="171"/>
        <v>0</v>
      </c>
      <c r="T170" s="478">
        <f t="shared" si="171"/>
        <v>0</v>
      </c>
      <c r="U170" s="478">
        <f t="shared" si="171"/>
        <v>0</v>
      </c>
      <c r="V170" s="478">
        <f t="shared" si="171"/>
        <v>0</v>
      </c>
      <c r="W170" s="478">
        <f t="shared" si="171"/>
        <v>0</v>
      </c>
      <c r="X170" s="478">
        <f t="shared" si="171"/>
        <v>0</v>
      </c>
      <c r="Y170" s="478">
        <f t="shared" si="171"/>
        <v>0</v>
      </c>
      <c r="Z170" s="478">
        <f t="shared" si="171"/>
        <v>0</v>
      </c>
      <c r="AA170" s="478">
        <f t="shared" si="171"/>
        <v>0</v>
      </c>
      <c r="AB170" s="478">
        <f t="shared" si="171"/>
        <v>0</v>
      </c>
      <c r="AC170" s="478">
        <f t="shared" si="171"/>
        <v>0</v>
      </c>
      <c r="AD170" s="478">
        <f t="shared" si="171"/>
        <v>0</v>
      </c>
      <c r="AE170" s="478">
        <f t="shared" si="171"/>
        <v>0</v>
      </c>
      <c r="AF170" s="478">
        <f t="shared" si="171"/>
        <v>0</v>
      </c>
      <c r="AG170" s="478">
        <f t="shared" si="171"/>
        <v>0</v>
      </c>
      <c r="AH170" s="478">
        <f t="shared" si="171"/>
        <v>0</v>
      </c>
      <c r="AI170" s="478">
        <f t="shared" si="171"/>
        <v>0</v>
      </c>
      <c r="AJ170" s="478">
        <f t="shared" si="171"/>
        <v>0</v>
      </c>
      <c r="AK170" s="478">
        <f t="shared" si="171"/>
        <v>0</v>
      </c>
      <c r="AL170" s="478">
        <f t="shared" si="171"/>
        <v>0</v>
      </c>
      <c r="AM170" s="478">
        <f t="shared" si="171"/>
        <v>0</v>
      </c>
      <c r="AN170" s="478">
        <f t="shared" si="171"/>
        <v>0</v>
      </c>
      <c r="AO170" s="478">
        <f t="shared" si="171"/>
        <v>0</v>
      </c>
      <c r="AP170" s="478">
        <f t="shared" si="171"/>
        <v>0</v>
      </c>
      <c r="AQ170" s="478">
        <f t="shared" si="171"/>
        <v>0</v>
      </c>
      <c r="AR170" s="478">
        <f t="shared" si="171"/>
        <v>0</v>
      </c>
      <c r="AS170" s="478">
        <f t="shared" ref="AS170:BH170" si="172">AS106*AS$172</f>
        <v>0</v>
      </c>
      <c r="AT170" s="478">
        <f t="shared" si="172"/>
        <v>0</v>
      </c>
      <c r="AU170" s="478">
        <f t="shared" si="172"/>
        <v>0</v>
      </c>
      <c r="AV170" s="478">
        <f t="shared" si="172"/>
        <v>0</v>
      </c>
      <c r="AW170" s="478">
        <f t="shared" si="172"/>
        <v>0</v>
      </c>
      <c r="AX170" s="478">
        <f t="shared" si="172"/>
        <v>0</v>
      </c>
      <c r="AY170" s="478">
        <f t="shared" si="172"/>
        <v>0</v>
      </c>
      <c r="AZ170" s="478">
        <f t="shared" si="172"/>
        <v>0</v>
      </c>
      <c r="BA170" s="478">
        <f t="shared" si="172"/>
        <v>0</v>
      </c>
      <c r="BB170" s="478">
        <f t="shared" si="172"/>
        <v>0</v>
      </c>
      <c r="BC170" s="478">
        <f t="shared" si="172"/>
        <v>0</v>
      </c>
      <c r="BD170" s="478">
        <f t="shared" si="172"/>
        <v>0</v>
      </c>
      <c r="BE170" s="478">
        <f t="shared" si="172"/>
        <v>0</v>
      </c>
      <c r="BF170" s="478">
        <f t="shared" si="172"/>
        <v>0</v>
      </c>
      <c r="BG170" s="478">
        <f t="shared" si="172"/>
        <v>0</v>
      </c>
      <c r="BH170" s="478">
        <f t="shared" si="172"/>
        <v>0</v>
      </c>
      <c r="BI170" s="465">
        <f t="shared" si="148"/>
        <v>260834.97515583195</v>
      </c>
      <c r="BJ170" s="473">
        <v>2029</v>
      </c>
      <c r="BK170" s="471">
        <f t="shared" si="149"/>
        <v>260834.97515583195</v>
      </c>
      <c r="BL170" s="671">
        <f t="shared" si="150"/>
        <v>0</v>
      </c>
      <c r="BM170" s="639"/>
      <c r="BN170" s="639"/>
      <c r="BO170" s="639"/>
      <c r="BP170" s="639"/>
      <c r="BQ170" s="640">
        <f t="shared" si="156"/>
        <v>25819554.75</v>
      </c>
      <c r="BR170" s="639"/>
      <c r="BS170" s="639"/>
      <c r="BT170" s="639"/>
      <c r="BU170" s="639"/>
    </row>
    <row r="171" spans="1:74" ht="15.75" thickBot="1" x14ac:dyDescent="0.3">
      <c r="A171" s="467">
        <v>2030</v>
      </c>
      <c r="B171" s="478">
        <f t="shared" ref="B171:AR171" si="173">B107*B$172</f>
        <v>93130.006397343997</v>
      </c>
      <c r="C171" s="478">
        <f t="shared" si="173"/>
        <v>4180.0510628800039</v>
      </c>
      <c r="D171" s="478">
        <f t="shared" si="173"/>
        <v>6436.7325681119992</v>
      </c>
      <c r="E171" s="478">
        <f t="shared" si="173"/>
        <v>5931.1632500959995</v>
      </c>
      <c r="F171" s="478">
        <f t="shared" si="173"/>
        <v>7634.1036337439946</v>
      </c>
      <c r="G171" s="478">
        <f t="shared" si="173"/>
        <v>7788.9760247599961</v>
      </c>
      <c r="H171" s="478">
        <f t="shared" si="173"/>
        <v>6182.2636506960034</v>
      </c>
      <c r="I171" s="478">
        <f t="shared" si="173"/>
        <v>16168.572318303994</v>
      </c>
      <c r="J171" s="478">
        <f t="shared" si="173"/>
        <v>0</v>
      </c>
      <c r="K171" s="478">
        <f t="shared" si="173"/>
        <v>0</v>
      </c>
      <c r="L171" s="478">
        <f t="shared" si="173"/>
        <v>0</v>
      </c>
      <c r="M171" s="478">
        <f t="shared" si="173"/>
        <v>0</v>
      </c>
      <c r="N171" s="478">
        <f t="shared" si="173"/>
        <v>0</v>
      </c>
      <c r="O171" s="478">
        <f t="shared" si="173"/>
        <v>0</v>
      </c>
      <c r="P171" s="478">
        <f t="shared" si="173"/>
        <v>0</v>
      </c>
      <c r="Q171" s="478">
        <f t="shared" si="173"/>
        <v>0</v>
      </c>
      <c r="R171" s="478">
        <f t="shared" si="173"/>
        <v>0</v>
      </c>
      <c r="S171" s="478">
        <f t="shared" si="173"/>
        <v>0</v>
      </c>
      <c r="T171" s="478">
        <f t="shared" si="173"/>
        <v>0</v>
      </c>
      <c r="U171" s="478">
        <f t="shared" si="173"/>
        <v>0</v>
      </c>
      <c r="V171" s="478">
        <f t="shared" si="173"/>
        <v>0</v>
      </c>
      <c r="W171" s="478">
        <f t="shared" si="173"/>
        <v>0</v>
      </c>
      <c r="X171" s="478">
        <f t="shared" si="173"/>
        <v>0</v>
      </c>
      <c r="Y171" s="478">
        <f t="shared" si="173"/>
        <v>0</v>
      </c>
      <c r="Z171" s="478">
        <f t="shared" si="173"/>
        <v>0</v>
      </c>
      <c r="AA171" s="478">
        <f t="shared" si="173"/>
        <v>0</v>
      </c>
      <c r="AB171" s="478">
        <f t="shared" si="173"/>
        <v>0</v>
      </c>
      <c r="AC171" s="478">
        <f t="shared" si="173"/>
        <v>0</v>
      </c>
      <c r="AD171" s="478">
        <f t="shared" si="173"/>
        <v>0</v>
      </c>
      <c r="AE171" s="478">
        <f t="shared" si="173"/>
        <v>0</v>
      </c>
      <c r="AF171" s="478">
        <f t="shared" si="173"/>
        <v>0</v>
      </c>
      <c r="AG171" s="478">
        <f t="shared" si="173"/>
        <v>0</v>
      </c>
      <c r="AH171" s="478">
        <f t="shared" si="173"/>
        <v>0</v>
      </c>
      <c r="AI171" s="478">
        <f t="shared" si="173"/>
        <v>0</v>
      </c>
      <c r="AJ171" s="478">
        <f t="shared" si="173"/>
        <v>0</v>
      </c>
      <c r="AK171" s="478">
        <f t="shared" si="173"/>
        <v>0</v>
      </c>
      <c r="AL171" s="478">
        <f t="shared" si="173"/>
        <v>0</v>
      </c>
      <c r="AM171" s="478">
        <f t="shared" si="173"/>
        <v>0</v>
      </c>
      <c r="AN171" s="478">
        <f t="shared" si="173"/>
        <v>0</v>
      </c>
      <c r="AO171" s="478">
        <f t="shared" si="173"/>
        <v>0</v>
      </c>
      <c r="AP171" s="478">
        <f t="shared" si="173"/>
        <v>0</v>
      </c>
      <c r="AQ171" s="478">
        <f t="shared" si="173"/>
        <v>0</v>
      </c>
      <c r="AR171" s="478">
        <f t="shared" si="173"/>
        <v>0</v>
      </c>
      <c r="AS171" s="478">
        <f t="shared" ref="AS171:BH171" si="174">AS107*AS$172</f>
        <v>0</v>
      </c>
      <c r="AT171" s="478">
        <f t="shared" si="174"/>
        <v>0</v>
      </c>
      <c r="AU171" s="478">
        <f t="shared" si="174"/>
        <v>0</v>
      </c>
      <c r="AV171" s="478">
        <f t="shared" si="174"/>
        <v>0</v>
      </c>
      <c r="AW171" s="478">
        <f t="shared" si="174"/>
        <v>0</v>
      </c>
      <c r="AX171" s="478">
        <f t="shared" si="174"/>
        <v>0</v>
      </c>
      <c r="AY171" s="478">
        <f t="shared" si="174"/>
        <v>0</v>
      </c>
      <c r="AZ171" s="478">
        <f t="shared" si="174"/>
        <v>0</v>
      </c>
      <c r="BA171" s="478">
        <f t="shared" si="174"/>
        <v>0</v>
      </c>
      <c r="BB171" s="478">
        <f t="shared" si="174"/>
        <v>0</v>
      </c>
      <c r="BC171" s="478">
        <f t="shared" si="174"/>
        <v>0</v>
      </c>
      <c r="BD171" s="478">
        <f t="shared" si="174"/>
        <v>0</v>
      </c>
      <c r="BE171" s="478">
        <f t="shared" si="174"/>
        <v>0</v>
      </c>
      <c r="BF171" s="478">
        <f t="shared" si="174"/>
        <v>0</v>
      </c>
      <c r="BG171" s="478">
        <f t="shared" si="174"/>
        <v>0</v>
      </c>
      <c r="BH171" s="478">
        <f t="shared" si="174"/>
        <v>0</v>
      </c>
      <c r="BI171" s="465">
        <f t="shared" si="148"/>
        <v>147451.86890593596</v>
      </c>
      <c r="BJ171" s="473">
        <v>2030</v>
      </c>
      <c r="BK171" s="471">
        <f t="shared" si="149"/>
        <v>147451.86890593596</v>
      </c>
      <c r="BL171" s="671">
        <f t="shared" si="150"/>
        <v>0</v>
      </c>
      <c r="BM171" s="639"/>
      <c r="BN171" s="639"/>
      <c r="BO171" s="639"/>
      <c r="BP171" s="639"/>
      <c r="BQ171" s="639"/>
      <c r="BR171" s="639"/>
      <c r="BS171" s="639"/>
      <c r="BT171" s="639"/>
      <c r="BU171" s="639"/>
      <c r="BV171" s="639"/>
    </row>
    <row r="172" spans="1:74" ht="15.75" thickBot="1" x14ac:dyDescent="0.3">
      <c r="A172" s="477" t="s">
        <v>268</v>
      </c>
      <c r="B172" s="60">
        <f t="shared" ref="B172:I172" si="175">B48</f>
        <v>465650.03198671999</v>
      </c>
      <c r="C172" s="61">
        <f t="shared" si="175"/>
        <v>20900.255314400019</v>
      </c>
      <c r="D172" s="61">
        <f t="shared" si="175"/>
        <v>32183.662840559995</v>
      </c>
      <c r="E172" s="61">
        <f t="shared" si="175"/>
        <v>29655.816250479995</v>
      </c>
      <c r="F172" s="62">
        <f t="shared" si="175"/>
        <v>38170.518168719973</v>
      </c>
      <c r="G172" s="61">
        <f t="shared" si="175"/>
        <v>38944.88012379998</v>
      </c>
      <c r="H172" s="62">
        <f t="shared" si="175"/>
        <v>30911.318253480014</v>
      </c>
      <c r="I172" s="61">
        <f t="shared" si="175"/>
        <v>80842.861591519963</v>
      </c>
      <c r="J172" s="606">
        <f>J61/3</f>
        <v>56902.806282333331</v>
      </c>
      <c r="K172" s="606">
        <f>J61/3</f>
        <v>56902.806282333331</v>
      </c>
      <c r="L172" s="606">
        <f>J61/3</f>
        <v>56902.806282333331</v>
      </c>
      <c r="M172" s="61">
        <f t="shared" ref="M172:T172" si="176">M61</f>
        <v>66990.281934134997</v>
      </c>
      <c r="N172" s="62">
        <f t="shared" si="176"/>
        <v>27674.134887839999</v>
      </c>
      <c r="O172" s="62">
        <f t="shared" si="176"/>
        <v>58299.586569420011</v>
      </c>
      <c r="P172" s="88">
        <f t="shared" si="176"/>
        <v>99796.409769420017</v>
      </c>
      <c r="Q172" s="87">
        <f t="shared" si="176"/>
        <v>73923.972853290019</v>
      </c>
      <c r="R172" s="61">
        <f t="shared" si="176"/>
        <v>13611.537035040003</v>
      </c>
      <c r="S172" s="62">
        <f t="shared" si="176"/>
        <v>37264.279926930009</v>
      </c>
      <c r="T172" s="87">
        <f t="shared" si="176"/>
        <v>53904.638723459888</v>
      </c>
      <c r="U172" s="301">
        <f>U61/2</f>
        <v>79234.879350000003</v>
      </c>
      <c r="V172" s="301">
        <f>U61/2</f>
        <v>79234.879350000003</v>
      </c>
      <c r="W172" s="105">
        <f t="shared" ref="W172:AP172" si="177">W61</f>
        <v>79196.938800000004</v>
      </c>
      <c r="X172" s="599">
        <f t="shared" si="177"/>
        <v>46089.691200000001</v>
      </c>
      <c r="Y172" s="105">
        <f t="shared" si="177"/>
        <v>154987.60680000001</v>
      </c>
      <c r="Z172" s="598">
        <f t="shared" si="177"/>
        <v>87920.476800000004</v>
      </c>
      <c r="AA172" s="598">
        <f t="shared" si="177"/>
        <v>82509.758799999996</v>
      </c>
      <c r="AB172" s="598">
        <f t="shared" si="177"/>
        <v>19260.929800000002</v>
      </c>
      <c r="AC172" s="598">
        <f t="shared" si="177"/>
        <v>39744.383999999998</v>
      </c>
      <c r="AD172" s="61">
        <f t="shared" si="177"/>
        <v>34894.8868</v>
      </c>
      <c r="AE172" s="97">
        <f t="shared" si="177"/>
        <v>64953.676623079991</v>
      </c>
      <c r="AF172" s="107">
        <f t="shared" si="177"/>
        <v>26001.554530559999</v>
      </c>
      <c r="AG172" s="120">
        <f t="shared" si="177"/>
        <v>9086.4189779999997</v>
      </c>
      <c r="AH172" s="120">
        <f t="shared" si="177"/>
        <v>63317.81003275</v>
      </c>
      <c r="AI172" s="120">
        <f t="shared" si="177"/>
        <v>25148.2993216</v>
      </c>
      <c r="AJ172" s="97">
        <f t="shared" si="177"/>
        <v>25999.386817039998</v>
      </c>
      <c r="AK172" s="598">
        <f t="shared" si="177"/>
        <v>7071.9310301023997</v>
      </c>
      <c r="AL172" s="598">
        <f t="shared" si="177"/>
        <v>24533.3181035712</v>
      </c>
      <c r="AM172" s="120">
        <f t="shared" si="177"/>
        <v>35644.681564799997</v>
      </c>
      <c r="AN172" s="87">
        <f t="shared" si="177"/>
        <v>33169.965228400004</v>
      </c>
      <c r="AO172" s="97">
        <f t="shared" si="177"/>
        <v>19596.724839999999</v>
      </c>
      <c r="AP172" s="97">
        <f t="shared" si="177"/>
        <v>34725.908444919995</v>
      </c>
      <c r="AQ172" s="606">
        <f>AQ61/2</f>
        <v>140778</v>
      </c>
      <c r="AR172" s="606">
        <f>AQ61/2</f>
        <v>140778</v>
      </c>
      <c r="AS172" s="105">
        <f t="shared" ref="AS172:BH172" si="178">AS61</f>
        <v>28130.906058640001</v>
      </c>
      <c r="AT172" s="331">
        <f t="shared" si="178"/>
        <v>53519.949008064003</v>
      </c>
      <c r="AU172" s="97">
        <f t="shared" si="178"/>
        <v>30633.211193200001</v>
      </c>
      <c r="AV172" s="61">
        <f t="shared" si="178"/>
        <v>45583.817195840049</v>
      </c>
      <c r="AW172" s="87">
        <f t="shared" si="178"/>
        <v>30413.881959999962</v>
      </c>
      <c r="AX172" s="61">
        <f t="shared" si="178"/>
        <v>23763.39084</v>
      </c>
      <c r="AY172" s="61">
        <f t="shared" si="178"/>
        <v>47778.989803999983</v>
      </c>
      <c r="AZ172" s="61">
        <f t="shared" si="178"/>
        <v>88492.66942249985</v>
      </c>
      <c r="BA172" s="598">
        <f t="shared" si="178"/>
        <v>25522.25221391999</v>
      </c>
      <c r="BB172" s="598">
        <f t="shared" si="178"/>
        <v>112933.32157099972</v>
      </c>
      <c r="BC172" s="62">
        <f t="shared" si="178"/>
        <v>26507.139206240012</v>
      </c>
      <c r="BD172" s="87">
        <f t="shared" si="178"/>
        <v>80418.829743559982</v>
      </c>
      <c r="BE172" s="87">
        <f t="shared" si="178"/>
        <v>110566.93124399999</v>
      </c>
      <c r="BF172" s="97">
        <f t="shared" si="178"/>
        <v>65901.325171499688</v>
      </c>
      <c r="BG172" s="83">
        <f t="shared" si="178"/>
        <v>130533.29012360002</v>
      </c>
      <c r="BH172" s="62">
        <f t="shared" si="178"/>
        <v>78344.609116200008</v>
      </c>
      <c r="BI172" s="474">
        <f>SUM(BI159:BI171)</f>
        <v>3672357.2261633016</v>
      </c>
      <c r="BK172" s="471">
        <f t="shared" si="149"/>
        <v>737259.34452967998</v>
      </c>
      <c r="BL172" s="671">
        <f t="shared" si="150"/>
        <v>2935097.8816336216</v>
      </c>
      <c r="BM172" s="640">
        <f>BI61</f>
        <v>2935097.8816336216</v>
      </c>
      <c r="BN172" s="640"/>
      <c r="BO172" s="640"/>
      <c r="BP172" s="640"/>
      <c r="BQ172" s="639"/>
      <c r="BR172" s="639"/>
      <c r="BS172" s="639"/>
      <c r="BT172" s="639"/>
      <c r="BU172" s="639"/>
      <c r="BV172" s="639"/>
    </row>
    <row r="173" spans="1:74" x14ac:dyDescent="0.25">
      <c r="A173" s="464"/>
      <c r="B173" s="464">
        <f>SUM(B159:B171)</f>
        <v>465650.03198671999</v>
      </c>
      <c r="C173" s="464">
        <f t="shared" ref="C173:BH173" si="179">SUM(C159:C171)</f>
        <v>20900.255314400019</v>
      </c>
      <c r="D173" s="464">
        <f t="shared" si="179"/>
        <v>32183.662840559995</v>
      </c>
      <c r="E173" s="464">
        <f t="shared" si="179"/>
        <v>29655.816250479998</v>
      </c>
      <c r="F173" s="464">
        <f t="shared" si="179"/>
        <v>38170.518168719973</v>
      </c>
      <c r="G173" s="464">
        <f t="shared" si="179"/>
        <v>38944.88012379998</v>
      </c>
      <c r="H173" s="464">
        <f t="shared" si="179"/>
        <v>30911.318253480018</v>
      </c>
      <c r="I173" s="464">
        <f t="shared" si="179"/>
        <v>80842.861591519963</v>
      </c>
      <c r="J173" s="464">
        <f t="shared" si="179"/>
        <v>56902.806282333331</v>
      </c>
      <c r="K173" s="464">
        <f t="shared" si="179"/>
        <v>56902.806282333331</v>
      </c>
      <c r="L173" s="464">
        <f t="shared" si="179"/>
        <v>56902.806282333331</v>
      </c>
      <c r="M173" s="464">
        <f t="shared" si="179"/>
        <v>66990.281934134997</v>
      </c>
      <c r="N173" s="464">
        <f t="shared" si="179"/>
        <v>27674.134887839999</v>
      </c>
      <c r="O173" s="464">
        <f t="shared" si="179"/>
        <v>58299.586569420018</v>
      </c>
      <c r="P173" s="464">
        <f t="shared" si="179"/>
        <v>99796.409769420017</v>
      </c>
      <c r="Q173" s="464">
        <f t="shared" si="179"/>
        <v>73923.972853290019</v>
      </c>
      <c r="R173" s="464">
        <f t="shared" si="179"/>
        <v>13611.537035040003</v>
      </c>
      <c r="S173" s="464">
        <f t="shared" si="179"/>
        <v>37264.279926930016</v>
      </c>
      <c r="T173" s="464">
        <f t="shared" si="179"/>
        <v>53904.638723459888</v>
      </c>
      <c r="U173" s="464">
        <f t="shared" si="179"/>
        <v>79234.879350000003</v>
      </c>
      <c r="V173" s="464">
        <f t="shared" si="179"/>
        <v>79234.879350000003</v>
      </c>
      <c r="W173" s="464">
        <f t="shared" si="179"/>
        <v>79196.938800000004</v>
      </c>
      <c r="X173" s="464">
        <f t="shared" si="179"/>
        <v>46089.691200000001</v>
      </c>
      <c r="Y173" s="464">
        <f t="shared" si="179"/>
        <v>154987.60680000001</v>
      </c>
      <c r="Z173" s="464">
        <f t="shared" si="179"/>
        <v>87920.476800000004</v>
      </c>
      <c r="AA173" s="464">
        <f t="shared" si="179"/>
        <v>82509.758799999996</v>
      </c>
      <c r="AB173" s="464">
        <f t="shared" si="179"/>
        <v>19260.929800000005</v>
      </c>
      <c r="AC173" s="464">
        <f t="shared" si="179"/>
        <v>39744.383999999998</v>
      </c>
      <c r="AD173" s="464">
        <f t="shared" si="179"/>
        <v>34894.886800000007</v>
      </c>
      <c r="AE173" s="464">
        <f t="shared" si="179"/>
        <v>64953.676623079984</v>
      </c>
      <c r="AF173" s="464">
        <f t="shared" si="179"/>
        <v>26001.554530559999</v>
      </c>
      <c r="AG173" s="464">
        <f t="shared" si="179"/>
        <v>9086.4189779999997</v>
      </c>
      <c r="AH173" s="464">
        <f t="shared" si="179"/>
        <v>63317.81003275</v>
      </c>
      <c r="AI173" s="464">
        <f t="shared" si="179"/>
        <v>25148.2993216</v>
      </c>
      <c r="AJ173" s="464">
        <f t="shared" si="179"/>
        <v>25999.386817039998</v>
      </c>
      <c r="AK173" s="464">
        <f t="shared" si="179"/>
        <v>7071.9310301023997</v>
      </c>
      <c r="AL173" s="464">
        <f t="shared" si="179"/>
        <v>24533.3181035712</v>
      </c>
      <c r="AM173" s="464">
        <f t="shared" si="179"/>
        <v>35644.681564799997</v>
      </c>
      <c r="AN173" s="464">
        <f t="shared" si="179"/>
        <v>33169.965228400004</v>
      </c>
      <c r="AO173" s="464">
        <f t="shared" si="179"/>
        <v>19596.724839999999</v>
      </c>
      <c r="AP173" s="464">
        <f t="shared" si="179"/>
        <v>34725.908444919995</v>
      </c>
      <c r="AQ173" s="464">
        <f t="shared" si="179"/>
        <v>140778</v>
      </c>
      <c r="AR173" s="464">
        <f t="shared" si="179"/>
        <v>140778</v>
      </c>
      <c r="AS173" s="464">
        <f t="shared" si="179"/>
        <v>28130.906058640001</v>
      </c>
      <c r="AT173" s="464">
        <f t="shared" si="179"/>
        <v>53519.949008064003</v>
      </c>
      <c r="AU173" s="464">
        <f t="shared" si="179"/>
        <v>30633.211193200001</v>
      </c>
      <c r="AV173" s="464">
        <f t="shared" si="179"/>
        <v>45583.817195840049</v>
      </c>
      <c r="AW173" s="464">
        <f t="shared" si="179"/>
        <v>30413.881959999962</v>
      </c>
      <c r="AX173" s="464">
        <f t="shared" si="179"/>
        <v>23763.39084</v>
      </c>
      <c r="AY173" s="464">
        <f t="shared" si="179"/>
        <v>47778.989803999983</v>
      </c>
      <c r="AZ173" s="464">
        <f t="shared" si="179"/>
        <v>88492.669422499865</v>
      </c>
      <c r="BA173" s="464">
        <f t="shared" si="179"/>
        <v>25522.252213919994</v>
      </c>
      <c r="BB173" s="464">
        <f t="shared" si="179"/>
        <v>112933.32157099972</v>
      </c>
      <c r="BC173" s="464">
        <f t="shared" si="179"/>
        <v>26507.139206240012</v>
      </c>
      <c r="BD173" s="464">
        <f t="shared" si="179"/>
        <v>80418.829743559982</v>
      </c>
      <c r="BE173" s="464">
        <f t="shared" si="179"/>
        <v>110566.93124399999</v>
      </c>
      <c r="BF173" s="464">
        <f t="shared" si="179"/>
        <v>65901.325171499688</v>
      </c>
      <c r="BG173" s="464">
        <f t="shared" si="179"/>
        <v>130533.29012360002</v>
      </c>
      <c r="BH173" s="464">
        <f t="shared" si="179"/>
        <v>78344.609116200008</v>
      </c>
      <c r="BI173" s="465">
        <f>SUM(B173:BH173)</f>
        <v>3672357.2261633025</v>
      </c>
      <c r="BJ173" s="464"/>
      <c r="BK173" s="471">
        <f t="shared" si="149"/>
        <v>737259.34452967998</v>
      </c>
      <c r="BL173" s="671">
        <f t="shared" si="150"/>
        <v>2935097.8816336216</v>
      </c>
      <c r="BM173" s="639"/>
      <c r="BN173" s="639"/>
      <c r="BO173" s="640"/>
      <c r="BP173" s="640"/>
      <c r="BQ173" s="639"/>
      <c r="BR173" s="639"/>
      <c r="BS173" s="639"/>
      <c r="BT173" s="639"/>
      <c r="BU173" s="639"/>
      <c r="BV173" s="639"/>
    </row>
    <row r="174" spans="1:74" ht="15" hidden="1" customHeight="1" x14ac:dyDescent="0.25">
      <c r="J174" s="471">
        <f t="shared" ref="J174:BG174" si="180">J172-J173</f>
        <v>0</v>
      </c>
      <c r="K174" s="471">
        <f t="shared" si="180"/>
        <v>0</v>
      </c>
      <c r="L174" s="471">
        <f t="shared" si="180"/>
        <v>0</v>
      </c>
      <c r="M174" s="471">
        <f t="shared" si="180"/>
        <v>0</v>
      </c>
      <c r="N174" s="471">
        <f t="shared" si="180"/>
        <v>0</v>
      </c>
      <c r="O174" s="471">
        <f t="shared" si="180"/>
        <v>0</v>
      </c>
      <c r="P174" s="471">
        <f t="shared" si="180"/>
        <v>0</v>
      </c>
      <c r="Q174" s="471">
        <f t="shared" si="180"/>
        <v>0</v>
      </c>
      <c r="R174" s="471">
        <f t="shared" si="180"/>
        <v>0</v>
      </c>
      <c r="S174" s="471">
        <f t="shared" si="180"/>
        <v>0</v>
      </c>
      <c r="T174" s="471">
        <f t="shared" si="180"/>
        <v>0</v>
      </c>
      <c r="U174" s="471">
        <f t="shared" si="180"/>
        <v>0</v>
      </c>
      <c r="V174" s="471">
        <f t="shared" si="180"/>
        <v>0</v>
      </c>
      <c r="W174" s="471">
        <f t="shared" si="180"/>
        <v>0</v>
      </c>
      <c r="X174" s="471">
        <f t="shared" si="180"/>
        <v>0</v>
      </c>
      <c r="Y174" s="471">
        <f t="shared" si="180"/>
        <v>0</v>
      </c>
      <c r="Z174" s="471">
        <f t="shared" si="180"/>
        <v>0</v>
      </c>
      <c r="AA174" s="471">
        <f t="shared" si="180"/>
        <v>0</v>
      </c>
      <c r="AB174" s="471">
        <f t="shared" si="180"/>
        <v>0</v>
      </c>
      <c r="AC174" s="471">
        <f t="shared" si="180"/>
        <v>0</v>
      </c>
      <c r="AD174" s="471">
        <f t="shared" si="180"/>
        <v>0</v>
      </c>
      <c r="AE174" s="471">
        <f t="shared" si="180"/>
        <v>0</v>
      </c>
      <c r="AF174" s="471">
        <f t="shared" si="180"/>
        <v>0</v>
      </c>
      <c r="AG174" s="471">
        <f t="shared" si="180"/>
        <v>0</v>
      </c>
      <c r="AH174" s="471">
        <f t="shared" si="180"/>
        <v>0</v>
      </c>
      <c r="AI174" s="471">
        <f t="shared" si="180"/>
        <v>0</v>
      </c>
      <c r="AJ174" s="471">
        <f t="shared" si="180"/>
        <v>0</v>
      </c>
      <c r="AK174" s="471">
        <f t="shared" si="180"/>
        <v>0</v>
      </c>
      <c r="AL174" s="471">
        <f t="shared" si="180"/>
        <v>0</v>
      </c>
      <c r="AM174" s="471">
        <f t="shared" si="180"/>
        <v>0</v>
      </c>
      <c r="AN174" s="471">
        <f t="shared" si="180"/>
        <v>0</v>
      </c>
      <c r="AO174" s="471">
        <f t="shared" si="180"/>
        <v>0</v>
      </c>
      <c r="AP174" s="471">
        <f t="shared" si="180"/>
        <v>0</v>
      </c>
      <c r="AQ174" s="471">
        <f t="shared" si="180"/>
        <v>0</v>
      </c>
      <c r="AR174" s="471">
        <f t="shared" si="180"/>
        <v>0</v>
      </c>
      <c r="AS174" s="471">
        <f t="shared" si="180"/>
        <v>0</v>
      </c>
      <c r="AT174" s="471">
        <f t="shared" si="180"/>
        <v>0</v>
      </c>
      <c r="AU174" s="471">
        <f t="shared" si="180"/>
        <v>0</v>
      </c>
      <c r="AV174" s="471">
        <f t="shared" si="180"/>
        <v>0</v>
      </c>
      <c r="AW174" s="471">
        <f t="shared" si="180"/>
        <v>0</v>
      </c>
      <c r="AX174" s="471">
        <f t="shared" si="180"/>
        <v>0</v>
      </c>
      <c r="AY174" s="471">
        <f t="shared" si="180"/>
        <v>0</v>
      </c>
      <c r="AZ174" s="471">
        <f t="shared" si="180"/>
        <v>0</v>
      </c>
      <c r="BA174" s="471">
        <f t="shared" si="180"/>
        <v>0</v>
      </c>
      <c r="BB174" s="471">
        <f t="shared" si="180"/>
        <v>0</v>
      </c>
      <c r="BC174" s="471">
        <f t="shared" si="180"/>
        <v>0</v>
      </c>
      <c r="BD174" s="471">
        <f t="shared" si="180"/>
        <v>0</v>
      </c>
      <c r="BE174" s="471">
        <f t="shared" si="180"/>
        <v>0</v>
      </c>
      <c r="BF174" s="471">
        <f t="shared" si="180"/>
        <v>0</v>
      </c>
      <c r="BG174" s="471">
        <f t="shared" si="180"/>
        <v>0</v>
      </c>
      <c r="BH174" s="471">
        <f>BH172-BH173</f>
        <v>0</v>
      </c>
      <c r="BI174" s="471">
        <f>SUM(J172:BH172)</f>
        <v>2935097.8816336216</v>
      </c>
    </row>
    <row r="175" spans="1:74" ht="15" hidden="1" customHeight="1" x14ac:dyDescent="0.25">
      <c r="J175" s="471">
        <f>J173-J61/3</f>
        <v>0</v>
      </c>
      <c r="K175" s="471">
        <f>K173-J61/3</f>
        <v>0</v>
      </c>
      <c r="L175" s="471">
        <f>L173-J61/3</f>
        <v>0</v>
      </c>
      <c r="M175" s="471">
        <f t="shared" ref="M175:T175" si="181">M173-M61</f>
        <v>0</v>
      </c>
      <c r="N175" s="471">
        <f t="shared" si="181"/>
        <v>0</v>
      </c>
      <c r="O175" s="471">
        <f t="shared" si="181"/>
        <v>0</v>
      </c>
      <c r="P175" s="471">
        <f t="shared" si="181"/>
        <v>0</v>
      </c>
      <c r="Q175" s="471">
        <f t="shared" si="181"/>
        <v>0</v>
      </c>
      <c r="R175" s="471">
        <f t="shared" si="181"/>
        <v>0</v>
      </c>
      <c r="S175" s="471">
        <f t="shared" si="181"/>
        <v>0</v>
      </c>
      <c r="T175" s="471">
        <f t="shared" si="181"/>
        <v>0</v>
      </c>
      <c r="U175" s="471">
        <f>U173-U61/2</f>
        <v>0</v>
      </c>
      <c r="V175" s="471">
        <f>V173-U61/2</f>
        <v>0</v>
      </c>
      <c r="W175" s="471">
        <f t="shared" ref="W175:AP175" si="182">W173-W61</f>
        <v>0</v>
      </c>
      <c r="X175" s="471">
        <f t="shared" si="182"/>
        <v>0</v>
      </c>
      <c r="Y175" s="471">
        <f t="shared" si="182"/>
        <v>0</v>
      </c>
      <c r="Z175" s="471">
        <f t="shared" si="182"/>
        <v>0</v>
      </c>
      <c r="AA175" s="471">
        <f t="shared" si="182"/>
        <v>0</v>
      </c>
      <c r="AB175" s="471">
        <f t="shared" si="182"/>
        <v>0</v>
      </c>
      <c r="AC175" s="471">
        <f t="shared" si="182"/>
        <v>0</v>
      </c>
      <c r="AD175" s="471">
        <f t="shared" si="182"/>
        <v>0</v>
      </c>
      <c r="AE175" s="471">
        <f t="shared" si="182"/>
        <v>0</v>
      </c>
      <c r="AF175" s="471">
        <f t="shared" si="182"/>
        <v>0</v>
      </c>
      <c r="AG175" s="471">
        <f t="shared" si="182"/>
        <v>0</v>
      </c>
      <c r="AH175" s="471">
        <f t="shared" si="182"/>
        <v>0</v>
      </c>
      <c r="AI175" s="471">
        <f t="shared" si="182"/>
        <v>0</v>
      </c>
      <c r="AJ175" s="471">
        <f t="shared" si="182"/>
        <v>0</v>
      </c>
      <c r="AK175" s="471">
        <f t="shared" si="182"/>
        <v>0</v>
      </c>
      <c r="AL175" s="471">
        <f t="shared" si="182"/>
        <v>0</v>
      </c>
      <c r="AM175" s="471">
        <f t="shared" si="182"/>
        <v>0</v>
      </c>
      <c r="AN175" s="471">
        <f t="shared" si="182"/>
        <v>0</v>
      </c>
      <c r="AO175" s="471">
        <f t="shared" si="182"/>
        <v>0</v>
      </c>
      <c r="AP175" s="471">
        <f t="shared" si="182"/>
        <v>0</v>
      </c>
      <c r="AQ175" s="471">
        <f>AQ173-AQ61/2</f>
        <v>0</v>
      </c>
      <c r="AR175" s="471">
        <f>AR173-AQ61/2</f>
        <v>0</v>
      </c>
      <c r="AS175" s="471">
        <f t="shared" ref="AS175:BH175" si="183">AS173-AS61</f>
        <v>0</v>
      </c>
      <c r="AT175" s="471">
        <f t="shared" si="183"/>
        <v>0</v>
      </c>
      <c r="AU175" s="471">
        <f t="shared" si="183"/>
        <v>0</v>
      </c>
      <c r="AV175" s="471">
        <f t="shared" si="183"/>
        <v>0</v>
      </c>
      <c r="AW175" s="471">
        <f t="shared" si="183"/>
        <v>0</v>
      </c>
      <c r="AX175" s="471">
        <f t="shared" si="183"/>
        <v>0</v>
      </c>
      <c r="AY175" s="471">
        <f t="shared" si="183"/>
        <v>0</v>
      </c>
      <c r="AZ175" s="471">
        <f t="shared" si="183"/>
        <v>0</v>
      </c>
      <c r="BA175" s="471">
        <f t="shared" si="183"/>
        <v>0</v>
      </c>
      <c r="BB175" s="471">
        <f t="shared" si="183"/>
        <v>0</v>
      </c>
      <c r="BC175" s="471">
        <f t="shared" si="183"/>
        <v>0</v>
      </c>
      <c r="BD175" s="471">
        <f t="shared" si="183"/>
        <v>0</v>
      </c>
      <c r="BE175" s="471">
        <f t="shared" si="183"/>
        <v>0</v>
      </c>
      <c r="BF175" s="471">
        <f t="shared" si="183"/>
        <v>0</v>
      </c>
      <c r="BG175" s="471">
        <f t="shared" si="183"/>
        <v>0</v>
      </c>
      <c r="BH175" s="471">
        <f t="shared" si="183"/>
        <v>0</v>
      </c>
      <c r="BI175" s="471">
        <f>BI174+BK173</f>
        <v>3672357.2261633016</v>
      </c>
    </row>
    <row r="176" spans="1:74" ht="15.75" hidden="1" customHeight="1" x14ac:dyDescent="0.25">
      <c r="A176" s="463"/>
      <c r="J176" s="471">
        <f t="shared" ref="J176:AO176" si="184">J172-J61</f>
        <v>-113805.61256466666</v>
      </c>
      <c r="K176" s="471">
        <f t="shared" si="184"/>
        <v>56902.806282333331</v>
      </c>
      <c r="L176" s="471">
        <f t="shared" si="184"/>
        <v>56902.806282333331</v>
      </c>
      <c r="M176" s="471">
        <f t="shared" si="184"/>
        <v>0</v>
      </c>
      <c r="N176" s="471">
        <f t="shared" si="184"/>
        <v>0</v>
      </c>
      <c r="O176" s="471">
        <f t="shared" si="184"/>
        <v>0</v>
      </c>
      <c r="P176" s="471">
        <f t="shared" si="184"/>
        <v>0</v>
      </c>
      <c r="Q176" s="471">
        <f t="shared" si="184"/>
        <v>0</v>
      </c>
      <c r="R176" s="471">
        <f t="shared" si="184"/>
        <v>0</v>
      </c>
      <c r="S176" s="471">
        <f t="shared" si="184"/>
        <v>0</v>
      </c>
      <c r="T176" s="471">
        <f t="shared" si="184"/>
        <v>0</v>
      </c>
      <c r="U176" s="471">
        <f t="shared" si="184"/>
        <v>-79234.879350000003</v>
      </c>
      <c r="V176" s="471">
        <f t="shared" si="184"/>
        <v>79234.879350000003</v>
      </c>
      <c r="W176" s="471">
        <f t="shared" si="184"/>
        <v>0</v>
      </c>
      <c r="X176" s="471">
        <f t="shared" si="184"/>
        <v>0</v>
      </c>
      <c r="Y176" s="471">
        <f t="shared" si="184"/>
        <v>0</v>
      </c>
      <c r="Z176" s="471">
        <f t="shared" si="184"/>
        <v>0</v>
      </c>
      <c r="AA176" s="471">
        <f t="shared" si="184"/>
        <v>0</v>
      </c>
      <c r="AB176" s="471">
        <f t="shared" si="184"/>
        <v>0</v>
      </c>
      <c r="AC176" s="471">
        <f t="shared" si="184"/>
        <v>0</v>
      </c>
      <c r="AD176" s="471">
        <f t="shared" si="184"/>
        <v>0</v>
      </c>
      <c r="AE176" s="471">
        <f t="shared" si="184"/>
        <v>0</v>
      </c>
      <c r="AF176" s="471">
        <f t="shared" si="184"/>
        <v>0</v>
      </c>
      <c r="AG176" s="471">
        <f t="shared" si="184"/>
        <v>0</v>
      </c>
      <c r="AH176" s="471">
        <f t="shared" si="184"/>
        <v>0</v>
      </c>
      <c r="AI176" s="471">
        <f t="shared" si="184"/>
        <v>0</v>
      </c>
      <c r="AJ176" s="471">
        <f t="shared" si="184"/>
        <v>0</v>
      </c>
      <c r="AK176" s="471">
        <f t="shared" si="184"/>
        <v>0</v>
      </c>
      <c r="AL176" s="471">
        <f t="shared" si="184"/>
        <v>0</v>
      </c>
      <c r="AM176" s="471">
        <f t="shared" si="184"/>
        <v>0</v>
      </c>
      <c r="AN176" s="471">
        <f t="shared" si="184"/>
        <v>0</v>
      </c>
      <c r="AO176" s="471">
        <f t="shared" si="184"/>
        <v>0</v>
      </c>
      <c r="AP176" s="471">
        <f t="shared" ref="AP176:BH176" si="185">AP172-AP61</f>
        <v>0</v>
      </c>
      <c r="AQ176" s="471">
        <f t="shared" si="185"/>
        <v>-140778</v>
      </c>
      <c r="AR176" s="471">
        <f t="shared" si="185"/>
        <v>140778</v>
      </c>
      <c r="AS176" s="471">
        <f t="shared" si="185"/>
        <v>0</v>
      </c>
      <c r="AT176" s="471">
        <f t="shared" si="185"/>
        <v>0</v>
      </c>
      <c r="AU176" s="471">
        <f t="shared" si="185"/>
        <v>0</v>
      </c>
      <c r="AV176" s="471">
        <f t="shared" si="185"/>
        <v>0</v>
      </c>
      <c r="AW176" s="471">
        <f t="shared" si="185"/>
        <v>0</v>
      </c>
      <c r="AX176" s="471">
        <f t="shared" si="185"/>
        <v>0</v>
      </c>
      <c r="AY176" s="471">
        <f t="shared" si="185"/>
        <v>0</v>
      </c>
      <c r="AZ176" s="471">
        <f t="shared" si="185"/>
        <v>0</v>
      </c>
      <c r="BA176" s="471">
        <f t="shared" si="185"/>
        <v>0</v>
      </c>
      <c r="BB176" s="471">
        <f t="shared" si="185"/>
        <v>0</v>
      </c>
      <c r="BC176" s="471">
        <f t="shared" si="185"/>
        <v>0</v>
      </c>
      <c r="BD176" s="471">
        <f t="shared" si="185"/>
        <v>0</v>
      </c>
      <c r="BE176" s="471">
        <f t="shared" si="185"/>
        <v>0</v>
      </c>
      <c r="BF176" s="471">
        <f t="shared" si="185"/>
        <v>0</v>
      </c>
      <c r="BG176" s="471">
        <f t="shared" si="185"/>
        <v>0</v>
      </c>
      <c r="BH176" s="471">
        <f t="shared" si="185"/>
        <v>0</v>
      </c>
    </row>
    <row r="177" spans="1:86" x14ac:dyDescent="0.25">
      <c r="A177" s="546" t="s">
        <v>269</v>
      </c>
    </row>
    <row r="178" spans="1:86" x14ac:dyDescent="0.25">
      <c r="A178" s="460" t="s">
        <v>243</v>
      </c>
      <c r="B178" s="542" t="s">
        <v>244</v>
      </c>
      <c r="C178" s="457"/>
      <c r="D178" s="457"/>
      <c r="E178" s="457"/>
      <c r="F178" s="457" t="s">
        <v>245</v>
      </c>
      <c r="G178" s="457"/>
      <c r="H178" s="457"/>
      <c r="I178" s="457"/>
      <c r="J178" s="542" t="s">
        <v>246</v>
      </c>
      <c r="M178" s="457" t="s">
        <v>247</v>
      </c>
      <c r="N178" s="457"/>
      <c r="O178" s="457"/>
      <c r="P178" s="457"/>
      <c r="Q178" s="457"/>
      <c r="R178" s="542" t="s">
        <v>248</v>
      </c>
      <c r="T178" s="457" t="s">
        <v>249</v>
      </c>
      <c r="U178" s="457"/>
      <c r="V178" s="457"/>
      <c r="W178" s="457"/>
      <c r="X178" s="457"/>
      <c r="Y178" s="542" t="s">
        <v>250</v>
      </c>
      <c r="AE178" s="457" t="s">
        <v>251</v>
      </c>
      <c r="AF178" s="457"/>
      <c r="AG178" s="457"/>
      <c r="AH178" s="457"/>
      <c r="AI178" s="457"/>
      <c r="AJ178" s="457"/>
      <c r="AK178" s="542" t="s">
        <v>252</v>
      </c>
      <c r="AP178" s="457" t="s">
        <v>253</v>
      </c>
      <c r="AQ178" s="457"/>
      <c r="AR178" s="457"/>
      <c r="AS178" s="542" t="s">
        <v>254</v>
      </c>
      <c r="AV178" s="457" t="s">
        <v>255</v>
      </c>
      <c r="AW178" s="457"/>
      <c r="AX178" s="457"/>
      <c r="AY178" s="457"/>
      <c r="AZ178" s="457"/>
      <c r="BA178" s="457"/>
      <c r="BB178" s="542" t="s">
        <v>256</v>
      </c>
      <c r="BC178" s="457" t="s">
        <v>257</v>
      </c>
      <c r="BD178" s="457"/>
      <c r="BE178" s="457"/>
      <c r="BF178" s="542" t="s">
        <v>153</v>
      </c>
      <c r="BG178" s="457" t="s">
        <v>258</v>
      </c>
      <c r="BH178" s="457"/>
      <c r="BI178" s="542" t="s">
        <v>271</v>
      </c>
      <c r="BK178" s="542" t="s">
        <v>272</v>
      </c>
      <c r="BL178" s="651" t="s">
        <v>273</v>
      </c>
    </row>
    <row r="179" spans="1:86" x14ac:dyDescent="0.25">
      <c r="A179" s="460"/>
      <c r="B179" s="460" t="s">
        <v>10</v>
      </c>
      <c r="C179" s="460" t="s">
        <v>11</v>
      </c>
      <c r="D179" s="460" t="s">
        <v>12</v>
      </c>
      <c r="E179" s="460" t="s">
        <v>13</v>
      </c>
      <c r="F179" s="460" t="s">
        <v>14</v>
      </c>
      <c r="G179" s="460" t="s">
        <v>15</v>
      </c>
      <c r="H179" s="460" t="s">
        <v>16</v>
      </c>
      <c r="I179" s="460" t="s">
        <v>17</v>
      </c>
      <c r="J179" s="460" t="s">
        <v>18</v>
      </c>
      <c r="K179" s="460" t="s">
        <v>19</v>
      </c>
      <c r="L179" s="460" t="s">
        <v>20</v>
      </c>
      <c r="M179" s="460" t="s">
        <v>21</v>
      </c>
      <c r="N179" s="460" t="s">
        <v>22</v>
      </c>
      <c r="O179" s="460" t="s">
        <v>23</v>
      </c>
      <c r="P179" s="460" t="s">
        <v>24</v>
      </c>
      <c r="Q179" s="460" t="s">
        <v>25</v>
      </c>
      <c r="R179" s="460" t="s">
        <v>26</v>
      </c>
      <c r="S179" s="460" t="s">
        <v>27</v>
      </c>
      <c r="T179" s="460" t="s">
        <v>28</v>
      </c>
      <c r="U179" s="460" t="s">
        <v>29</v>
      </c>
      <c r="V179" s="460" t="s">
        <v>30</v>
      </c>
      <c r="W179" s="460" t="s">
        <v>31</v>
      </c>
      <c r="X179" s="460" t="s">
        <v>32</v>
      </c>
      <c r="Y179" s="460" t="s">
        <v>33</v>
      </c>
      <c r="Z179" s="460" t="s">
        <v>34</v>
      </c>
      <c r="AA179" s="460" t="s">
        <v>35</v>
      </c>
      <c r="AB179" s="460" t="s">
        <v>36</v>
      </c>
      <c r="AC179" s="460" t="s">
        <v>37</v>
      </c>
      <c r="AD179" s="460" t="s">
        <v>38</v>
      </c>
      <c r="AE179" s="460" t="s">
        <v>39</v>
      </c>
      <c r="AF179" s="460" t="s">
        <v>40</v>
      </c>
      <c r="AG179" s="460" t="s">
        <v>41</v>
      </c>
      <c r="AH179" s="460" t="s">
        <v>42</v>
      </c>
      <c r="AI179" s="460" t="s">
        <v>43</v>
      </c>
      <c r="AJ179" s="460" t="s">
        <v>44</v>
      </c>
      <c r="AK179" s="460" t="s">
        <v>45</v>
      </c>
      <c r="AL179" s="460" t="s">
        <v>46</v>
      </c>
      <c r="AM179" s="460" t="s">
        <v>47</v>
      </c>
      <c r="AN179" s="460" t="s">
        <v>66</v>
      </c>
      <c r="AO179" s="460" t="s">
        <v>48</v>
      </c>
      <c r="AP179" s="460" t="s">
        <v>49</v>
      </c>
      <c r="AQ179" s="460" t="s">
        <v>50</v>
      </c>
      <c r="AR179" s="460" t="s">
        <v>51</v>
      </c>
      <c r="AS179" s="460" t="s">
        <v>52</v>
      </c>
      <c r="AT179" s="460" t="s">
        <v>53</v>
      </c>
      <c r="AU179" s="460" t="s">
        <v>54</v>
      </c>
      <c r="AV179" s="460" t="s">
        <v>55</v>
      </c>
      <c r="AW179" s="460" t="s">
        <v>56</v>
      </c>
      <c r="AX179" s="460" t="s">
        <v>58</v>
      </c>
      <c r="AY179" s="460" t="s">
        <v>57</v>
      </c>
      <c r="AZ179" s="460" t="s">
        <v>59</v>
      </c>
      <c r="BA179" s="460" t="s">
        <v>60</v>
      </c>
      <c r="BB179" s="460">
        <v>13</v>
      </c>
      <c r="BC179" s="460" t="s">
        <v>61</v>
      </c>
      <c r="BD179" s="460" t="s">
        <v>62</v>
      </c>
      <c r="BE179" s="460" t="s">
        <v>63</v>
      </c>
      <c r="BF179" s="460">
        <v>15</v>
      </c>
      <c r="BG179" s="460" t="s">
        <v>64</v>
      </c>
      <c r="BH179" s="460" t="s">
        <v>65</v>
      </c>
      <c r="BI179" s="460" t="s">
        <v>266</v>
      </c>
      <c r="BJ179" s="472" t="s">
        <v>265</v>
      </c>
    </row>
    <row r="180" spans="1:86" x14ac:dyDescent="0.25">
      <c r="A180" s="480">
        <v>2018</v>
      </c>
      <c r="B180" s="478">
        <f t="shared" ref="B180:AG180" si="186">B95*B$193</f>
        <v>0</v>
      </c>
      <c r="C180" s="478">
        <f t="shared" si="186"/>
        <v>0</v>
      </c>
      <c r="D180" s="478">
        <f t="shared" si="186"/>
        <v>0</v>
      </c>
      <c r="E180" s="478">
        <f t="shared" si="186"/>
        <v>0</v>
      </c>
      <c r="F180" s="478">
        <f t="shared" si="186"/>
        <v>0</v>
      </c>
      <c r="G180" s="478">
        <f t="shared" si="186"/>
        <v>0</v>
      </c>
      <c r="H180" s="478">
        <f t="shared" si="186"/>
        <v>0</v>
      </c>
      <c r="I180" s="478">
        <f t="shared" si="186"/>
        <v>0</v>
      </c>
      <c r="J180" s="478">
        <f t="shared" si="186"/>
        <v>0</v>
      </c>
      <c r="K180" s="478">
        <f t="shared" si="186"/>
        <v>0</v>
      </c>
      <c r="L180" s="478">
        <f t="shared" si="186"/>
        <v>0</v>
      </c>
      <c r="M180" s="478">
        <f t="shared" si="186"/>
        <v>0</v>
      </c>
      <c r="N180" s="478">
        <f t="shared" si="186"/>
        <v>0</v>
      </c>
      <c r="O180" s="478">
        <f t="shared" si="186"/>
        <v>0</v>
      </c>
      <c r="P180" s="478">
        <f t="shared" si="186"/>
        <v>0</v>
      </c>
      <c r="Q180" s="478">
        <f t="shared" si="186"/>
        <v>0</v>
      </c>
      <c r="R180" s="478">
        <f t="shared" si="186"/>
        <v>0</v>
      </c>
      <c r="S180" s="478">
        <f t="shared" si="186"/>
        <v>0</v>
      </c>
      <c r="T180" s="478">
        <f t="shared" si="186"/>
        <v>0</v>
      </c>
      <c r="U180" s="478">
        <f t="shared" si="186"/>
        <v>0</v>
      </c>
      <c r="V180" s="478">
        <f t="shared" si="186"/>
        <v>0</v>
      </c>
      <c r="W180" s="478">
        <f t="shared" si="186"/>
        <v>0</v>
      </c>
      <c r="X180" s="478">
        <f t="shared" si="186"/>
        <v>0</v>
      </c>
      <c r="Y180" s="478">
        <f t="shared" si="186"/>
        <v>0</v>
      </c>
      <c r="Z180" s="478">
        <f t="shared" si="186"/>
        <v>0</v>
      </c>
      <c r="AA180" s="478">
        <f t="shared" si="186"/>
        <v>0</v>
      </c>
      <c r="AB180" s="478">
        <f t="shared" si="186"/>
        <v>0</v>
      </c>
      <c r="AC180" s="478">
        <f t="shared" si="186"/>
        <v>0</v>
      </c>
      <c r="AD180" s="478">
        <f t="shared" si="186"/>
        <v>0</v>
      </c>
      <c r="AE180" s="478">
        <f t="shared" si="186"/>
        <v>25981.470649231997</v>
      </c>
      <c r="AF180" s="478">
        <f t="shared" si="186"/>
        <v>0</v>
      </c>
      <c r="AG180" s="478">
        <f t="shared" si="186"/>
        <v>0</v>
      </c>
      <c r="AH180" s="478">
        <f t="shared" ref="AH180:BH180" si="187">AH95*AH$193</f>
        <v>0</v>
      </c>
      <c r="AI180" s="478">
        <f t="shared" si="187"/>
        <v>0</v>
      </c>
      <c r="AJ180" s="478">
        <f t="shared" si="187"/>
        <v>0</v>
      </c>
      <c r="AK180" s="478">
        <f t="shared" si="187"/>
        <v>0</v>
      </c>
      <c r="AL180" s="478">
        <f t="shared" si="187"/>
        <v>0</v>
      </c>
      <c r="AM180" s="478">
        <f t="shared" si="187"/>
        <v>0</v>
      </c>
      <c r="AN180" s="478">
        <f t="shared" si="187"/>
        <v>0</v>
      </c>
      <c r="AO180" s="478">
        <f t="shared" si="187"/>
        <v>0</v>
      </c>
      <c r="AP180" s="478">
        <f t="shared" si="187"/>
        <v>10417.772533475998</v>
      </c>
      <c r="AQ180" s="478">
        <f t="shared" si="187"/>
        <v>56311.200000000004</v>
      </c>
      <c r="AR180" s="478">
        <f t="shared" si="187"/>
        <v>0</v>
      </c>
      <c r="AS180" s="478">
        <f t="shared" si="187"/>
        <v>0</v>
      </c>
      <c r="AT180" s="478">
        <f t="shared" si="187"/>
        <v>0</v>
      </c>
      <c r="AU180" s="478">
        <f t="shared" si="187"/>
        <v>0</v>
      </c>
      <c r="AV180" s="478">
        <f t="shared" si="187"/>
        <v>0</v>
      </c>
      <c r="AW180" s="478">
        <f t="shared" si="187"/>
        <v>0</v>
      </c>
      <c r="AX180" s="478">
        <f t="shared" si="187"/>
        <v>0</v>
      </c>
      <c r="AY180" s="478">
        <f t="shared" si="187"/>
        <v>0</v>
      </c>
      <c r="AZ180" s="478">
        <f t="shared" si="187"/>
        <v>0</v>
      </c>
      <c r="BA180" s="478">
        <f t="shared" si="187"/>
        <v>0</v>
      </c>
      <c r="BB180" s="478">
        <f t="shared" si="187"/>
        <v>0</v>
      </c>
      <c r="BC180" s="478">
        <f t="shared" si="187"/>
        <v>0</v>
      </c>
      <c r="BD180" s="478">
        <f t="shared" si="187"/>
        <v>0</v>
      </c>
      <c r="BE180" s="478">
        <f t="shared" si="187"/>
        <v>0</v>
      </c>
      <c r="BF180" s="478">
        <f t="shared" si="187"/>
        <v>6590.1325171499693</v>
      </c>
      <c r="BG180" s="478">
        <f t="shared" si="187"/>
        <v>13053.329012360002</v>
      </c>
      <c r="BH180" s="478">
        <f t="shared" si="187"/>
        <v>23503.382734860003</v>
      </c>
      <c r="BI180" s="465">
        <f>SUM(B180:BH180)</f>
        <v>135857.28744707798</v>
      </c>
      <c r="BJ180" s="473">
        <v>2018</v>
      </c>
      <c r="BK180" s="471">
        <f>SUM(B180:I180)</f>
        <v>0</v>
      </c>
      <c r="BL180" s="671">
        <f>SUM(J180:BH180)</f>
        <v>135857.28744707798</v>
      </c>
      <c r="BP180" s="640">
        <f>BN137*$BS$105</f>
        <v>12085042.833557501</v>
      </c>
    </row>
    <row r="181" spans="1:86" x14ac:dyDescent="0.25">
      <c r="A181" s="480">
        <v>2019</v>
      </c>
      <c r="B181" s="478">
        <f t="shared" ref="B181:AG181" si="188">B96*B$193</f>
        <v>0</v>
      </c>
      <c r="C181" s="478">
        <f t="shared" si="188"/>
        <v>0</v>
      </c>
      <c r="D181" s="478">
        <f t="shared" si="188"/>
        <v>0</v>
      </c>
      <c r="E181" s="478">
        <f t="shared" si="188"/>
        <v>0</v>
      </c>
      <c r="F181" s="478">
        <f t="shared" si="188"/>
        <v>0</v>
      </c>
      <c r="G181" s="478">
        <f t="shared" si="188"/>
        <v>0</v>
      </c>
      <c r="H181" s="478">
        <f t="shared" si="188"/>
        <v>0</v>
      </c>
      <c r="I181" s="478">
        <f t="shared" si="188"/>
        <v>0</v>
      </c>
      <c r="J181" s="478">
        <f t="shared" si="188"/>
        <v>0</v>
      </c>
      <c r="K181" s="478">
        <f t="shared" si="188"/>
        <v>0</v>
      </c>
      <c r="L181" s="478">
        <f t="shared" si="188"/>
        <v>0</v>
      </c>
      <c r="M181" s="478">
        <f t="shared" si="188"/>
        <v>0</v>
      </c>
      <c r="N181" s="478">
        <f t="shared" si="188"/>
        <v>0</v>
      </c>
      <c r="O181" s="478">
        <f t="shared" si="188"/>
        <v>0</v>
      </c>
      <c r="P181" s="478">
        <f t="shared" si="188"/>
        <v>0</v>
      </c>
      <c r="Q181" s="478">
        <f t="shared" si="188"/>
        <v>0</v>
      </c>
      <c r="R181" s="478">
        <f t="shared" si="188"/>
        <v>0</v>
      </c>
      <c r="S181" s="478">
        <f t="shared" si="188"/>
        <v>0</v>
      </c>
      <c r="T181" s="478">
        <f t="shared" si="188"/>
        <v>0</v>
      </c>
      <c r="U181" s="478">
        <f t="shared" si="188"/>
        <v>0</v>
      </c>
      <c r="V181" s="478">
        <f t="shared" si="188"/>
        <v>0</v>
      </c>
      <c r="W181" s="478">
        <f t="shared" si="188"/>
        <v>0</v>
      </c>
      <c r="X181" s="478">
        <f t="shared" si="188"/>
        <v>0</v>
      </c>
      <c r="Y181" s="478">
        <f t="shared" si="188"/>
        <v>0</v>
      </c>
      <c r="Z181" s="478">
        <f t="shared" si="188"/>
        <v>0</v>
      </c>
      <c r="AA181" s="478">
        <f t="shared" si="188"/>
        <v>0</v>
      </c>
      <c r="AB181" s="478">
        <f t="shared" si="188"/>
        <v>0</v>
      </c>
      <c r="AC181" s="478">
        <f t="shared" si="188"/>
        <v>0</v>
      </c>
      <c r="AD181" s="478">
        <f t="shared" si="188"/>
        <v>0</v>
      </c>
      <c r="AE181" s="478">
        <f t="shared" si="188"/>
        <v>32476.838311539996</v>
      </c>
      <c r="AF181" s="478">
        <f t="shared" si="188"/>
        <v>7800.4663591679991</v>
      </c>
      <c r="AG181" s="478">
        <f t="shared" si="188"/>
        <v>2725.9256934</v>
      </c>
      <c r="AH181" s="478">
        <f t="shared" ref="AH181:BH181" si="189">AH96*AH$193</f>
        <v>18995.343009824999</v>
      </c>
      <c r="AI181" s="478">
        <f t="shared" si="189"/>
        <v>7544.4897964799993</v>
      </c>
      <c r="AJ181" s="478">
        <f t="shared" si="189"/>
        <v>7799.8160451119993</v>
      </c>
      <c r="AK181" s="478">
        <f t="shared" si="189"/>
        <v>0</v>
      </c>
      <c r="AL181" s="478">
        <f t="shared" si="189"/>
        <v>0</v>
      </c>
      <c r="AM181" s="478">
        <f t="shared" si="189"/>
        <v>0</v>
      </c>
      <c r="AN181" s="478">
        <f t="shared" si="189"/>
        <v>0</v>
      </c>
      <c r="AO181" s="478">
        <f t="shared" si="189"/>
        <v>0</v>
      </c>
      <c r="AP181" s="478">
        <f t="shared" si="189"/>
        <v>10417.772533475998</v>
      </c>
      <c r="AQ181" s="478">
        <f t="shared" si="189"/>
        <v>112622.40000000001</v>
      </c>
      <c r="AR181" s="478">
        <f t="shared" si="189"/>
        <v>0</v>
      </c>
      <c r="AS181" s="478">
        <f t="shared" si="189"/>
        <v>0</v>
      </c>
      <c r="AT181" s="478">
        <f t="shared" si="189"/>
        <v>0</v>
      </c>
      <c r="AU181" s="478">
        <f t="shared" si="189"/>
        <v>0</v>
      </c>
      <c r="AV181" s="478">
        <f t="shared" si="189"/>
        <v>0</v>
      </c>
      <c r="AW181" s="478">
        <f t="shared" si="189"/>
        <v>0</v>
      </c>
      <c r="AX181" s="478">
        <f t="shared" si="189"/>
        <v>0</v>
      </c>
      <c r="AY181" s="478">
        <f t="shared" si="189"/>
        <v>0</v>
      </c>
      <c r="AZ181" s="478">
        <f t="shared" si="189"/>
        <v>0</v>
      </c>
      <c r="BA181" s="478">
        <f t="shared" si="189"/>
        <v>0</v>
      </c>
      <c r="BB181" s="478">
        <f t="shared" si="189"/>
        <v>0</v>
      </c>
      <c r="BC181" s="478">
        <f t="shared" si="189"/>
        <v>0</v>
      </c>
      <c r="BD181" s="478">
        <f t="shared" si="189"/>
        <v>0</v>
      </c>
      <c r="BE181" s="478">
        <f t="shared" si="189"/>
        <v>0</v>
      </c>
      <c r="BF181" s="478">
        <f t="shared" si="189"/>
        <v>13180.265034299939</v>
      </c>
      <c r="BG181" s="478">
        <f t="shared" si="189"/>
        <v>39159.987037080005</v>
      </c>
      <c r="BH181" s="478">
        <f t="shared" si="189"/>
        <v>23503.382734860003</v>
      </c>
      <c r="BI181" s="465">
        <f t="shared" ref="BI181:BI192" si="190">SUM(B181:BH181)</f>
        <v>276226.68655524094</v>
      </c>
      <c r="BJ181" s="473">
        <v>2019</v>
      </c>
      <c r="BK181" s="471">
        <f t="shared" ref="BK181:BK194" si="191">SUM(B181:I181)</f>
        <v>0</v>
      </c>
      <c r="BL181" s="671">
        <f t="shared" ref="BL181:BL194" si="192">SUM(J181:BH181)</f>
        <v>276226.68655524094</v>
      </c>
      <c r="BP181" s="640">
        <f t="shared" ref="BP181:BP188" si="193">BN138*$BS$105</f>
        <v>3183733.7645092369</v>
      </c>
    </row>
    <row r="182" spans="1:86" x14ac:dyDescent="0.25">
      <c r="A182" s="480">
        <v>2020</v>
      </c>
      <c r="B182" s="478">
        <f t="shared" ref="B182:AG182" si="194">B97*B$193</f>
        <v>0</v>
      </c>
      <c r="C182" s="478">
        <f t="shared" si="194"/>
        <v>0</v>
      </c>
      <c r="D182" s="478">
        <f t="shared" si="194"/>
        <v>0</v>
      </c>
      <c r="E182" s="478">
        <f t="shared" si="194"/>
        <v>0</v>
      </c>
      <c r="F182" s="478">
        <f t="shared" si="194"/>
        <v>0</v>
      </c>
      <c r="G182" s="478">
        <f t="shared" si="194"/>
        <v>0</v>
      </c>
      <c r="H182" s="478">
        <f t="shared" si="194"/>
        <v>0</v>
      </c>
      <c r="I182" s="478">
        <f t="shared" si="194"/>
        <v>0</v>
      </c>
      <c r="J182" s="478">
        <f t="shared" si="194"/>
        <v>0</v>
      </c>
      <c r="K182" s="478">
        <f t="shared" si="194"/>
        <v>0</v>
      </c>
      <c r="L182" s="478">
        <f t="shared" si="194"/>
        <v>0</v>
      </c>
      <c r="M182" s="478">
        <f t="shared" si="194"/>
        <v>0</v>
      </c>
      <c r="N182" s="478">
        <f t="shared" si="194"/>
        <v>0</v>
      </c>
      <c r="O182" s="478">
        <f t="shared" si="194"/>
        <v>0</v>
      </c>
      <c r="P182" s="478">
        <f t="shared" si="194"/>
        <v>0</v>
      </c>
      <c r="Q182" s="478">
        <f t="shared" si="194"/>
        <v>0</v>
      </c>
      <c r="R182" s="478">
        <f t="shared" si="194"/>
        <v>0</v>
      </c>
      <c r="S182" s="478">
        <f t="shared" si="194"/>
        <v>0</v>
      </c>
      <c r="T182" s="478">
        <f t="shared" si="194"/>
        <v>10780.927744691979</v>
      </c>
      <c r="U182" s="478">
        <f t="shared" si="194"/>
        <v>15846.975870000002</v>
      </c>
      <c r="V182" s="478">
        <f t="shared" si="194"/>
        <v>15846.975870000002</v>
      </c>
      <c r="W182" s="478">
        <f t="shared" si="194"/>
        <v>15839.387760000001</v>
      </c>
      <c r="X182" s="478">
        <f t="shared" si="194"/>
        <v>9217.9382400000013</v>
      </c>
      <c r="Y182" s="478">
        <f t="shared" si="194"/>
        <v>0</v>
      </c>
      <c r="Z182" s="478">
        <f t="shared" si="194"/>
        <v>0</v>
      </c>
      <c r="AA182" s="478">
        <f t="shared" si="194"/>
        <v>0</v>
      </c>
      <c r="AB182" s="478">
        <f t="shared" si="194"/>
        <v>0</v>
      </c>
      <c r="AC182" s="478">
        <f t="shared" si="194"/>
        <v>0</v>
      </c>
      <c r="AD182" s="478">
        <f t="shared" si="194"/>
        <v>0</v>
      </c>
      <c r="AE182" s="478">
        <f t="shared" si="194"/>
        <v>6495.3676623079991</v>
      </c>
      <c r="AF182" s="478">
        <f t="shared" si="194"/>
        <v>13000.777265279999</v>
      </c>
      <c r="AG182" s="478">
        <f t="shared" si="194"/>
        <v>4543.2094889999998</v>
      </c>
      <c r="AH182" s="478">
        <f t="shared" ref="AH182:BH182" si="195">AH97*AH$193</f>
        <v>31658.905016375</v>
      </c>
      <c r="AI182" s="478">
        <f t="shared" si="195"/>
        <v>12574.1496608</v>
      </c>
      <c r="AJ182" s="478">
        <f t="shared" si="195"/>
        <v>12999.693408519999</v>
      </c>
      <c r="AK182" s="478">
        <f t="shared" si="195"/>
        <v>0</v>
      </c>
      <c r="AL182" s="478">
        <f t="shared" si="195"/>
        <v>0</v>
      </c>
      <c r="AM182" s="478">
        <f t="shared" si="195"/>
        <v>0</v>
      </c>
      <c r="AN182" s="478">
        <f t="shared" si="195"/>
        <v>0</v>
      </c>
      <c r="AO182" s="478">
        <f t="shared" si="195"/>
        <v>0</v>
      </c>
      <c r="AP182" s="478">
        <f t="shared" si="195"/>
        <v>10417.772533475998</v>
      </c>
      <c r="AQ182" s="478">
        <f t="shared" si="195"/>
        <v>84466.8</v>
      </c>
      <c r="AR182" s="478">
        <f t="shared" si="195"/>
        <v>0</v>
      </c>
      <c r="AS182" s="478">
        <f t="shared" si="195"/>
        <v>0</v>
      </c>
      <c r="AT182" s="478">
        <f t="shared" si="195"/>
        <v>0</v>
      </c>
      <c r="AU182" s="478">
        <f t="shared" si="195"/>
        <v>0</v>
      </c>
      <c r="AV182" s="478">
        <f t="shared" si="195"/>
        <v>0</v>
      </c>
      <c r="AW182" s="478">
        <f t="shared" si="195"/>
        <v>0</v>
      </c>
      <c r="AX182" s="478">
        <f t="shared" si="195"/>
        <v>0</v>
      </c>
      <c r="AY182" s="478">
        <f t="shared" si="195"/>
        <v>0</v>
      </c>
      <c r="AZ182" s="478">
        <f t="shared" si="195"/>
        <v>0</v>
      </c>
      <c r="BA182" s="478">
        <f t="shared" si="195"/>
        <v>0</v>
      </c>
      <c r="BB182" s="478">
        <f t="shared" si="195"/>
        <v>0</v>
      </c>
      <c r="BC182" s="478">
        <f t="shared" si="195"/>
        <v>0</v>
      </c>
      <c r="BD182" s="478">
        <f t="shared" si="195"/>
        <v>0</v>
      </c>
      <c r="BE182" s="478">
        <f t="shared" si="195"/>
        <v>0</v>
      </c>
      <c r="BF182" s="478">
        <f t="shared" si="195"/>
        <v>26360.530068599877</v>
      </c>
      <c r="BG182" s="478">
        <f t="shared" si="195"/>
        <v>52213.316049440007</v>
      </c>
      <c r="BH182" s="478">
        <f t="shared" si="195"/>
        <v>23503.382734860003</v>
      </c>
      <c r="BI182" s="465">
        <f t="shared" si="190"/>
        <v>345766.10937335086</v>
      </c>
      <c r="BJ182" s="473">
        <v>2020</v>
      </c>
      <c r="BK182" s="471">
        <f t="shared" si="191"/>
        <v>0</v>
      </c>
      <c r="BL182" s="671">
        <f t="shared" si="192"/>
        <v>345766.10937335086</v>
      </c>
      <c r="BP182" s="640">
        <f t="shared" si="193"/>
        <v>6330491.52923276</v>
      </c>
    </row>
    <row r="183" spans="1:86" x14ac:dyDescent="0.25">
      <c r="A183" s="480">
        <v>2021</v>
      </c>
      <c r="B183" s="478">
        <f t="shared" ref="B183:AG183" si="196">B98*B$193</f>
        <v>0</v>
      </c>
      <c r="C183" s="478">
        <f t="shared" si="196"/>
        <v>0</v>
      </c>
      <c r="D183" s="478">
        <f t="shared" si="196"/>
        <v>0</v>
      </c>
      <c r="E183" s="478">
        <f t="shared" si="196"/>
        <v>0</v>
      </c>
      <c r="F183" s="478">
        <f t="shared" si="196"/>
        <v>0</v>
      </c>
      <c r="G183" s="478">
        <f t="shared" si="196"/>
        <v>0</v>
      </c>
      <c r="H183" s="478">
        <f t="shared" si="196"/>
        <v>0</v>
      </c>
      <c r="I183" s="478">
        <f t="shared" si="196"/>
        <v>0</v>
      </c>
      <c r="J183" s="478">
        <f t="shared" si="196"/>
        <v>0</v>
      </c>
      <c r="K183" s="478">
        <f t="shared" si="196"/>
        <v>0</v>
      </c>
      <c r="L183" s="478">
        <f t="shared" si="196"/>
        <v>0</v>
      </c>
      <c r="M183" s="478">
        <f t="shared" si="196"/>
        <v>0</v>
      </c>
      <c r="N183" s="478">
        <f t="shared" si="196"/>
        <v>0</v>
      </c>
      <c r="O183" s="478">
        <f t="shared" si="196"/>
        <v>0</v>
      </c>
      <c r="P183" s="478">
        <f t="shared" si="196"/>
        <v>0</v>
      </c>
      <c r="Q183" s="478">
        <f t="shared" si="196"/>
        <v>0</v>
      </c>
      <c r="R183" s="478">
        <f t="shared" si="196"/>
        <v>0</v>
      </c>
      <c r="S183" s="478">
        <f t="shared" si="196"/>
        <v>0</v>
      </c>
      <c r="T183" s="478">
        <f t="shared" si="196"/>
        <v>21561.855489383957</v>
      </c>
      <c r="U183" s="478">
        <f t="shared" si="196"/>
        <v>23770.463804999999</v>
      </c>
      <c r="V183" s="478">
        <f t="shared" si="196"/>
        <v>23770.463804999999</v>
      </c>
      <c r="W183" s="478">
        <f t="shared" si="196"/>
        <v>23759.08164</v>
      </c>
      <c r="X183" s="478">
        <f t="shared" si="196"/>
        <v>18435.876480000003</v>
      </c>
      <c r="Y183" s="478">
        <f t="shared" si="196"/>
        <v>0</v>
      </c>
      <c r="Z183" s="478">
        <f t="shared" si="196"/>
        <v>0</v>
      </c>
      <c r="AA183" s="478">
        <f t="shared" si="196"/>
        <v>0</v>
      </c>
      <c r="AB183" s="478">
        <f t="shared" si="196"/>
        <v>0</v>
      </c>
      <c r="AC183" s="478">
        <f t="shared" si="196"/>
        <v>0</v>
      </c>
      <c r="AD183" s="478">
        <f t="shared" si="196"/>
        <v>0</v>
      </c>
      <c r="AE183" s="478">
        <f t="shared" si="196"/>
        <v>0</v>
      </c>
      <c r="AF183" s="478">
        <f t="shared" si="196"/>
        <v>5200.3109061120003</v>
      </c>
      <c r="AG183" s="478">
        <f t="shared" si="196"/>
        <v>1817.2837956000001</v>
      </c>
      <c r="AH183" s="478">
        <f t="shared" ref="AH183:BH183" si="197">AH98*AH$193</f>
        <v>12663.562006550001</v>
      </c>
      <c r="AI183" s="478">
        <f t="shared" si="197"/>
        <v>5029.6598643200005</v>
      </c>
      <c r="AJ183" s="478">
        <f t="shared" si="197"/>
        <v>5199.8773634079998</v>
      </c>
      <c r="AK183" s="478">
        <f t="shared" si="197"/>
        <v>0</v>
      </c>
      <c r="AL183" s="478">
        <f t="shared" si="197"/>
        <v>0</v>
      </c>
      <c r="AM183" s="478">
        <f t="shared" si="197"/>
        <v>0</v>
      </c>
      <c r="AN183" s="478">
        <f t="shared" si="197"/>
        <v>0</v>
      </c>
      <c r="AO183" s="478">
        <f t="shared" si="197"/>
        <v>0</v>
      </c>
      <c r="AP183" s="478">
        <f t="shared" si="197"/>
        <v>3472.5908444919996</v>
      </c>
      <c r="AQ183" s="478">
        <f t="shared" si="197"/>
        <v>28155.600000000002</v>
      </c>
      <c r="AR183" s="478">
        <f t="shared" si="197"/>
        <v>0</v>
      </c>
      <c r="AS183" s="478">
        <f t="shared" si="197"/>
        <v>0</v>
      </c>
      <c r="AT183" s="478">
        <f t="shared" si="197"/>
        <v>0</v>
      </c>
      <c r="AU183" s="478">
        <f t="shared" si="197"/>
        <v>0</v>
      </c>
      <c r="AV183" s="478">
        <f t="shared" si="197"/>
        <v>0</v>
      </c>
      <c r="AW183" s="478">
        <f t="shared" si="197"/>
        <v>0</v>
      </c>
      <c r="AX183" s="478">
        <f t="shared" si="197"/>
        <v>0</v>
      </c>
      <c r="AY183" s="478">
        <f t="shared" si="197"/>
        <v>0</v>
      </c>
      <c r="AZ183" s="478">
        <f t="shared" si="197"/>
        <v>0</v>
      </c>
      <c r="BA183" s="478">
        <f t="shared" si="197"/>
        <v>0</v>
      </c>
      <c r="BB183" s="478">
        <f t="shared" si="197"/>
        <v>45173.32862839989</v>
      </c>
      <c r="BC183" s="478">
        <f t="shared" si="197"/>
        <v>0</v>
      </c>
      <c r="BD183" s="478">
        <f t="shared" si="197"/>
        <v>0</v>
      </c>
      <c r="BE183" s="478">
        <f t="shared" si="197"/>
        <v>0</v>
      </c>
      <c r="BF183" s="478">
        <f t="shared" si="197"/>
        <v>19770.397551449907</v>
      </c>
      <c r="BG183" s="478">
        <f t="shared" si="197"/>
        <v>26106.658024720004</v>
      </c>
      <c r="BH183" s="478">
        <f t="shared" si="197"/>
        <v>7834.4609116200008</v>
      </c>
      <c r="BI183" s="465">
        <f t="shared" si="190"/>
        <v>271721.47111605579</v>
      </c>
      <c r="BJ183" s="473">
        <v>2021</v>
      </c>
      <c r="BK183" s="471">
        <f t="shared" si="191"/>
        <v>0</v>
      </c>
      <c r="BL183" s="671">
        <f t="shared" si="192"/>
        <v>271721.47111605579</v>
      </c>
      <c r="BP183" s="640">
        <f t="shared" si="193"/>
        <v>2648886.8873726847</v>
      </c>
      <c r="BQ183" s="640">
        <f t="shared" ref="BQ183:BQ191" si="198">BN137*BS$106</f>
        <v>6794439.3741889996</v>
      </c>
    </row>
    <row r="184" spans="1:86" x14ac:dyDescent="0.25">
      <c r="A184" s="480">
        <v>2022</v>
      </c>
      <c r="B184" s="478">
        <f t="shared" ref="B184:AN184" si="199">B99*B$193</f>
        <v>0</v>
      </c>
      <c r="C184" s="478">
        <f t="shared" si="199"/>
        <v>0</v>
      </c>
      <c r="D184" s="478">
        <f t="shared" si="199"/>
        <v>0</v>
      </c>
      <c r="E184" s="478">
        <f t="shared" si="199"/>
        <v>0</v>
      </c>
      <c r="F184" s="478">
        <f t="shared" si="199"/>
        <v>0</v>
      </c>
      <c r="G184" s="478">
        <f t="shared" si="199"/>
        <v>0</v>
      </c>
      <c r="H184" s="478">
        <f t="shared" si="199"/>
        <v>0</v>
      </c>
      <c r="I184" s="478">
        <f t="shared" si="199"/>
        <v>0</v>
      </c>
      <c r="J184" s="478">
        <f t="shared" si="199"/>
        <v>0</v>
      </c>
      <c r="K184" s="478">
        <f t="shared" si="199"/>
        <v>0</v>
      </c>
      <c r="L184" s="478">
        <f t="shared" si="199"/>
        <v>0</v>
      </c>
      <c r="M184" s="478">
        <f t="shared" si="199"/>
        <v>0</v>
      </c>
      <c r="N184" s="478">
        <f t="shared" si="199"/>
        <v>0</v>
      </c>
      <c r="O184" s="478">
        <f t="shared" si="199"/>
        <v>0</v>
      </c>
      <c r="P184" s="478">
        <f t="shared" si="199"/>
        <v>0</v>
      </c>
      <c r="Q184" s="478">
        <f t="shared" si="199"/>
        <v>0</v>
      </c>
      <c r="R184" s="478">
        <f t="shared" si="199"/>
        <v>0</v>
      </c>
      <c r="S184" s="478">
        <f t="shared" si="199"/>
        <v>0</v>
      </c>
      <c r="T184" s="478">
        <f t="shared" si="199"/>
        <v>16171.391617037965</v>
      </c>
      <c r="U184" s="478">
        <f t="shared" si="199"/>
        <v>23770.463804999999</v>
      </c>
      <c r="V184" s="478">
        <f t="shared" si="199"/>
        <v>23770.463804999999</v>
      </c>
      <c r="W184" s="478">
        <f t="shared" si="199"/>
        <v>23759.08164</v>
      </c>
      <c r="X184" s="478">
        <f t="shared" si="199"/>
        <v>13826.907359999999</v>
      </c>
      <c r="Y184" s="478">
        <f t="shared" si="199"/>
        <v>0</v>
      </c>
      <c r="Z184" s="478">
        <f t="shared" si="199"/>
        <v>0</v>
      </c>
      <c r="AA184" s="478">
        <f t="shared" si="199"/>
        <v>0</v>
      </c>
      <c r="AB184" s="478">
        <f t="shared" si="199"/>
        <v>0</v>
      </c>
      <c r="AC184" s="478">
        <f t="shared" si="199"/>
        <v>0</v>
      </c>
      <c r="AD184" s="478">
        <f t="shared" si="199"/>
        <v>0</v>
      </c>
      <c r="AE184" s="478">
        <f t="shared" si="199"/>
        <v>0</v>
      </c>
      <c r="AF184" s="478">
        <f t="shared" si="199"/>
        <v>0</v>
      </c>
      <c r="AG184" s="478">
        <f t="shared" si="199"/>
        <v>0</v>
      </c>
      <c r="AH184" s="478">
        <f t="shared" si="199"/>
        <v>0</v>
      </c>
      <c r="AI184" s="478">
        <f t="shared" si="199"/>
        <v>0</v>
      </c>
      <c r="AJ184" s="478">
        <f t="shared" si="199"/>
        <v>0</v>
      </c>
      <c r="AK184" s="478">
        <f t="shared" si="199"/>
        <v>2121.5793090307197</v>
      </c>
      <c r="AL184" s="478">
        <f t="shared" si="199"/>
        <v>7359.9954310713601</v>
      </c>
      <c r="AM184" s="478">
        <f t="shared" si="199"/>
        <v>10693.404469439998</v>
      </c>
      <c r="AN184" s="478">
        <f t="shared" si="199"/>
        <v>9950.9895685200008</v>
      </c>
      <c r="AO184" s="478">
        <f t="shared" ref="AO184:BH184" si="200">AO99*AO$193</f>
        <v>5879.0174519999991</v>
      </c>
      <c r="AP184" s="478">
        <f t="shared" si="200"/>
        <v>0</v>
      </c>
      <c r="AQ184" s="478">
        <f t="shared" si="200"/>
        <v>0</v>
      </c>
      <c r="AR184" s="478">
        <f t="shared" si="200"/>
        <v>0</v>
      </c>
      <c r="AS184" s="478">
        <f t="shared" si="200"/>
        <v>14065.45302932</v>
      </c>
      <c r="AT184" s="478">
        <f t="shared" si="200"/>
        <v>26759.974504032001</v>
      </c>
      <c r="AU184" s="478">
        <f t="shared" si="200"/>
        <v>15316.6055966</v>
      </c>
      <c r="AV184" s="478">
        <f t="shared" si="200"/>
        <v>0</v>
      </c>
      <c r="AW184" s="478">
        <f t="shared" si="200"/>
        <v>0</v>
      </c>
      <c r="AX184" s="478">
        <f t="shared" si="200"/>
        <v>0</v>
      </c>
      <c r="AY184" s="478">
        <f t="shared" si="200"/>
        <v>0</v>
      </c>
      <c r="AZ184" s="478">
        <f t="shared" si="200"/>
        <v>0</v>
      </c>
      <c r="BA184" s="478">
        <f t="shared" si="200"/>
        <v>0</v>
      </c>
      <c r="BB184" s="478">
        <f t="shared" si="200"/>
        <v>45173.32862839989</v>
      </c>
      <c r="BC184" s="478">
        <f t="shared" si="200"/>
        <v>0</v>
      </c>
      <c r="BD184" s="478">
        <f t="shared" si="200"/>
        <v>0</v>
      </c>
      <c r="BE184" s="478">
        <f t="shared" si="200"/>
        <v>0</v>
      </c>
      <c r="BF184" s="478">
        <f t="shared" si="200"/>
        <v>0</v>
      </c>
      <c r="BG184" s="478">
        <f t="shared" si="200"/>
        <v>0</v>
      </c>
      <c r="BH184" s="478">
        <f t="shared" si="200"/>
        <v>0</v>
      </c>
      <c r="BI184" s="465">
        <f t="shared" si="190"/>
        <v>238618.65621545195</v>
      </c>
      <c r="BJ184" s="473">
        <v>2022</v>
      </c>
      <c r="BK184" s="471">
        <f t="shared" si="191"/>
        <v>0</v>
      </c>
      <c r="BL184" s="671">
        <f t="shared" si="192"/>
        <v>238618.65621545195</v>
      </c>
      <c r="BP184" s="640">
        <f t="shared" si="193"/>
        <v>4604075.3616253696</v>
      </c>
      <c r="BQ184" s="640">
        <f t="shared" si="198"/>
        <v>1789955.2649039938</v>
      </c>
    </row>
    <row r="185" spans="1:86" x14ac:dyDescent="0.25">
      <c r="A185" s="480">
        <v>2023</v>
      </c>
      <c r="B185" s="478">
        <f t="shared" ref="B185:AN185" si="201">B100*B$193</f>
        <v>0</v>
      </c>
      <c r="C185" s="478">
        <f t="shared" si="201"/>
        <v>0</v>
      </c>
      <c r="D185" s="478">
        <f t="shared" si="201"/>
        <v>0</v>
      </c>
      <c r="E185" s="478">
        <f t="shared" si="201"/>
        <v>0</v>
      </c>
      <c r="F185" s="478">
        <f t="shared" si="201"/>
        <v>0</v>
      </c>
      <c r="G185" s="478">
        <f t="shared" si="201"/>
        <v>0</v>
      </c>
      <c r="H185" s="478">
        <f t="shared" si="201"/>
        <v>0</v>
      </c>
      <c r="I185" s="478">
        <f t="shared" si="201"/>
        <v>0</v>
      </c>
      <c r="J185" s="478">
        <f t="shared" si="201"/>
        <v>5690.2806282333331</v>
      </c>
      <c r="K185" s="478">
        <f t="shared" si="201"/>
        <v>5690.2806282333331</v>
      </c>
      <c r="L185" s="478">
        <f t="shared" si="201"/>
        <v>5690.2806282333331</v>
      </c>
      <c r="M185" s="478">
        <f t="shared" si="201"/>
        <v>6699.0281934135</v>
      </c>
      <c r="N185" s="478">
        <f t="shared" si="201"/>
        <v>2767.413488784</v>
      </c>
      <c r="O185" s="478">
        <f t="shared" si="201"/>
        <v>5829.9586569420017</v>
      </c>
      <c r="P185" s="478">
        <f t="shared" si="201"/>
        <v>9979.6409769420025</v>
      </c>
      <c r="Q185" s="478">
        <f t="shared" si="201"/>
        <v>7392.3972853290024</v>
      </c>
      <c r="R185" s="478">
        <f t="shared" si="201"/>
        <v>0</v>
      </c>
      <c r="S185" s="478">
        <f t="shared" si="201"/>
        <v>0</v>
      </c>
      <c r="T185" s="478">
        <f t="shared" si="201"/>
        <v>5390.4638723459893</v>
      </c>
      <c r="U185" s="478">
        <f t="shared" si="201"/>
        <v>15846.975870000002</v>
      </c>
      <c r="V185" s="478">
        <f t="shared" si="201"/>
        <v>15846.975870000002</v>
      </c>
      <c r="W185" s="478">
        <f t="shared" si="201"/>
        <v>15839.387760000001</v>
      </c>
      <c r="X185" s="478">
        <f t="shared" si="201"/>
        <v>4608.9691200000007</v>
      </c>
      <c r="Y185" s="478">
        <f t="shared" si="201"/>
        <v>0</v>
      </c>
      <c r="Z185" s="478">
        <f t="shared" si="201"/>
        <v>0</v>
      </c>
      <c r="AA185" s="478">
        <f t="shared" si="201"/>
        <v>0</v>
      </c>
      <c r="AB185" s="478">
        <f t="shared" si="201"/>
        <v>0</v>
      </c>
      <c r="AC185" s="478">
        <f t="shared" si="201"/>
        <v>0</v>
      </c>
      <c r="AD185" s="478">
        <f t="shared" si="201"/>
        <v>0</v>
      </c>
      <c r="AE185" s="478">
        <f t="shared" si="201"/>
        <v>0</v>
      </c>
      <c r="AF185" s="478">
        <f t="shared" si="201"/>
        <v>0</v>
      </c>
      <c r="AG185" s="478">
        <f t="shared" si="201"/>
        <v>0</v>
      </c>
      <c r="AH185" s="478">
        <f t="shared" si="201"/>
        <v>0</v>
      </c>
      <c r="AI185" s="478">
        <f t="shared" si="201"/>
        <v>0</v>
      </c>
      <c r="AJ185" s="478">
        <f t="shared" si="201"/>
        <v>0</v>
      </c>
      <c r="AK185" s="478">
        <f t="shared" si="201"/>
        <v>3535.9655150511999</v>
      </c>
      <c r="AL185" s="478">
        <f t="shared" si="201"/>
        <v>12266.6590517856</v>
      </c>
      <c r="AM185" s="478">
        <f t="shared" si="201"/>
        <v>17822.340782399999</v>
      </c>
      <c r="AN185" s="478">
        <f t="shared" si="201"/>
        <v>16584.982614200002</v>
      </c>
      <c r="AO185" s="478">
        <f t="shared" ref="AO185:BH185" si="202">AO100*AO$193</f>
        <v>9798.3624199999995</v>
      </c>
      <c r="AP185" s="478">
        <f t="shared" si="202"/>
        <v>0</v>
      </c>
      <c r="AQ185" s="478">
        <f t="shared" si="202"/>
        <v>0</v>
      </c>
      <c r="AR185" s="478">
        <f t="shared" si="202"/>
        <v>0</v>
      </c>
      <c r="AS185" s="478">
        <f t="shared" si="202"/>
        <v>14065.45302932</v>
      </c>
      <c r="AT185" s="478">
        <f t="shared" si="202"/>
        <v>26759.974504032001</v>
      </c>
      <c r="AU185" s="478">
        <f t="shared" si="202"/>
        <v>15316.6055966</v>
      </c>
      <c r="AV185" s="478">
        <f t="shared" si="202"/>
        <v>0</v>
      </c>
      <c r="AW185" s="478">
        <f t="shared" si="202"/>
        <v>0</v>
      </c>
      <c r="AX185" s="478">
        <f t="shared" si="202"/>
        <v>0</v>
      </c>
      <c r="AY185" s="478">
        <f t="shared" si="202"/>
        <v>0</v>
      </c>
      <c r="AZ185" s="478">
        <f t="shared" si="202"/>
        <v>0</v>
      </c>
      <c r="BA185" s="478">
        <f t="shared" si="202"/>
        <v>0</v>
      </c>
      <c r="BB185" s="478">
        <f t="shared" si="202"/>
        <v>22586.664314199945</v>
      </c>
      <c r="BC185" s="478">
        <f t="shared" si="202"/>
        <v>0</v>
      </c>
      <c r="BD185" s="478">
        <f t="shared" si="202"/>
        <v>0</v>
      </c>
      <c r="BE185" s="478">
        <f t="shared" si="202"/>
        <v>0</v>
      </c>
      <c r="BF185" s="478">
        <f t="shared" si="202"/>
        <v>0</v>
      </c>
      <c r="BG185" s="478">
        <f t="shared" si="202"/>
        <v>0</v>
      </c>
      <c r="BH185" s="478">
        <f t="shared" si="202"/>
        <v>0</v>
      </c>
      <c r="BI185" s="465">
        <f t="shared" si="190"/>
        <v>246009.06080604522</v>
      </c>
      <c r="BJ185" s="473">
        <v>2023</v>
      </c>
      <c r="BK185" s="471">
        <f t="shared" si="191"/>
        <v>0</v>
      </c>
      <c r="BL185" s="671">
        <f t="shared" si="192"/>
        <v>246009.06080604522</v>
      </c>
      <c r="BP185" s="640">
        <f t="shared" si="193"/>
        <v>11725097.418501763</v>
      </c>
      <c r="BQ185" s="640">
        <f t="shared" si="198"/>
        <v>3559121.9242313118</v>
      </c>
    </row>
    <row r="186" spans="1:86" x14ac:dyDescent="0.25">
      <c r="A186" s="480">
        <v>2024</v>
      </c>
      <c r="B186" s="478">
        <f t="shared" ref="B186:AN186" si="203">B101*B$193</f>
        <v>0</v>
      </c>
      <c r="C186" s="478">
        <f t="shared" si="203"/>
        <v>0</v>
      </c>
      <c r="D186" s="478">
        <f t="shared" si="203"/>
        <v>0</v>
      </c>
      <c r="E186" s="478">
        <f t="shared" si="203"/>
        <v>0</v>
      </c>
      <c r="F186" s="478">
        <f t="shared" si="203"/>
        <v>0</v>
      </c>
      <c r="G186" s="478">
        <f t="shared" si="203"/>
        <v>0</v>
      </c>
      <c r="H186" s="478">
        <f t="shared" si="203"/>
        <v>0</v>
      </c>
      <c r="I186" s="478">
        <f t="shared" si="203"/>
        <v>0</v>
      </c>
      <c r="J186" s="478">
        <f t="shared" si="203"/>
        <v>17070.841884699999</v>
      </c>
      <c r="K186" s="478">
        <f t="shared" si="203"/>
        <v>17070.841884699999</v>
      </c>
      <c r="L186" s="478">
        <f t="shared" si="203"/>
        <v>17070.841884699999</v>
      </c>
      <c r="M186" s="478">
        <f t="shared" si="203"/>
        <v>26796.112773654</v>
      </c>
      <c r="N186" s="478">
        <f t="shared" si="203"/>
        <v>5534.8269775680001</v>
      </c>
      <c r="O186" s="478">
        <f t="shared" si="203"/>
        <v>23319.834627768007</v>
      </c>
      <c r="P186" s="478">
        <f t="shared" si="203"/>
        <v>39918.56390776801</v>
      </c>
      <c r="Q186" s="478">
        <f t="shared" si="203"/>
        <v>29569.58914131601</v>
      </c>
      <c r="R186" s="478">
        <f t="shared" si="203"/>
        <v>0</v>
      </c>
      <c r="S186" s="478">
        <f t="shared" si="203"/>
        <v>0</v>
      </c>
      <c r="T186" s="478">
        <f t="shared" si="203"/>
        <v>0</v>
      </c>
      <c r="U186" s="478">
        <f t="shared" si="203"/>
        <v>0</v>
      </c>
      <c r="V186" s="478">
        <f t="shared" si="203"/>
        <v>0</v>
      </c>
      <c r="W186" s="478">
        <f t="shared" si="203"/>
        <v>0</v>
      </c>
      <c r="X186" s="478">
        <f t="shared" si="203"/>
        <v>0</v>
      </c>
      <c r="Y186" s="478">
        <f t="shared" si="203"/>
        <v>30997.521360000002</v>
      </c>
      <c r="Z186" s="478">
        <f t="shared" si="203"/>
        <v>17584.095360000003</v>
      </c>
      <c r="AA186" s="478">
        <f t="shared" si="203"/>
        <v>16501.95176</v>
      </c>
      <c r="AB186" s="478">
        <f t="shared" si="203"/>
        <v>1926.0929800000004</v>
      </c>
      <c r="AC186" s="478">
        <f t="shared" si="203"/>
        <v>3974.4384</v>
      </c>
      <c r="AD186" s="478">
        <f t="shared" si="203"/>
        <v>3489.4886800000004</v>
      </c>
      <c r="AE186" s="478">
        <f t="shared" si="203"/>
        <v>0</v>
      </c>
      <c r="AF186" s="478">
        <f t="shared" si="203"/>
        <v>0</v>
      </c>
      <c r="AG186" s="478">
        <f t="shared" si="203"/>
        <v>0</v>
      </c>
      <c r="AH186" s="478">
        <f t="shared" si="203"/>
        <v>0</v>
      </c>
      <c r="AI186" s="478">
        <f t="shared" si="203"/>
        <v>0</v>
      </c>
      <c r="AJ186" s="478">
        <f t="shared" si="203"/>
        <v>0</v>
      </c>
      <c r="AK186" s="478">
        <f t="shared" si="203"/>
        <v>1414.3862060204801</v>
      </c>
      <c r="AL186" s="478">
        <f t="shared" si="203"/>
        <v>4906.6636207142401</v>
      </c>
      <c r="AM186" s="478">
        <f t="shared" si="203"/>
        <v>7128.9363129599997</v>
      </c>
      <c r="AN186" s="478">
        <f t="shared" si="203"/>
        <v>6633.9930456800012</v>
      </c>
      <c r="AO186" s="478">
        <f t="shared" ref="AO186:BH186" si="204">AO101*AO$193</f>
        <v>3919.3449679999999</v>
      </c>
      <c r="AP186" s="478">
        <f t="shared" si="204"/>
        <v>0</v>
      </c>
      <c r="AQ186" s="478">
        <f t="shared" si="204"/>
        <v>0</v>
      </c>
      <c r="AR186" s="478">
        <f t="shared" si="204"/>
        <v>0</v>
      </c>
      <c r="AS186" s="478">
        <f t="shared" si="204"/>
        <v>0</v>
      </c>
      <c r="AT186" s="478">
        <f t="shared" si="204"/>
        <v>0</v>
      </c>
      <c r="AU186" s="478">
        <f t="shared" si="204"/>
        <v>0</v>
      </c>
      <c r="AV186" s="478">
        <f t="shared" si="204"/>
        <v>9116.7634391680094</v>
      </c>
      <c r="AW186" s="478">
        <f t="shared" si="204"/>
        <v>3041.3881959999962</v>
      </c>
      <c r="AX186" s="478">
        <f t="shared" si="204"/>
        <v>20147.452199000007</v>
      </c>
      <c r="AY186" s="478">
        <f t="shared" si="204"/>
        <v>11161.860911483334</v>
      </c>
      <c r="AZ186" s="478">
        <f t="shared" si="204"/>
        <v>22323.721822966669</v>
      </c>
      <c r="BA186" s="478">
        <f t="shared" si="204"/>
        <v>11161.860911483334</v>
      </c>
      <c r="BB186" s="478">
        <f t="shared" si="204"/>
        <v>0</v>
      </c>
      <c r="BC186" s="478">
        <f t="shared" si="204"/>
        <v>7952.1417618720034</v>
      </c>
      <c r="BD186" s="478">
        <f t="shared" si="204"/>
        <v>24125.648923067994</v>
      </c>
      <c r="BE186" s="478">
        <f t="shared" si="204"/>
        <v>55283.465621999996</v>
      </c>
      <c r="BF186" s="478">
        <f t="shared" si="204"/>
        <v>0</v>
      </c>
      <c r="BG186" s="478">
        <f t="shared" si="204"/>
        <v>0</v>
      </c>
      <c r="BH186" s="478">
        <f t="shared" si="204"/>
        <v>0</v>
      </c>
      <c r="BI186" s="465">
        <f t="shared" si="190"/>
        <v>439142.66956259013</v>
      </c>
      <c r="BJ186" s="473">
        <v>2024</v>
      </c>
      <c r="BK186" s="471">
        <f t="shared" si="191"/>
        <v>0</v>
      </c>
      <c r="BL186" s="671">
        <f t="shared" si="192"/>
        <v>439142.66956259013</v>
      </c>
      <c r="BP186" s="640">
        <f t="shared" si="193"/>
        <v>17780421.759180948</v>
      </c>
      <c r="BQ186" s="640">
        <f t="shared" si="198"/>
        <v>1489254.2470236232</v>
      </c>
    </row>
    <row r="187" spans="1:86" s="482" customFormat="1" x14ac:dyDescent="0.25">
      <c r="A187" s="491">
        <v>2025</v>
      </c>
      <c r="B187" s="492">
        <f t="shared" ref="B187:AN187" si="205">B102*B$193</f>
        <v>0</v>
      </c>
      <c r="C187" s="492">
        <f t="shared" si="205"/>
        <v>0</v>
      </c>
      <c r="D187" s="492">
        <f t="shared" si="205"/>
        <v>0</v>
      </c>
      <c r="E187" s="492">
        <f t="shared" si="205"/>
        <v>0</v>
      </c>
      <c r="F187" s="492">
        <f t="shared" si="205"/>
        <v>0</v>
      </c>
      <c r="G187" s="492">
        <f t="shared" si="205"/>
        <v>0</v>
      </c>
      <c r="H187" s="492">
        <f t="shared" si="205"/>
        <v>0</v>
      </c>
      <c r="I187" s="492">
        <f t="shared" si="205"/>
        <v>0</v>
      </c>
      <c r="J187" s="492">
        <f t="shared" si="205"/>
        <v>17070.841884699999</v>
      </c>
      <c r="K187" s="492">
        <f t="shared" si="205"/>
        <v>17070.841884699999</v>
      </c>
      <c r="L187" s="492">
        <f t="shared" si="205"/>
        <v>17070.841884699999</v>
      </c>
      <c r="M187" s="492">
        <f t="shared" si="205"/>
        <v>13398.056386827</v>
      </c>
      <c r="N187" s="492">
        <f t="shared" si="205"/>
        <v>11069.653955136</v>
      </c>
      <c r="O187" s="492">
        <f t="shared" si="205"/>
        <v>11659.917313884003</v>
      </c>
      <c r="P187" s="492">
        <f t="shared" si="205"/>
        <v>29938.922930826004</v>
      </c>
      <c r="Q187" s="492">
        <f t="shared" si="205"/>
        <v>14784.794570658005</v>
      </c>
      <c r="R187" s="492">
        <f t="shared" si="205"/>
        <v>0</v>
      </c>
      <c r="S187" s="492">
        <f t="shared" si="205"/>
        <v>0</v>
      </c>
      <c r="T187" s="492">
        <f t="shared" si="205"/>
        <v>0</v>
      </c>
      <c r="U187" s="492">
        <f t="shared" si="205"/>
        <v>0</v>
      </c>
      <c r="V187" s="492">
        <f t="shared" si="205"/>
        <v>0</v>
      </c>
      <c r="W187" s="492">
        <f t="shared" si="205"/>
        <v>0</v>
      </c>
      <c r="X187" s="492">
        <f t="shared" si="205"/>
        <v>0</v>
      </c>
      <c r="Y187" s="492">
        <f t="shared" si="205"/>
        <v>30997.521360000002</v>
      </c>
      <c r="Z187" s="492">
        <f t="shared" si="205"/>
        <v>26376.143039999999</v>
      </c>
      <c r="AA187" s="492">
        <f t="shared" si="205"/>
        <v>24752.927639999998</v>
      </c>
      <c r="AB187" s="492">
        <f t="shared" si="205"/>
        <v>7704.3719200000014</v>
      </c>
      <c r="AC187" s="492">
        <f t="shared" si="205"/>
        <v>11923.315199999999</v>
      </c>
      <c r="AD187" s="492">
        <f t="shared" si="205"/>
        <v>13957.954720000002</v>
      </c>
      <c r="AE187" s="492">
        <f t="shared" si="205"/>
        <v>0</v>
      </c>
      <c r="AF187" s="492">
        <f t="shared" si="205"/>
        <v>0</v>
      </c>
      <c r="AG187" s="492">
        <f t="shared" si="205"/>
        <v>0</v>
      </c>
      <c r="AH187" s="492">
        <f t="shared" si="205"/>
        <v>0</v>
      </c>
      <c r="AI187" s="492">
        <f t="shared" si="205"/>
        <v>0</v>
      </c>
      <c r="AJ187" s="492">
        <f t="shared" si="205"/>
        <v>0</v>
      </c>
      <c r="AK187" s="492">
        <f t="shared" si="205"/>
        <v>0</v>
      </c>
      <c r="AL187" s="492">
        <f t="shared" si="205"/>
        <v>0</v>
      </c>
      <c r="AM187" s="492">
        <f t="shared" si="205"/>
        <v>0</v>
      </c>
      <c r="AN187" s="492">
        <f t="shared" si="205"/>
        <v>0</v>
      </c>
      <c r="AO187" s="492">
        <f t="shared" ref="AO187:BH187" si="206">AO102*AO$193</f>
        <v>0</v>
      </c>
      <c r="AP187" s="492">
        <f t="shared" si="206"/>
        <v>0</v>
      </c>
      <c r="AQ187" s="492">
        <f t="shared" si="206"/>
        <v>0</v>
      </c>
      <c r="AR187" s="492">
        <f t="shared" si="206"/>
        <v>0</v>
      </c>
      <c r="AS187" s="492">
        <f t="shared" si="206"/>
        <v>0</v>
      </c>
      <c r="AT187" s="492">
        <f t="shared" si="206"/>
        <v>0</v>
      </c>
      <c r="AU187" s="492">
        <f t="shared" si="206"/>
        <v>0</v>
      </c>
      <c r="AV187" s="492">
        <f t="shared" si="206"/>
        <v>13675.145158752015</v>
      </c>
      <c r="AW187" s="492">
        <f t="shared" si="206"/>
        <v>9124.1645879999887</v>
      </c>
      <c r="AX187" s="492">
        <f t="shared" si="206"/>
        <v>30221.178298500003</v>
      </c>
      <c r="AY187" s="492">
        <f t="shared" si="206"/>
        <v>33485.582734449999</v>
      </c>
      <c r="AZ187" s="492">
        <f t="shared" si="206"/>
        <v>33485.582734449999</v>
      </c>
      <c r="BA187" s="492">
        <f t="shared" si="206"/>
        <v>33485.582734449999</v>
      </c>
      <c r="BB187" s="492">
        <f t="shared" si="206"/>
        <v>0</v>
      </c>
      <c r="BC187" s="492">
        <f t="shared" si="206"/>
        <v>13253.569603120006</v>
      </c>
      <c r="BD187" s="492">
        <f t="shared" si="206"/>
        <v>32167.531897423993</v>
      </c>
      <c r="BE187" s="492">
        <f t="shared" si="206"/>
        <v>44226.772497600003</v>
      </c>
      <c r="BF187" s="492">
        <f t="shared" si="206"/>
        <v>0</v>
      </c>
      <c r="BG187" s="492">
        <f t="shared" si="206"/>
        <v>0</v>
      </c>
      <c r="BH187" s="492">
        <f t="shared" si="206"/>
        <v>0</v>
      </c>
      <c r="BI187" s="493">
        <f t="shared" si="190"/>
        <v>490901.21493817709</v>
      </c>
      <c r="BJ187" s="494">
        <v>2025</v>
      </c>
      <c r="BK187" s="495">
        <f t="shared" si="191"/>
        <v>0</v>
      </c>
      <c r="BL187" s="675">
        <f t="shared" si="192"/>
        <v>490901.21493817709</v>
      </c>
      <c r="BM187" s="672"/>
      <c r="BP187" s="640">
        <f t="shared" si="193"/>
        <v>1193308.4280197199</v>
      </c>
      <c r="BQ187" s="640">
        <f t="shared" si="198"/>
        <v>2588498.1418433492</v>
      </c>
      <c r="CG187" s="704"/>
      <c r="CH187" s="704"/>
    </row>
    <row r="188" spans="1:86" s="485" customFormat="1" x14ac:dyDescent="0.25">
      <c r="A188" s="496">
        <v>2026</v>
      </c>
      <c r="B188" s="497">
        <f t="shared" ref="B188:AN188" si="207">B103*B$193</f>
        <v>0</v>
      </c>
      <c r="C188" s="497">
        <f t="shared" si="207"/>
        <v>0</v>
      </c>
      <c r="D188" s="497">
        <f t="shared" si="207"/>
        <v>0</v>
      </c>
      <c r="E188" s="497">
        <f t="shared" si="207"/>
        <v>0</v>
      </c>
      <c r="F188" s="497">
        <f t="shared" si="207"/>
        <v>0</v>
      </c>
      <c r="G188" s="497">
        <f t="shared" si="207"/>
        <v>0</v>
      </c>
      <c r="H188" s="497">
        <f t="shared" si="207"/>
        <v>0</v>
      </c>
      <c r="I188" s="497">
        <f t="shared" si="207"/>
        <v>0</v>
      </c>
      <c r="J188" s="497">
        <f t="shared" si="207"/>
        <v>17070.841884699999</v>
      </c>
      <c r="K188" s="497">
        <f t="shared" si="207"/>
        <v>17070.841884699999</v>
      </c>
      <c r="L188" s="497">
        <f t="shared" si="207"/>
        <v>17070.841884699999</v>
      </c>
      <c r="M188" s="497">
        <f t="shared" si="207"/>
        <v>20097.084580240498</v>
      </c>
      <c r="N188" s="497">
        <f t="shared" si="207"/>
        <v>8302.2404663519992</v>
      </c>
      <c r="O188" s="497">
        <f t="shared" si="207"/>
        <v>17489.875970826004</v>
      </c>
      <c r="P188" s="497">
        <f t="shared" si="207"/>
        <v>19959.281953884005</v>
      </c>
      <c r="Q188" s="497">
        <f t="shared" si="207"/>
        <v>22177.191855987006</v>
      </c>
      <c r="R188" s="497">
        <f t="shared" si="207"/>
        <v>2722.3074070080006</v>
      </c>
      <c r="S188" s="497">
        <f t="shared" si="207"/>
        <v>7452.8559853860024</v>
      </c>
      <c r="T188" s="497">
        <f t="shared" si="207"/>
        <v>0</v>
      </c>
      <c r="U188" s="497">
        <f t="shared" si="207"/>
        <v>0</v>
      </c>
      <c r="V188" s="497">
        <f t="shared" si="207"/>
        <v>0</v>
      </c>
      <c r="W188" s="497">
        <f t="shared" si="207"/>
        <v>0</v>
      </c>
      <c r="X188" s="497">
        <f t="shared" si="207"/>
        <v>0</v>
      </c>
      <c r="Y188" s="497">
        <f t="shared" si="207"/>
        <v>46496.282039999998</v>
      </c>
      <c r="Z188" s="497">
        <f t="shared" si="207"/>
        <v>26376.143039999999</v>
      </c>
      <c r="AA188" s="497">
        <f t="shared" si="207"/>
        <v>24752.927639999998</v>
      </c>
      <c r="AB188" s="497">
        <f t="shared" si="207"/>
        <v>5778.2789400000001</v>
      </c>
      <c r="AC188" s="497">
        <f t="shared" si="207"/>
        <v>15897.7536</v>
      </c>
      <c r="AD188" s="497">
        <f t="shared" si="207"/>
        <v>10468.466039999999</v>
      </c>
      <c r="AE188" s="497">
        <f t="shared" si="207"/>
        <v>0</v>
      </c>
      <c r="AF188" s="497">
        <f t="shared" si="207"/>
        <v>0</v>
      </c>
      <c r="AG188" s="497">
        <f t="shared" si="207"/>
        <v>0</v>
      </c>
      <c r="AH188" s="497">
        <f t="shared" si="207"/>
        <v>0</v>
      </c>
      <c r="AI188" s="497">
        <f t="shared" si="207"/>
        <v>0</v>
      </c>
      <c r="AJ188" s="497">
        <f t="shared" si="207"/>
        <v>0</v>
      </c>
      <c r="AK188" s="497">
        <f t="shared" si="207"/>
        <v>0</v>
      </c>
      <c r="AL188" s="497">
        <f t="shared" si="207"/>
        <v>0</v>
      </c>
      <c r="AM188" s="497">
        <f t="shared" si="207"/>
        <v>0</v>
      </c>
      <c r="AN188" s="497">
        <f t="shared" si="207"/>
        <v>0</v>
      </c>
      <c r="AO188" s="497">
        <f t="shared" ref="AO188:BH188" si="208">AO103*AO$193</f>
        <v>0</v>
      </c>
      <c r="AP188" s="497">
        <f t="shared" si="208"/>
        <v>0</v>
      </c>
      <c r="AQ188" s="497">
        <f t="shared" si="208"/>
        <v>0</v>
      </c>
      <c r="AR188" s="497">
        <f t="shared" si="208"/>
        <v>0</v>
      </c>
      <c r="AS188" s="497">
        <f t="shared" si="208"/>
        <v>0</v>
      </c>
      <c r="AT188" s="497">
        <f t="shared" si="208"/>
        <v>0</v>
      </c>
      <c r="AU188" s="497">
        <f t="shared" si="208"/>
        <v>0</v>
      </c>
      <c r="AV188" s="497">
        <f t="shared" si="208"/>
        <v>13675.145158752015</v>
      </c>
      <c r="AW188" s="497">
        <f t="shared" si="208"/>
        <v>12165.552783999985</v>
      </c>
      <c r="AX188" s="497">
        <f t="shared" si="208"/>
        <v>30221.178298500003</v>
      </c>
      <c r="AY188" s="497">
        <f t="shared" si="208"/>
        <v>44647.443645933337</v>
      </c>
      <c r="AZ188" s="497">
        <f t="shared" si="208"/>
        <v>33485.582734449999</v>
      </c>
      <c r="BA188" s="497">
        <f t="shared" si="208"/>
        <v>44647.443645933337</v>
      </c>
      <c r="BB188" s="497">
        <f t="shared" si="208"/>
        <v>0</v>
      </c>
      <c r="BC188" s="497">
        <f t="shared" si="208"/>
        <v>5301.4278412480026</v>
      </c>
      <c r="BD188" s="497">
        <f t="shared" si="208"/>
        <v>24125.648923067994</v>
      </c>
      <c r="BE188" s="497">
        <f t="shared" si="208"/>
        <v>11056.693124400001</v>
      </c>
      <c r="BF188" s="497">
        <f t="shared" si="208"/>
        <v>0</v>
      </c>
      <c r="BG188" s="497">
        <f t="shared" si="208"/>
        <v>0</v>
      </c>
      <c r="BH188" s="497">
        <f t="shared" si="208"/>
        <v>0</v>
      </c>
      <c r="BI188" s="498">
        <f t="shared" si="190"/>
        <v>498509.33133006823</v>
      </c>
      <c r="BJ188" s="499">
        <v>2026</v>
      </c>
      <c r="BK188" s="500">
        <f t="shared" si="191"/>
        <v>0</v>
      </c>
      <c r="BL188" s="676">
        <f t="shared" si="192"/>
        <v>498509.33133006823</v>
      </c>
      <c r="BM188" s="673"/>
      <c r="BP188" s="640">
        <f t="shared" si="193"/>
        <v>59551057.981999986</v>
      </c>
      <c r="BQ188" s="640">
        <f t="shared" si="198"/>
        <v>6592071.2622761037</v>
      </c>
      <c r="CG188" s="705"/>
      <c r="CH188" s="705"/>
    </row>
    <row r="189" spans="1:86" x14ac:dyDescent="0.25">
      <c r="A189" s="480">
        <v>2027</v>
      </c>
      <c r="B189" s="478">
        <f t="shared" ref="B189:AN189" si="209">B104*B$193</f>
        <v>93130.006397343997</v>
      </c>
      <c r="C189" s="478">
        <f t="shared" si="209"/>
        <v>4180.0510628800039</v>
      </c>
      <c r="D189" s="478">
        <f t="shared" si="209"/>
        <v>6436.7325681119992</v>
      </c>
      <c r="E189" s="478">
        <f t="shared" si="209"/>
        <v>5931.1632500959995</v>
      </c>
      <c r="F189" s="478">
        <f t="shared" si="209"/>
        <v>7634.1036337439946</v>
      </c>
      <c r="G189" s="478">
        <f t="shared" si="209"/>
        <v>7788.9760247599961</v>
      </c>
      <c r="H189" s="478">
        <f t="shared" si="209"/>
        <v>6182.2636506960034</v>
      </c>
      <c r="I189" s="478">
        <f t="shared" si="209"/>
        <v>16168.572318303994</v>
      </c>
      <c r="J189" s="478">
        <f t="shared" si="209"/>
        <v>0</v>
      </c>
      <c r="K189" s="478">
        <f t="shared" si="209"/>
        <v>0</v>
      </c>
      <c r="L189" s="478">
        <f t="shared" si="209"/>
        <v>0</v>
      </c>
      <c r="M189" s="478">
        <f t="shared" si="209"/>
        <v>0</v>
      </c>
      <c r="N189" s="478">
        <f t="shared" si="209"/>
        <v>0</v>
      </c>
      <c r="O189" s="478">
        <f t="shared" si="209"/>
        <v>0</v>
      </c>
      <c r="P189" s="478">
        <f t="shared" si="209"/>
        <v>0</v>
      </c>
      <c r="Q189" s="478">
        <f t="shared" si="209"/>
        <v>0</v>
      </c>
      <c r="R189" s="478">
        <f t="shared" si="209"/>
        <v>10889.229628032002</v>
      </c>
      <c r="S189" s="478">
        <f t="shared" si="209"/>
        <v>29811.42394154401</v>
      </c>
      <c r="T189" s="478">
        <f t="shared" si="209"/>
        <v>0</v>
      </c>
      <c r="U189" s="478">
        <f t="shared" si="209"/>
        <v>0</v>
      </c>
      <c r="V189" s="478">
        <f t="shared" si="209"/>
        <v>0</v>
      </c>
      <c r="W189" s="478">
        <f t="shared" si="209"/>
        <v>0</v>
      </c>
      <c r="X189" s="478">
        <f t="shared" si="209"/>
        <v>0</v>
      </c>
      <c r="Y189" s="478">
        <f t="shared" si="209"/>
        <v>46496.282039999998</v>
      </c>
      <c r="Z189" s="478">
        <f t="shared" si="209"/>
        <v>17584.095360000003</v>
      </c>
      <c r="AA189" s="478">
        <f t="shared" si="209"/>
        <v>16501.95176</v>
      </c>
      <c r="AB189" s="478">
        <f t="shared" si="209"/>
        <v>3852.1859600000007</v>
      </c>
      <c r="AC189" s="478">
        <f t="shared" si="209"/>
        <v>7948.8768</v>
      </c>
      <c r="AD189" s="478">
        <f t="shared" si="209"/>
        <v>6978.9773600000008</v>
      </c>
      <c r="AE189" s="478">
        <f t="shared" si="209"/>
        <v>0</v>
      </c>
      <c r="AF189" s="478">
        <f t="shared" si="209"/>
        <v>0</v>
      </c>
      <c r="AG189" s="478">
        <f t="shared" si="209"/>
        <v>0</v>
      </c>
      <c r="AH189" s="478">
        <f t="shared" si="209"/>
        <v>0</v>
      </c>
      <c r="AI189" s="478">
        <f t="shared" si="209"/>
        <v>0</v>
      </c>
      <c r="AJ189" s="478">
        <f t="shared" si="209"/>
        <v>0</v>
      </c>
      <c r="AK189" s="478">
        <f t="shared" si="209"/>
        <v>0</v>
      </c>
      <c r="AL189" s="478">
        <f t="shared" si="209"/>
        <v>0</v>
      </c>
      <c r="AM189" s="478">
        <f t="shared" si="209"/>
        <v>0</v>
      </c>
      <c r="AN189" s="478">
        <f t="shared" si="209"/>
        <v>0</v>
      </c>
      <c r="AO189" s="478">
        <f t="shared" ref="AO189:BH189" si="210">AO104*AO$193</f>
        <v>0</v>
      </c>
      <c r="AP189" s="478">
        <f t="shared" si="210"/>
        <v>0</v>
      </c>
      <c r="AQ189" s="478">
        <f t="shared" si="210"/>
        <v>0</v>
      </c>
      <c r="AR189" s="478">
        <f t="shared" si="210"/>
        <v>0</v>
      </c>
      <c r="AS189" s="478">
        <f t="shared" si="210"/>
        <v>0</v>
      </c>
      <c r="AT189" s="478">
        <f t="shared" si="210"/>
        <v>0</v>
      </c>
      <c r="AU189" s="478">
        <f t="shared" si="210"/>
        <v>0</v>
      </c>
      <c r="AV189" s="478">
        <f t="shared" si="210"/>
        <v>9116.7634391680094</v>
      </c>
      <c r="AW189" s="478">
        <f t="shared" si="210"/>
        <v>6082.7763919999925</v>
      </c>
      <c r="AX189" s="478">
        <f t="shared" si="210"/>
        <v>20147.452199000007</v>
      </c>
      <c r="AY189" s="478">
        <f t="shared" si="210"/>
        <v>22323.721822966669</v>
      </c>
      <c r="AZ189" s="478">
        <f t="shared" si="210"/>
        <v>22323.721822966669</v>
      </c>
      <c r="BA189" s="478">
        <f t="shared" si="210"/>
        <v>22323.721822966669</v>
      </c>
      <c r="BB189" s="478">
        <f t="shared" si="210"/>
        <v>0</v>
      </c>
      <c r="BC189" s="478">
        <f t="shared" si="210"/>
        <v>0</v>
      </c>
      <c r="BD189" s="478">
        <f t="shared" si="210"/>
        <v>0</v>
      </c>
      <c r="BE189" s="478">
        <f t="shared" si="210"/>
        <v>0</v>
      </c>
      <c r="BF189" s="478">
        <f t="shared" si="210"/>
        <v>0</v>
      </c>
      <c r="BG189" s="478">
        <f t="shared" si="210"/>
        <v>0</v>
      </c>
      <c r="BH189" s="478">
        <f t="shared" si="210"/>
        <v>0</v>
      </c>
      <c r="BI189" s="465">
        <f t="shared" si="190"/>
        <v>389833.04925457994</v>
      </c>
      <c r="BJ189" s="473">
        <v>2027</v>
      </c>
      <c r="BK189" s="471">
        <f t="shared" si="191"/>
        <v>147451.86890593596</v>
      </c>
      <c r="BL189" s="671">
        <f t="shared" si="192"/>
        <v>242381.18034864406</v>
      </c>
      <c r="BP189" s="640"/>
      <c r="BQ189" s="640">
        <f t="shared" si="198"/>
        <v>9996488.9950417634</v>
      </c>
    </row>
    <row r="190" spans="1:86" x14ac:dyDescent="0.25">
      <c r="A190" s="480">
        <v>2028</v>
      </c>
      <c r="B190" s="478">
        <f t="shared" ref="B190:AN190" si="211">B105*B$193</f>
        <v>93130.006397343997</v>
      </c>
      <c r="C190" s="478">
        <f t="shared" si="211"/>
        <v>8360.1021257600078</v>
      </c>
      <c r="D190" s="478">
        <f t="shared" si="211"/>
        <v>6436.7325681119992</v>
      </c>
      <c r="E190" s="478">
        <f t="shared" si="211"/>
        <v>11862.326500191999</v>
      </c>
      <c r="F190" s="478">
        <f t="shared" si="211"/>
        <v>7634.1036337439946</v>
      </c>
      <c r="G190" s="478">
        <f t="shared" si="211"/>
        <v>15577.952049519992</v>
      </c>
      <c r="H190" s="478">
        <f t="shared" si="211"/>
        <v>6182.2636506960034</v>
      </c>
      <c r="I190" s="478">
        <f t="shared" si="211"/>
        <v>32337.144636607987</v>
      </c>
      <c r="J190" s="478">
        <f t="shared" si="211"/>
        <v>0</v>
      </c>
      <c r="K190" s="478">
        <f t="shared" si="211"/>
        <v>0</v>
      </c>
      <c r="L190" s="478">
        <f t="shared" si="211"/>
        <v>0</v>
      </c>
      <c r="M190" s="478">
        <f t="shared" si="211"/>
        <v>0</v>
      </c>
      <c r="N190" s="478">
        <f t="shared" si="211"/>
        <v>0</v>
      </c>
      <c r="O190" s="478">
        <f t="shared" si="211"/>
        <v>0</v>
      </c>
      <c r="P190" s="478">
        <f t="shared" si="211"/>
        <v>0</v>
      </c>
      <c r="Q190" s="478">
        <f t="shared" si="211"/>
        <v>0</v>
      </c>
      <c r="R190" s="478">
        <f t="shared" si="211"/>
        <v>0</v>
      </c>
      <c r="S190" s="478">
        <f t="shared" si="211"/>
        <v>0</v>
      </c>
      <c r="T190" s="478">
        <f t="shared" si="211"/>
        <v>0</v>
      </c>
      <c r="U190" s="478">
        <f t="shared" si="211"/>
        <v>0</v>
      </c>
      <c r="V190" s="478">
        <f t="shared" si="211"/>
        <v>0</v>
      </c>
      <c r="W190" s="478">
        <f t="shared" si="211"/>
        <v>0</v>
      </c>
      <c r="X190" s="478">
        <f t="shared" si="211"/>
        <v>0</v>
      </c>
      <c r="Y190" s="478">
        <f t="shared" si="211"/>
        <v>0</v>
      </c>
      <c r="Z190" s="478">
        <f t="shared" si="211"/>
        <v>0</v>
      </c>
      <c r="AA190" s="478">
        <f t="shared" si="211"/>
        <v>0</v>
      </c>
      <c r="AB190" s="478">
        <f t="shared" si="211"/>
        <v>0</v>
      </c>
      <c r="AC190" s="478">
        <f t="shared" si="211"/>
        <v>0</v>
      </c>
      <c r="AD190" s="478">
        <f t="shared" si="211"/>
        <v>0</v>
      </c>
      <c r="AE190" s="478">
        <f t="shared" si="211"/>
        <v>0</v>
      </c>
      <c r="AF190" s="478">
        <f t="shared" si="211"/>
        <v>0</v>
      </c>
      <c r="AG190" s="478">
        <f t="shared" si="211"/>
        <v>0</v>
      </c>
      <c r="AH190" s="478">
        <f t="shared" si="211"/>
        <v>0</v>
      </c>
      <c r="AI190" s="478">
        <f t="shared" si="211"/>
        <v>0</v>
      </c>
      <c r="AJ190" s="478">
        <f t="shared" si="211"/>
        <v>0</v>
      </c>
      <c r="AK190" s="478">
        <f t="shared" si="211"/>
        <v>0</v>
      </c>
      <c r="AL190" s="478">
        <f t="shared" si="211"/>
        <v>0</v>
      </c>
      <c r="AM190" s="478">
        <f t="shared" si="211"/>
        <v>0</v>
      </c>
      <c r="AN190" s="478">
        <f t="shared" si="211"/>
        <v>0</v>
      </c>
      <c r="AO190" s="478">
        <f t="shared" ref="AO190:BE190" si="212">AO105*AO$193</f>
        <v>0</v>
      </c>
      <c r="AP190" s="478">
        <f t="shared" si="212"/>
        <v>0</v>
      </c>
      <c r="AQ190" s="478">
        <f t="shared" si="212"/>
        <v>0</v>
      </c>
      <c r="AR190" s="478">
        <f t="shared" si="212"/>
        <v>0</v>
      </c>
      <c r="AS190" s="478">
        <f t="shared" si="212"/>
        <v>0</v>
      </c>
      <c r="AT190" s="478">
        <f t="shared" si="212"/>
        <v>0</v>
      </c>
      <c r="AU190" s="478">
        <f t="shared" si="212"/>
        <v>0</v>
      </c>
      <c r="AV190" s="478">
        <f t="shared" si="212"/>
        <v>0</v>
      </c>
      <c r="AW190" s="478">
        <f t="shared" si="212"/>
        <v>0</v>
      </c>
      <c r="AX190" s="478">
        <f t="shared" si="212"/>
        <v>0</v>
      </c>
      <c r="AY190" s="478">
        <f t="shared" si="212"/>
        <v>0</v>
      </c>
      <c r="AZ190" s="478">
        <f t="shared" si="212"/>
        <v>0</v>
      </c>
      <c r="BA190" s="478">
        <f t="shared" si="212"/>
        <v>0</v>
      </c>
      <c r="BB190" s="478">
        <f t="shared" si="212"/>
        <v>0</v>
      </c>
      <c r="BC190" s="478">
        <f t="shared" si="212"/>
        <v>0</v>
      </c>
      <c r="BD190" s="478">
        <f t="shared" si="212"/>
        <v>0</v>
      </c>
      <c r="BE190" s="478">
        <f t="shared" si="212"/>
        <v>0</v>
      </c>
      <c r="BF190" s="478">
        <f t="shared" ref="BF190:BH190" si="213">BF105*BF$193</f>
        <v>0</v>
      </c>
      <c r="BG190" s="478">
        <f t="shared" si="213"/>
        <v>0</v>
      </c>
      <c r="BH190" s="478">
        <f t="shared" si="213"/>
        <v>0</v>
      </c>
      <c r="BI190" s="465">
        <f t="shared" si="190"/>
        <v>181520.63156197596</v>
      </c>
      <c r="BJ190" s="473">
        <v>2028</v>
      </c>
      <c r="BK190" s="471">
        <f t="shared" si="191"/>
        <v>181520.63156197596</v>
      </c>
      <c r="BL190" s="671">
        <f t="shared" si="192"/>
        <v>0</v>
      </c>
      <c r="BQ190" s="640">
        <f t="shared" si="198"/>
        <v>670900.54049084696</v>
      </c>
    </row>
    <row r="191" spans="1:86" x14ac:dyDescent="0.25">
      <c r="A191" s="480">
        <v>2029</v>
      </c>
      <c r="B191" s="478">
        <f t="shared" ref="B191:AN191" si="214">B106*B$193</f>
        <v>186260.01279468799</v>
      </c>
      <c r="C191" s="478">
        <f t="shared" si="214"/>
        <v>4180.0510628800039</v>
      </c>
      <c r="D191" s="478">
        <f t="shared" si="214"/>
        <v>12873.465136223998</v>
      </c>
      <c r="E191" s="478">
        <f t="shared" si="214"/>
        <v>5931.1632500959995</v>
      </c>
      <c r="F191" s="478">
        <f t="shared" si="214"/>
        <v>15268.207267487989</v>
      </c>
      <c r="G191" s="478">
        <f t="shared" si="214"/>
        <v>7788.9760247599961</v>
      </c>
      <c r="H191" s="478">
        <f t="shared" si="214"/>
        <v>12364.527301392007</v>
      </c>
      <c r="I191" s="478">
        <f t="shared" si="214"/>
        <v>16168.572318303994</v>
      </c>
      <c r="J191" s="478">
        <f t="shared" si="214"/>
        <v>0</v>
      </c>
      <c r="K191" s="478">
        <f t="shared" si="214"/>
        <v>0</v>
      </c>
      <c r="L191" s="478">
        <f t="shared" si="214"/>
        <v>0</v>
      </c>
      <c r="M191" s="478">
        <f t="shared" si="214"/>
        <v>0</v>
      </c>
      <c r="N191" s="478">
        <f t="shared" si="214"/>
        <v>0</v>
      </c>
      <c r="O191" s="478">
        <f t="shared" si="214"/>
        <v>0</v>
      </c>
      <c r="P191" s="478">
        <f t="shared" si="214"/>
        <v>0</v>
      </c>
      <c r="Q191" s="478">
        <f t="shared" si="214"/>
        <v>0</v>
      </c>
      <c r="R191" s="478">
        <f t="shared" si="214"/>
        <v>0</v>
      </c>
      <c r="S191" s="478">
        <f t="shared" si="214"/>
        <v>0</v>
      </c>
      <c r="T191" s="478">
        <f t="shared" si="214"/>
        <v>0</v>
      </c>
      <c r="U191" s="478">
        <f t="shared" si="214"/>
        <v>0</v>
      </c>
      <c r="V191" s="478">
        <f t="shared" si="214"/>
        <v>0</v>
      </c>
      <c r="W191" s="478">
        <f t="shared" si="214"/>
        <v>0</v>
      </c>
      <c r="X191" s="478">
        <f t="shared" si="214"/>
        <v>0</v>
      </c>
      <c r="Y191" s="478">
        <f t="shared" si="214"/>
        <v>0</v>
      </c>
      <c r="Z191" s="478">
        <f t="shared" si="214"/>
        <v>0</v>
      </c>
      <c r="AA191" s="478">
        <f t="shared" si="214"/>
        <v>0</v>
      </c>
      <c r="AB191" s="478">
        <f t="shared" si="214"/>
        <v>0</v>
      </c>
      <c r="AC191" s="478">
        <f t="shared" si="214"/>
        <v>0</v>
      </c>
      <c r="AD191" s="478">
        <f t="shared" si="214"/>
        <v>0</v>
      </c>
      <c r="AE191" s="478">
        <f t="shared" si="214"/>
        <v>0</v>
      </c>
      <c r="AF191" s="478">
        <f t="shared" si="214"/>
        <v>0</v>
      </c>
      <c r="AG191" s="478">
        <f t="shared" si="214"/>
        <v>0</v>
      </c>
      <c r="AH191" s="478">
        <f t="shared" si="214"/>
        <v>0</v>
      </c>
      <c r="AI191" s="478">
        <f t="shared" si="214"/>
        <v>0</v>
      </c>
      <c r="AJ191" s="478">
        <f t="shared" si="214"/>
        <v>0</v>
      </c>
      <c r="AK191" s="478">
        <f t="shared" si="214"/>
        <v>0</v>
      </c>
      <c r="AL191" s="478">
        <f t="shared" si="214"/>
        <v>0</v>
      </c>
      <c r="AM191" s="478">
        <f t="shared" si="214"/>
        <v>0</v>
      </c>
      <c r="AN191" s="478">
        <f t="shared" si="214"/>
        <v>0</v>
      </c>
      <c r="AO191" s="478">
        <f t="shared" ref="AO191:BE191" si="215">AO106*AO$193</f>
        <v>0</v>
      </c>
      <c r="AP191" s="478">
        <f t="shared" si="215"/>
        <v>0</v>
      </c>
      <c r="AQ191" s="478">
        <f t="shared" si="215"/>
        <v>0</v>
      </c>
      <c r="AR191" s="478">
        <f t="shared" si="215"/>
        <v>0</v>
      </c>
      <c r="AS191" s="478">
        <f t="shared" si="215"/>
        <v>0</v>
      </c>
      <c r="AT191" s="478">
        <f t="shared" si="215"/>
        <v>0</v>
      </c>
      <c r="AU191" s="478">
        <f t="shared" si="215"/>
        <v>0</v>
      </c>
      <c r="AV191" s="478">
        <f t="shared" si="215"/>
        <v>0</v>
      </c>
      <c r="AW191" s="478">
        <f t="shared" si="215"/>
        <v>0</v>
      </c>
      <c r="AX191" s="478">
        <f t="shared" si="215"/>
        <v>0</v>
      </c>
      <c r="AY191" s="478">
        <f t="shared" si="215"/>
        <v>0</v>
      </c>
      <c r="AZ191" s="478">
        <f t="shared" si="215"/>
        <v>0</v>
      </c>
      <c r="BA191" s="478">
        <f t="shared" si="215"/>
        <v>0</v>
      </c>
      <c r="BB191" s="478">
        <f t="shared" si="215"/>
        <v>0</v>
      </c>
      <c r="BC191" s="478">
        <f t="shared" si="215"/>
        <v>0</v>
      </c>
      <c r="BD191" s="478">
        <f t="shared" si="215"/>
        <v>0</v>
      </c>
      <c r="BE191" s="478">
        <f t="shared" si="215"/>
        <v>0</v>
      </c>
      <c r="BF191" s="478">
        <f t="shared" ref="BF191:BH192" si="216">BF106*BF$193</f>
        <v>0</v>
      </c>
      <c r="BG191" s="478">
        <f t="shared" si="216"/>
        <v>0</v>
      </c>
      <c r="BH191" s="478">
        <f t="shared" si="216"/>
        <v>0</v>
      </c>
      <c r="BI191" s="465">
        <f t="shared" si="190"/>
        <v>260834.97515583195</v>
      </c>
      <c r="BJ191" s="473">
        <v>2029</v>
      </c>
      <c r="BK191" s="471">
        <f t="shared" si="191"/>
        <v>260834.97515583195</v>
      </c>
      <c r="BL191" s="671">
        <f t="shared" si="192"/>
        <v>0</v>
      </c>
      <c r="BQ191" s="640">
        <f t="shared" si="198"/>
        <v>33480729.749999993</v>
      </c>
    </row>
    <row r="192" spans="1:86" ht="15.75" thickBot="1" x14ac:dyDescent="0.3">
      <c r="A192" s="480">
        <v>2030</v>
      </c>
      <c r="B192" s="478">
        <f t="shared" ref="B192:AN192" si="217">B107*B$193</f>
        <v>93130.006397343997</v>
      </c>
      <c r="C192" s="478">
        <f t="shared" si="217"/>
        <v>4180.0510628800039</v>
      </c>
      <c r="D192" s="478">
        <f t="shared" si="217"/>
        <v>6436.7325681119992</v>
      </c>
      <c r="E192" s="478">
        <f t="shared" si="217"/>
        <v>5931.1632500959995</v>
      </c>
      <c r="F192" s="478">
        <f t="shared" si="217"/>
        <v>7634.1036337439946</v>
      </c>
      <c r="G192" s="478">
        <f t="shared" si="217"/>
        <v>7788.9760247599961</v>
      </c>
      <c r="H192" s="478">
        <f t="shared" si="217"/>
        <v>6182.2636506960034</v>
      </c>
      <c r="I192" s="478">
        <f t="shared" si="217"/>
        <v>16168.572318303994</v>
      </c>
      <c r="J192" s="478">
        <f t="shared" si="217"/>
        <v>0</v>
      </c>
      <c r="K192" s="478">
        <f t="shared" si="217"/>
        <v>0</v>
      </c>
      <c r="L192" s="478">
        <f t="shared" si="217"/>
        <v>0</v>
      </c>
      <c r="M192" s="478">
        <f t="shared" si="217"/>
        <v>0</v>
      </c>
      <c r="N192" s="478">
        <f t="shared" si="217"/>
        <v>0</v>
      </c>
      <c r="O192" s="478">
        <f t="shared" si="217"/>
        <v>0</v>
      </c>
      <c r="P192" s="478">
        <f t="shared" si="217"/>
        <v>0</v>
      </c>
      <c r="Q192" s="478">
        <f t="shared" si="217"/>
        <v>0</v>
      </c>
      <c r="R192" s="478">
        <f t="shared" si="217"/>
        <v>0</v>
      </c>
      <c r="S192" s="478">
        <f t="shared" si="217"/>
        <v>0</v>
      </c>
      <c r="T192" s="478">
        <f t="shared" si="217"/>
        <v>0</v>
      </c>
      <c r="U192" s="478">
        <f t="shared" si="217"/>
        <v>0</v>
      </c>
      <c r="V192" s="478">
        <f t="shared" si="217"/>
        <v>0</v>
      </c>
      <c r="W192" s="478">
        <f t="shared" si="217"/>
        <v>0</v>
      </c>
      <c r="X192" s="478">
        <f t="shared" si="217"/>
        <v>0</v>
      </c>
      <c r="Y192" s="478">
        <f t="shared" si="217"/>
        <v>0</v>
      </c>
      <c r="Z192" s="478">
        <f t="shared" si="217"/>
        <v>0</v>
      </c>
      <c r="AA192" s="478">
        <f t="shared" si="217"/>
        <v>0</v>
      </c>
      <c r="AB192" s="478">
        <f t="shared" si="217"/>
        <v>0</v>
      </c>
      <c r="AC192" s="478">
        <f t="shared" si="217"/>
        <v>0</v>
      </c>
      <c r="AD192" s="478">
        <f t="shared" si="217"/>
        <v>0</v>
      </c>
      <c r="AE192" s="478">
        <f t="shared" si="217"/>
        <v>0</v>
      </c>
      <c r="AF192" s="478">
        <f t="shared" si="217"/>
        <v>0</v>
      </c>
      <c r="AG192" s="478">
        <f t="shared" si="217"/>
        <v>0</v>
      </c>
      <c r="AH192" s="478">
        <f t="shared" si="217"/>
        <v>0</v>
      </c>
      <c r="AI192" s="478">
        <f t="shared" si="217"/>
        <v>0</v>
      </c>
      <c r="AJ192" s="478">
        <f t="shared" si="217"/>
        <v>0</v>
      </c>
      <c r="AK192" s="478">
        <f t="shared" si="217"/>
        <v>0</v>
      </c>
      <c r="AL192" s="478">
        <f t="shared" si="217"/>
        <v>0</v>
      </c>
      <c r="AM192" s="478">
        <f t="shared" si="217"/>
        <v>0</v>
      </c>
      <c r="AN192" s="478">
        <f t="shared" si="217"/>
        <v>0</v>
      </c>
      <c r="AO192" s="478">
        <f t="shared" ref="AO192:BE192" si="218">AO107*AO$193</f>
        <v>0</v>
      </c>
      <c r="AP192" s="478">
        <f t="shared" si="218"/>
        <v>0</v>
      </c>
      <c r="AQ192" s="478">
        <f t="shared" si="218"/>
        <v>0</v>
      </c>
      <c r="AR192" s="478">
        <f t="shared" si="218"/>
        <v>0</v>
      </c>
      <c r="AS192" s="478">
        <f t="shared" si="218"/>
        <v>0</v>
      </c>
      <c r="AT192" s="478">
        <f t="shared" si="218"/>
        <v>0</v>
      </c>
      <c r="AU192" s="478">
        <f t="shared" si="218"/>
        <v>0</v>
      </c>
      <c r="AV192" s="478">
        <f t="shared" si="218"/>
        <v>0</v>
      </c>
      <c r="AW192" s="478">
        <f t="shared" si="218"/>
        <v>0</v>
      </c>
      <c r="AX192" s="478">
        <f t="shared" si="218"/>
        <v>0</v>
      </c>
      <c r="AY192" s="478">
        <f t="shared" si="218"/>
        <v>0</v>
      </c>
      <c r="AZ192" s="478">
        <f t="shared" si="218"/>
        <v>0</v>
      </c>
      <c r="BA192" s="478">
        <f t="shared" si="218"/>
        <v>0</v>
      </c>
      <c r="BB192" s="478">
        <f t="shared" si="218"/>
        <v>0</v>
      </c>
      <c r="BC192" s="478">
        <f t="shared" si="218"/>
        <v>0</v>
      </c>
      <c r="BD192" s="478">
        <f t="shared" si="218"/>
        <v>0</v>
      </c>
      <c r="BE192" s="478">
        <f t="shared" si="218"/>
        <v>0</v>
      </c>
      <c r="BF192" s="478">
        <f t="shared" si="216"/>
        <v>0</v>
      </c>
      <c r="BG192" s="478">
        <f t="shared" si="216"/>
        <v>0</v>
      </c>
      <c r="BH192" s="478">
        <f t="shared" si="216"/>
        <v>0</v>
      </c>
      <c r="BI192" s="465">
        <f t="shared" si="190"/>
        <v>147451.86890593596</v>
      </c>
      <c r="BJ192" s="473">
        <v>2030</v>
      </c>
      <c r="BK192" s="471">
        <f t="shared" si="191"/>
        <v>147451.86890593596</v>
      </c>
      <c r="BL192" s="671">
        <f t="shared" si="192"/>
        <v>0</v>
      </c>
    </row>
    <row r="193" spans="1:86" ht="15.75" thickBot="1" x14ac:dyDescent="0.3">
      <c r="A193" s="479" t="s">
        <v>270</v>
      </c>
      <c r="B193" s="60">
        <f t="shared" ref="B193:I193" si="219">B48</f>
        <v>465650.03198671999</v>
      </c>
      <c r="C193" s="61">
        <f t="shared" si="219"/>
        <v>20900.255314400019</v>
      </c>
      <c r="D193" s="61">
        <f t="shared" si="219"/>
        <v>32183.662840559995</v>
      </c>
      <c r="E193" s="61">
        <f t="shared" si="219"/>
        <v>29655.816250479995</v>
      </c>
      <c r="F193" s="62">
        <f t="shared" si="219"/>
        <v>38170.518168719973</v>
      </c>
      <c r="G193" s="61">
        <f t="shared" si="219"/>
        <v>38944.88012379998</v>
      </c>
      <c r="H193" s="62">
        <f t="shared" si="219"/>
        <v>30911.318253480014</v>
      </c>
      <c r="I193" s="61">
        <f t="shared" si="219"/>
        <v>80842.861591519963</v>
      </c>
      <c r="J193" s="606">
        <f>J62/3</f>
        <v>56902.806282333331</v>
      </c>
      <c r="K193" s="606">
        <f>J62/3</f>
        <v>56902.806282333331</v>
      </c>
      <c r="L193" s="606">
        <f>J62/3</f>
        <v>56902.806282333331</v>
      </c>
      <c r="M193" s="61">
        <f t="shared" ref="M193:T193" si="220">M62</f>
        <v>66990.281934134997</v>
      </c>
      <c r="N193" s="62">
        <f t="shared" si="220"/>
        <v>27674.134887839999</v>
      </c>
      <c r="O193" s="62">
        <f t="shared" si="220"/>
        <v>58299.586569420011</v>
      </c>
      <c r="P193" s="88">
        <f t="shared" si="220"/>
        <v>99796.409769420017</v>
      </c>
      <c r="Q193" s="87">
        <f t="shared" si="220"/>
        <v>73923.972853290019</v>
      </c>
      <c r="R193" s="61">
        <f t="shared" si="220"/>
        <v>13611.537035040003</v>
      </c>
      <c r="S193" s="62">
        <f t="shared" si="220"/>
        <v>37264.279926930009</v>
      </c>
      <c r="T193" s="87">
        <f t="shared" si="220"/>
        <v>53904.638723459888</v>
      </c>
      <c r="U193" s="301">
        <f>U62/2</f>
        <v>79234.879350000003</v>
      </c>
      <c r="V193" s="301">
        <f>U62/2</f>
        <v>79234.879350000003</v>
      </c>
      <c r="W193" s="105">
        <f t="shared" ref="W193:AX193" si="221">W62</f>
        <v>79196.938800000004</v>
      </c>
      <c r="X193" s="599">
        <f t="shared" si="221"/>
        <v>46089.691200000001</v>
      </c>
      <c r="Y193" s="105">
        <f t="shared" si="221"/>
        <v>154987.60680000001</v>
      </c>
      <c r="Z193" s="598">
        <f t="shared" si="221"/>
        <v>87920.476800000004</v>
      </c>
      <c r="AA193" s="598">
        <f t="shared" si="221"/>
        <v>82509.758799999996</v>
      </c>
      <c r="AB193" s="598">
        <f t="shared" si="221"/>
        <v>19260.929800000002</v>
      </c>
      <c r="AC193" s="598">
        <f t="shared" si="221"/>
        <v>39744.383999999998</v>
      </c>
      <c r="AD193" s="61">
        <f t="shared" si="221"/>
        <v>34894.8868</v>
      </c>
      <c r="AE193" s="97">
        <f t="shared" si="221"/>
        <v>64953.676623079991</v>
      </c>
      <c r="AF193" s="107">
        <f t="shared" si="221"/>
        <v>26001.554530559999</v>
      </c>
      <c r="AG193" s="120">
        <f t="shared" si="221"/>
        <v>9086.4189779999997</v>
      </c>
      <c r="AH193" s="120">
        <f t="shared" si="221"/>
        <v>63317.81003275</v>
      </c>
      <c r="AI193" s="120">
        <f t="shared" si="221"/>
        <v>25148.2993216</v>
      </c>
      <c r="AJ193" s="97">
        <f t="shared" si="221"/>
        <v>25999.386817039998</v>
      </c>
      <c r="AK193" s="598">
        <f t="shared" si="221"/>
        <v>7071.9310301023997</v>
      </c>
      <c r="AL193" s="598">
        <f t="shared" si="221"/>
        <v>24533.3181035712</v>
      </c>
      <c r="AM193" s="120">
        <f t="shared" si="221"/>
        <v>35644.681564799997</v>
      </c>
      <c r="AN193" s="87">
        <f t="shared" si="221"/>
        <v>33169.965228400004</v>
      </c>
      <c r="AO193" s="97">
        <f t="shared" si="221"/>
        <v>19596.724839999999</v>
      </c>
      <c r="AP193" s="97">
        <f t="shared" si="221"/>
        <v>34725.908444919995</v>
      </c>
      <c r="AQ193" s="606">
        <f t="shared" si="221"/>
        <v>281556</v>
      </c>
      <c r="AR193" s="606">
        <f t="shared" si="221"/>
        <v>0</v>
      </c>
      <c r="AS193" s="98">
        <f t="shared" si="221"/>
        <v>28130.906058640001</v>
      </c>
      <c r="AT193" s="331">
        <f t="shared" si="221"/>
        <v>53519.949008064003</v>
      </c>
      <c r="AU193" s="97">
        <f t="shared" si="221"/>
        <v>30633.211193200001</v>
      </c>
      <c r="AV193" s="61">
        <f t="shared" si="221"/>
        <v>45583.817195840049</v>
      </c>
      <c r="AW193" s="87">
        <f t="shared" si="221"/>
        <v>30413.881959999962</v>
      </c>
      <c r="AX193" s="599">
        <f t="shared" si="221"/>
        <v>100737.26099500002</v>
      </c>
      <c r="AY193" s="599">
        <f>AY62/3</f>
        <v>111618.60911483334</v>
      </c>
      <c r="AZ193" s="599">
        <f>AY62/3</f>
        <v>111618.60911483334</v>
      </c>
      <c r="BA193" s="599">
        <f>AY62/3</f>
        <v>111618.60911483334</v>
      </c>
      <c r="BB193" s="598">
        <f t="shared" ref="BB193:BH193" si="222">BB62</f>
        <v>112933.32157099972</v>
      </c>
      <c r="BC193" s="62">
        <f t="shared" si="222"/>
        <v>26507.139206240012</v>
      </c>
      <c r="BD193" s="87">
        <f t="shared" si="222"/>
        <v>80418.829743559982</v>
      </c>
      <c r="BE193" s="87">
        <f t="shared" si="222"/>
        <v>110566.93124399999</v>
      </c>
      <c r="BF193" s="97">
        <f t="shared" si="222"/>
        <v>65901.325171499688</v>
      </c>
      <c r="BG193" s="83">
        <f t="shared" si="222"/>
        <v>130533.29012360002</v>
      </c>
      <c r="BH193" s="62">
        <f t="shared" si="222"/>
        <v>78344.609116200008</v>
      </c>
      <c r="BI193" s="474">
        <f>SUM(BI180:BI192)</f>
        <v>3922393.0122223818</v>
      </c>
      <c r="BK193" s="471">
        <f t="shared" si="191"/>
        <v>737259.34452967998</v>
      </c>
      <c r="BL193" s="671">
        <f t="shared" si="192"/>
        <v>3185133.6676927013</v>
      </c>
      <c r="BM193" s="671">
        <f>BI62</f>
        <v>3185133.6676927018</v>
      </c>
    </row>
    <row r="194" spans="1:86" x14ac:dyDescent="0.25">
      <c r="A194" s="464"/>
      <c r="B194" s="464">
        <f t="shared" ref="B194:BH194" si="223">SUM(B180:B192)</f>
        <v>465650.03198671999</v>
      </c>
      <c r="C194" s="464">
        <f t="shared" si="223"/>
        <v>20900.255314400019</v>
      </c>
      <c r="D194" s="464">
        <f t="shared" si="223"/>
        <v>32183.662840559995</v>
      </c>
      <c r="E194" s="464">
        <f t="shared" si="223"/>
        <v>29655.816250479998</v>
      </c>
      <c r="F194" s="464">
        <f t="shared" si="223"/>
        <v>38170.518168719973</v>
      </c>
      <c r="G194" s="464">
        <f t="shared" si="223"/>
        <v>38944.88012379998</v>
      </c>
      <c r="H194" s="464">
        <f t="shared" si="223"/>
        <v>30911.318253480018</v>
      </c>
      <c r="I194" s="464">
        <f t="shared" si="223"/>
        <v>80842.861591519963</v>
      </c>
      <c r="J194" s="464">
        <f t="shared" si="223"/>
        <v>56902.806282333331</v>
      </c>
      <c r="K194" s="464">
        <f t="shared" si="223"/>
        <v>56902.806282333331</v>
      </c>
      <c r="L194" s="464">
        <f t="shared" si="223"/>
        <v>56902.806282333331</v>
      </c>
      <c r="M194" s="464">
        <f t="shared" si="223"/>
        <v>66990.281934134997</v>
      </c>
      <c r="N194" s="464">
        <f t="shared" si="223"/>
        <v>27674.134887839999</v>
      </c>
      <c r="O194" s="464">
        <f t="shared" si="223"/>
        <v>58299.586569420018</v>
      </c>
      <c r="P194" s="464">
        <f t="shared" si="223"/>
        <v>99796.409769420017</v>
      </c>
      <c r="Q194" s="464">
        <f t="shared" si="223"/>
        <v>73923.972853290019</v>
      </c>
      <c r="R194" s="464">
        <f t="shared" si="223"/>
        <v>13611.537035040003</v>
      </c>
      <c r="S194" s="464">
        <f t="shared" si="223"/>
        <v>37264.279926930016</v>
      </c>
      <c r="T194" s="464">
        <f t="shared" si="223"/>
        <v>53904.638723459888</v>
      </c>
      <c r="U194" s="464">
        <f t="shared" si="223"/>
        <v>79234.879350000003</v>
      </c>
      <c r="V194" s="464">
        <f t="shared" si="223"/>
        <v>79234.879350000003</v>
      </c>
      <c r="W194" s="464">
        <f t="shared" si="223"/>
        <v>79196.938800000004</v>
      </c>
      <c r="X194" s="464">
        <f t="shared" si="223"/>
        <v>46089.691200000001</v>
      </c>
      <c r="Y194" s="464">
        <f t="shared" si="223"/>
        <v>154987.60680000001</v>
      </c>
      <c r="Z194" s="464">
        <f t="shared" si="223"/>
        <v>87920.476800000004</v>
      </c>
      <c r="AA194" s="464">
        <f t="shared" si="223"/>
        <v>82509.758799999996</v>
      </c>
      <c r="AB194" s="464">
        <f t="shared" si="223"/>
        <v>19260.929800000005</v>
      </c>
      <c r="AC194" s="464">
        <f t="shared" si="223"/>
        <v>39744.383999999998</v>
      </c>
      <c r="AD194" s="464">
        <f t="shared" si="223"/>
        <v>34894.886800000007</v>
      </c>
      <c r="AE194" s="464">
        <f t="shared" si="223"/>
        <v>64953.676623079984</v>
      </c>
      <c r="AF194" s="464">
        <f t="shared" si="223"/>
        <v>26001.554530559999</v>
      </c>
      <c r="AG194" s="464">
        <f t="shared" si="223"/>
        <v>9086.4189779999997</v>
      </c>
      <c r="AH194" s="464">
        <f t="shared" si="223"/>
        <v>63317.81003275</v>
      </c>
      <c r="AI194" s="464">
        <f t="shared" si="223"/>
        <v>25148.2993216</v>
      </c>
      <c r="AJ194" s="464">
        <f t="shared" si="223"/>
        <v>25999.386817039998</v>
      </c>
      <c r="AK194" s="464">
        <f t="shared" si="223"/>
        <v>7071.9310301023997</v>
      </c>
      <c r="AL194" s="464">
        <f t="shared" si="223"/>
        <v>24533.3181035712</v>
      </c>
      <c r="AM194" s="464">
        <f t="shared" si="223"/>
        <v>35644.681564799997</v>
      </c>
      <c r="AN194" s="464">
        <f t="shared" si="223"/>
        <v>33169.965228400004</v>
      </c>
      <c r="AO194" s="464">
        <f t="shared" si="223"/>
        <v>19596.724839999999</v>
      </c>
      <c r="AP194" s="464">
        <f t="shared" si="223"/>
        <v>34725.908444919995</v>
      </c>
      <c r="AQ194" s="464">
        <f t="shared" si="223"/>
        <v>281556</v>
      </c>
      <c r="AR194" s="464">
        <f t="shared" si="223"/>
        <v>0</v>
      </c>
      <c r="AS194" s="464">
        <f t="shared" si="223"/>
        <v>28130.906058640001</v>
      </c>
      <c r="AT194" s="464">
        <f t="shared" si="223"/>
        <v>53519.949008064003</v>
      </c>
      <c r="AU194" s="464">
        <f t="shared" si="223"/>
        <v>30633.211193200001</v>
      </c>
      <c r="AV194" s="464">
        <f t="shared" si="223"/>
        <v>45583.817195840049</v>
      </c>
      <c r="AW194" s="464">
        <f t="shared" si="223"/>
        <v>30413.881959999962</v>
      </c>
      <c r="AX194" s="464">
        <f t="shared" si="223"/>
        <v>100737.26099500002</v>
      </c>
      <c r="AY194" s="464">
        <f t="shared" si="223"/>
        <v>111618.60911483335</v>
      </c>
      <c r="AZ194" s="464">
        <f t="shared" si="223"/>
        <v>111618.60911483335</v>
      </c>
      <c r="BA194" s="464">
        <f t="shared" si="223"/>
        <v>111618.60911483335</v>
      </c>
      <c r="BB194" s="464">
        <f t="shared" si="223"/>
        <v>112933.32157099972</v>
      </c>
      <c r="BC194" s="464">
        <f t="shared" si="223"/>
        <v>26507.139206240012</v>
      </c>
      <c r="BD194" s="464">
        <f t="shared" si="223"/>
        <v>80418.829743559982</v>
      </c>
      <c r="BE194" s="464">
        <f t="shared" si="223"/>
        <v>110566.93124399999</v>
      </c>
      <c r="BF194" s="464">
        <f t="shared" si="223"/>
        <v>65901.325171499688</v>
      </c>
      <c r="BG194" s="464">
        <f t="shared" si="223"/>
        <v>130533.29012360002</v>
      </c>
      <c r="BH194" s="464">
        <f t="shared" si="223"/>
        <v>78344.609116200008</v>
      </c>
      <c r="BI194" s="465">
        <f>SUM(B194:BH194)</f>
        <v>3922393.0122223822</v>
      </c>
      <c r="BJ194" s="464"/>
      <c r="BK194" s="471">
        <f t="shared" si="191"/>
        <v>737259.34452967998</v>
      </c>
      <c r="BL194" s="671">
        <f t="shared" si="192"/>
        <v>3185133.6676927013</v>
      </c>
    </row>
    <row r="195" spans="1:86" hidden="1" x14ac:dyDescent="0.25">
      <c r="B195" s="471">
        <f t="shared" ref="B195:BG195" si="224">B193-B194</f>
        <v>0</v>
      </c>
      <c r="C195" s="471">
        <f t="shared" si="224"/>
        <v>0</v>
      </c>
      <c r="D195" s="471">
        <f t="shared" si="224"/>
        <v>0</v>
      </c>
      <c r="E195" s="471">
        <f t="shared" si="224"/>
        <v>0</v>
      </c>
      <c r="F195" s="471">
        <f t="shared" si="224"/>
        <v>0</v>
      </c>
      <c r="G195" s="471">
        <f t="shared" si="224"/>
        <v>0</v>
      </c>
      <c r="H195" s="471">
        <f t="shared" si="224"/>
        <v>0</v>
      </c>
      <c r="I195" s="471">
        <f t="shared" si="224"/>
        <v>0</v>
      </c>
      <c r="J195" s="471">
        <f t="shared" si="224"/>
        <v>0</v>
      </c>
      <c r="K195" s="471">
        <f t="shared" si="224"/>
        <v>0</v>
      </c>
      <c r="L195" s="471">
        <f t="shared" si="224"/>
        <v>0</v>
      </c>
      <c r="M195" s="471">
        <f t="shared" si="224"/>
        <v>0</v>
      </c>
      <c r="N195" s="471">
        <f t="shared" si="224"/>
        <v>0</v>
      </c>
      <c r="O195" s="471">
        <f t="shared" si="224"/>
        <v>0</v>
      </c>
      <c r="P195" s="471">
        <f t="shared" si="224"/>
        <v>0</v>
      </c>
      <c r="Q195" s="471">
        <f t="shared" si="224"/>
        <v>0</v>
      </c>
      <c r="R195" s="471">
        <f t="shared" si="224"/>
        <v>0</v>
      </c>
      <c r="S195" s="471">
        <f t="shared" si="224"/>
        <v>0</v>
      </c>
      <c r="T195" s="471">
        <f t="shared" si="224"/>
        <v>0</v>
      </c>
      <c r="U195" s="471">
        <f t="shared" si="224"/>
        <v>0</v>
      </c>
      <c r="V195" s="471">
        <f t="shared" si="224"/>
        <v>0</v>
      </c>
      <c r="W195" s="471">
        <f t="shared" si="224"/>
        <v>0</v>
      </c>
      <c r="X195" s="471">
        <f t="shared" si="224"/>
        <v>0</v>
      </c>
      <c r="Y195" s="471">
        <f t="shared" si="224"/>
        <v>0</v>
      </c>
      <c r="Z195" s="471">
        <f t="shared" si="224"/>
        <v>0</v>
      </c>
      <c r="AA195" s="471">
        <f t="shared" si="224"/>
        <v>0</v>
      </c>
      <c r="AB195" s="471">
        <f t="shared" si="224"/>
        <v>0</v>
      </c>
      <c r="AC195" s="471">
        <f t="shared" si="224"/>
        <v>0</v>
      </c>
      <c r="AD195" s="471">
        <f t="shared" si="224"/>
        <v>0</v>
      </c>
      <c r="AE195" s="471">
        <f t="shared" si="224"/>
        <v>0</v>
      </c>
      <c r="AF195" s="471">
        <f t="shared" si="224"/>
        <v>0</v>
      </c>
      <c r="AG195" s="471">
        <f t="shared" si="224"/>
        <v>0</v>
      </c>
      <c r="AH195" s="471">
        <f t="shared" si="224"/>
        <v>0</v>
      </c>
      <c r="AI195" s="471">
        <f t="shared" si="224"/>
        <v>0</v>
      </c>
      <c r="AJ195" s="471">
        <f t="shared" si="224"/>
        <v>0</v>
      </c>
      <c r="AK195" s="471">
        <f t="shared" si="224"/>
        <v>0</v>
      </c>
      <c r="AL195" s="471">
        <f t="shared" si="224"/>
        <v>0</v>
      </c>
      <c r="AM195" s="471">
        <f t="shared" si="224"/>
        <v>0</v>
      </c>
      <c r="AN195" s="471">
        <f t="shared" si="224"/>
        <v>0</v>
      </c>
      <c r="AO195" s="471">
        <f t="shared" si="224"/>
        <v>0</v>
      </c>
      <c r="AP195" s="471">
        <f t="shared" si="224"/>
        <v>0</v>
      </c>
      <c r="AQ195" s="471">
        <f t="shared" si="224"/>
        <v>0</v>
      </c>
      <c r="AR195" s="471">
        <f t="shared" si="224"/>
        <v>0</v>
      </c>
      <c r="AS195" s="471">
        <f t="shared" si="224"/>
        <v>0</v>
      </c>
      <c r="AT195" s="471">
        <f t="shared" si="224"/>
        <v>0</v>
      </c>
      <c r="AU195" s="471">
        <f t="shared" si="224"/>
        <v>0</v>
      </c>
      <c r="AV195" s="471">
        <f t="shared" si="224"/>
        <v>0</v>
      </c>
      <c r="AW195" s="471">
        <f t="shared" si="224"/>
        <v>0</v>
      </c>
      <c r="AX195" s="471">
        <f t="shared" si="224"/>
        <v>0</v>
      </c>
      <c r="AY195" s="471">
        <f t="shared" si="224"/>
        <v>0</v>
      </c>
      <c r="AZ195" s="471">
        <f t="shared" si="224"/>
        <v>0</v>
      </c>
      <c r="BA195" s="471">
        <f t="shared" si="224"/>
        <v>0</v>
      </c>
      <c r="BB195" s="471">
        <f t="shared" si="224"/>
        <v>0</v>
      </c>
      <c r="BC195" s="471">
        <f t="shared" si="224"/>
        <v>0</v>
      </c>
      <c r="BD195" s="471">
        <f t="shared" si="224"/>
        <v>0</v>
      </c>
      <c r="BE195" s="471">
        <f t="shared" si="224"/>
        <v>0</v>
      </c>
      <c r="BF195" s="471">
        <f t="shared" si="224"/>
        <v>0</v>
      </c>
      <c r="BG195" s="471">
        <f t="shared" si="224"/>
        <v>0</v>
      </c>
      <c r="BH195" s="471">
        <f>BH193-BH194</f>
        <v>0</v>
      </c>
    </row>
    <row r="196" spans="1:86" x14ac:dyDescent="0.25">
      <c r="B196" s="471"/>
      <c r="C196" s="471"/>
      <c r="D196" s="471"/>
      <c r="E196" s="471"/>
      <c r="F196" s="471"/>
      <c r="G196" s="471"/>
      <c r="H196" s="471"/>
      <c r="I196" s="471"/>
      <c r="J196" s="471"/>
      <c r="K196" s="471"/>
      <c r="L196" s="471"/>
      <c r="M196" s="471"/>
      <c r="N196" s="471"/>
      <c r="O196" s="471"/>
      <c r="P196" s="471"/>
      <c r="Q196" s="471"/>
      <c r="R196" s="471"/>
      <c r="S196" s="471"/>
      <c r="T196" s="471"/>
      <c r="U196" s="471"/>
      <c r="V196" s="471"/>
      <c r="W196" s="471"/>
      <c r="X196" s="471"/>
      <c r="Y196" s="471"/>
      <c r="Z196" s="471"/>
      <c r="AA196" s="471"/>
      <c r="AB196" s="471"/>
      <c r="AC196" s="471"/>
      <c r="AD196" s="471"/>
      <c r="AE196" s="471"/>
      <c r="AF196" s="471"/>
      <c r="AG196" s="471"/>
      <c r="AH196" s="471"/>
      <c r="AI196" s="471"/>
      <c r="AJ196" s="471"/>
      <c r="AK196" s="471"/>
      <c r="AL196" s="471"/>
      <c r="AM196" s="471"/>
      <c r="AN196" s="471"/>
      <c r="AO196" s="471"/>
      <c r="AP196" s="471"/>
      <c r="AQ196" s="471"/>
      <c r="AR196" s="471"/>
      <c r="AS196" s="471"/>
      <c r="AT196" s="471"/>
      <c r="AU196" s="471"/>
      <c r="AV196" s="471"/>
      <c r="AW196" s="471"/>
      <c r="AX196" s="471"/>
      <c r="AY196" s="471"/>
      <c r="AZ196" s="471"/>
      <c r="BA196" s="471"/>
      <c r="BB196" s="471"/>
      <c r="BC196" s="471"/>
      <c r="BD196" s="471"/>
      <c r="BE196" s="471"/>
      <c r="BF196" s="471"/>
      <c r="BG196" s="471"/>
      <c r="BH196" s="471"/>
    </row>
    <row r="197" spans="1:86" s="540" customFormat="1" x14ac:dyDescent="0.25">
      <c r="A197" s="538" t="s">
        <v>288</v>
      </c>
      <c r="B197" s="539"/>
      <c r="C197" s="539"/>
      <c r="D197" s="539"/>
      <c r="E197" s="539"/>
      <c r="F197" s="539"/>
      <c r="G197" s="539"/>
      <c r="H197" s="539"/>
      <c r="I197" s="539"/>
      <c r="J197" s="539"/>
      <c r="K197" s="539"/>
      <c r="L197" s="539"/>
      <c r="M197" s="539"/>
      <c r="N197" s="539"/>
      <c r="O197" s="539"/>
      <c r="P197" s="539"/>
      <c r="Q197" s="539"/>
      <c r="R197" s="539"/>
      <c r="S197" s="539"/>
      <c r="T197" s="539"/>
      <c r="U197" s="539"/>
      <c r="V197" s="539"/>
      <c r="W197" s="539"/>
      <c r="X197" s="539"/>
      <c r="Y197" s="539"/>
      <c r="Z197" s="539"/>
      <c r="AA197" s="539"/>
      <c r="AB197" s="539"/>
      <c r="AC197" s="539"/>
      <c r="AD197" s="539"/>
      <c r="AE197" s="539"/>
      <c r="AF197" s="539"/>
      <c r="AG197" s="539"/>
      <c r="AH197" s="539"/>
      <c r="AI197" s="539"/>
      <c r="AJ197" s="539"/>
      <c r="AK197" s="539"/>
      <c r="AL197" s="539"/>
      <c r="AM197" s="539"/>
      <c r="AN197" s="539"/>
      <c r="AO197" s="539"/>
      <c r="AP197" s="539"/>
      <c r="AQ197" s="539"/>
      <c r="AR197" s="539"/>
      <c r="AS197" s="539"/>
      <c r="AT197" s="539"/>
      <c r="AU197" s="539"/>
      <c r="AV197" s="539"/>
      <c r="AW197" s="539"/>
      <c r="AX197" s="539"/>
      <c r="AY197" s="539"/>
      <c r="AZ197" s="539"/>
      <c r="BA197" s="539"/>
      <c r="BB197" s="539"/>
      <c r="BC197" s="539"/>
      <c r="BD197" s="539"/>
      <c r="BE197" s="539"/>
      <c r="BF197" s="539"/>
      <c r="BG197" s="539"/>
      <c r="BH197" s="539"/>
      <c r="BL197" s="677"/>
      <c r="BM197" s="677"/>
      <c r="CG197" s="706"/>
      <c r="CH197" s="706"/>
    </row>
    <row r="199" spans="1:86" ht="15.75" thickBot="1" x14ac:dyDescent="0.3">
      <c r="A199" s="526" t="s">
        <v>262</v>
      </c>
      <c r="B199" s="526"/>
    </row>
    <row r="200" spans="1:86" s="473" customFormat="1" x14ac:dyDescent="0.25">
      <c r="A200" s="472"/>
      <c r="B200" s="472" t="s">
        <v>10</v>
      </c>
      <c r="C200" s="472" t="s">
        <v>11</v>
      </c>
      <c r="D200" s="472" t="s">
        <v>12</v>
      </c>
      <c r="E200" s="472" t="s">
        <v>13</v>
      </c>
      <c r="F200" s="472" t="s">
        <v>14</v>
      </c>
      <c r="G200" s="472" t="s">
        <v>15</v>
      </c>
      <c r="H200" s="472" t="s">
        <v>16</v>
      </c>
      <c r="I200" s="472" t="s">
        <v>17</v>
      </c>
      <c r="J200" s="472" t="s">
        <v>18</v>
      </c>
      <c r="K200" s="472" t="s">
        <v>19</v>
      </c>
      <c r="L200" s="472" t="s">
        <v>20</v>
      </c>
      <c r="M200" s="472" t="s">
        <v>21</v>
      </c>
      <c r="N200" s="472" t="s">
        <v>22</v>
      </c>
      <c r="O200" s="472" t="s">
        <v>23</v>
      </c>
      <c r="P200" s="472" t="s">
        <v>24</v>
      </c>
      <c r="Q200" s="472" t="s">
        <v>25</v>
      </c>
      <c r="R200" s="472" t="s">
        <v>26</v>
      </c>
      <c r="S200" s="472" t="s">
        <v>27</v>
      </c>
      <c r="T200" s="472" t="s">
        <v>28</v>
      </c>
      <c r="U200" s="472" t="s">
        <v>29</v>
      </c>
      <c r="V200" s="472" t="s">
        <v>30</v>
      </c>
      <c r="W200" s="472" t="s">
        <v>31</v>
      </c>
      <c r="X200" s="472" t="s">
        <v>32</v>
      </c>
      <c r="Y200" s="472" t="s">
        <v>33</v>
      </c>
      <c r="Z200" s="472" t="s">
        <v>34</v>
      </c>
      <c r="AA200" s="472" t="s">
        <v>35</v>
      </c>
      <c r="AB200" s="472" t="s">
        <v>36</v>
      </c>
      <c r="AC200" s="472" t="s">
        <v>37</v>
      </c>
      <c r="AD200" s="472" t="s">
        <v>38</v>
      </c>
      <c r="AE200" s="472" t="s">
        <v>39</v>
      </c>
      <c r="AF200" s="472" t="s">
        <v>40</v>
      </c>
      <c r="AG200" s="472" t="s">
        <v>41</v>
      </c>
      <c r="AH200" s="472" t="s">
        <v>42</v>
      </c>
      <c r="AI200" s="472" t="s">
        <v>43</v>
      </c>
      <c r="AJ200" s="472" t="s">
        <v>44</v>
      </c>
      <c r="AK200" s="472" t="s">
        <v>45</v>
      </c>
      <c r="AL200" s="472" t="s">
        <v>46</v>
      </c>
      <c r="AM200" s="472" t="s">
        <v>47</v>
      </c>
      <c r="AN200" s="472" t="s">
        <v>66</v>
      </c>
      <c r="AO200" s="472" t="s">
        <v>48</v>
      </c>
      <c r="AP200" s="472" t="s">
        <v>49</v>
      </c>
      <c r="AQ200" s="472" t="s">
        <v>50</v>
      </c>
      <c r="AR200" s="472" t="s">
        <v>51</v>
      </c>
      <c r="AS200" s="472" t="s">
        <v>52</v>
      </c>
      <c r="AT200" s="472" t="s">
        <v>53</v>
      </c>
      <c r="AU200" s="472" t="s">
        <v>54</v>
      </c>
      <c r="AV200" s="472" t="s">
        <v>55</v>
      </c>
      <c r="AW200" s="472" t="s">
        <v>56</v>
      </c>
      <c r="AX200" s="472" t="s">
        <v>58</v>
      </c>
      <c r="AY200" s="472" t="s">
        <v>57</v>
      </c>
      <c r="AZ200" s="472" t="s">
        <v>59</v>
      </c>
      <c r="BA200" s="472" t="s">
        <v>60</v>
      </c>
      <c r="BB200" s="472">
        <v>13</v>
      </c>
      <c r="BC200" s="472" t="s">
        <v>61</v>
      </c>
      <c r="BD200" s="472" t="s">
        <v>62</v>
      </c>
      <c r="BE200" s="472" t="s">
        <v>63</v>
      </c>
      <c r="BF200" s="472">
        <v>15</v>
      </c>
      <c r="BG200" s="472" t="s">
        <v>64</v>
      </c>
      <c r="BH200" s="472" t="s">
        <v>65</v>
      </c>
      <c r="BI200" s="556" t="s">
        <v>291</v>
      </c>
      <c r="BJ200" s="557" t="s">
        <v>289</v>
      </c>
      <c r="BK200" s="556" t="s">
        <v>70</v>
      </c>
      <c r="BL200" s="678" t="s">
        <v>289</v>
      </c>
      <c r="BM200" s="679" t="s">
        <v>290</v>
      </c>
      <c r="BN200" s="557" t="s">
        <v>289</v>
      </c>
      <c r="BO200" s="588" t="s">
        <v>262</v>
      </c>
      <c r="BP200" s="589"/>
      <c r="CG200" s="697"/>
      <c r="CH200" s="697"/>
    </row>
    <row r="201" spans="1:86" x14ac:dyDescent="0.25">
      <c r="A201" s="462" t="s">
        <v>261</v>
      </c>
      <c r="B201" s="60">
        <f t="shared" ref="B201:AG201" si="225">B48</f>
        <v>465650.03198671999</v>
      </c>
      <c r="C201" s="61">
        <f t="shared" si="225"/>
        <v>20900.255314400019</v>
      </c>
      <c r="D201" s="61">
        <f t="shared" si="225"/>
        <v>32183.662840559995</v>
      </c>
      <c r="E201" s="61">
        <f t="shared" si="225"/>
        <v>29655.816250479995</v>
      </c>
      <c r="F201" s="62">
        <f t="shared" si="225"/>
        <v>38170.518168719973</v>
      </c>
      <c r="G201" s="61">
        <f t="shared" si="225"/>
        <v>38944.88012379998</v>
      </c>
      <c r="H201" s="62">
        <f t="shared" si="225"/>
        <v>30911.318253480014</v>
      </c>
      <c r="I201" s="61">
        <f t="shared" si="225"/>
        <v>80842.861591519963</v>
      </c>
      <c r="J201" s="61">
        <f t="shared" si="225"/>
        <v>83395.92</v>
      </c>
      <c r="K201" s="62">
        <f t="shared" si="225"/>
        <v>30107.233641029994</v>
      </c>
      <c r="L201" s="62">
        <f t="shared" si="225"/>
        <v>59703.264866280013</v>
      </c>
      <c r="M201" s="61">
        <f t="shared" si="225"/>
        <v>66990.281934134997</v>
      </c>
      <c r="N201" s="120">
        <f t="shared" si="225"/>
        <v>23381.771049000003</v>
      </c>
      <c r="O201" s="176">
        <f t="shared" si="225"/>
        <v>46977.274863540006</v>
      </c>
      <c r="P201" s="178">
        <f t="shared" si="225"/>
        <v>99796.409769420017</v>
      </c>
      <c r="Q201" s="177">
        <f t="shared" si="225"/>
        <v>72163.71138963</v>
      </c>
      <c r="R201" s="61">
        <f t="shared" si="225"/>
        <v>13611.537035040003</v>
      </c>
      <c r="S201" s="120">
        <f t="shared" si="225"/>
        <v>31137.093035999998</v>
      </c>
      <c r="T201" s="87">
        <f t="shared" si="225"/>
        <v>53904.638723459888</v>
      </c>
      <c r="U201" s="87">
        <f t="shared" si="225"/>
        <v>75412.565400000007</v>
      </c>
      <c r="V201" s="61">
        <f t="shared" si="225"/>
        <v>15291.962100000002</v>
      </c>
      <c r="W201" s="61">
        <f t="shared" si="225"/>
        <v>28802.188514400048</v>
      </c>
      <c r="X201" s="61">
        <f t="shared" si="225"/>
        <v>29514.592799999999</v>
      </c>
      <c r="Y201" s="61">
        <f t="shared" si="225"/>
        <v>85287.18640260004</v>
      </c>
      <c r="Z201" s="87">
        <f t="shared" si="225"/>
        <v>93279.310800000007</v>
      </c>
      <c r="AA201" s="87">
        <f t="shared" si="225"/>
        <v>58126.4712</v>
      </c>
      <c r="AB201" s="61">
        <f t="shared" si="225"/>
        <v>15433.250399999999</v>
      </c>
      <c r="AC201" s="61">
        <f t="shared" si="225"/>
        <v>11265.045399999999</v>
      </c>
      <c r="AD201" s="61">
        <f t="shared" si="225"/>
        <v>34894.8868</v>
      </c>
      <c r="AE201" s="88">
        <f t="shared" si="225"/>
        <v>64953.676623079991</v>
      </c>
      <c r="AF201" s="61">
        <f t="shared" si="225"/>
        <v>12184.205081999997</v>
      </c>
      <c r="AG201" s="120">
        <f t="shared" si="225"/>
        <v>9086.4189779999997</v>
      </c>
      <c r="AH201" s="63">
        <f t="shared" ref="AH201:BH201" si="226">AH48</f>
        <v>63317.81003275</v>
      </c>
      <c r="AI201" s="120">
        <f t="shared" si="226"/>
        <v>25148.2993216</v>
      </c>
      <c r="AJ201" s="61">
        <f t="shared" si="226"/>
        <v>25999.386817039998</v>
      </c>
      <c r="AK201" s="62">
        <f t="shared" si="226"/>
        <v>5388.5248894400011</v>
      </c>
      <c r="AL201" s="62">
        <f t="shared" si="226"/>
        <v>10998.990188524798</v>
      </c>
      <c r="AM201" s="120">
        <f t="shared" si="226"/>
        <v>35644.681564799997</v>
      </c>
      <c r="AN201" s="87">
        <f t="shared" si="226"/>
        <v>33169.965228400004</v>
      </c>
      <c r="AO201" s="88">
        <f t="shared" si="226"/>
        <v>19596.724839999999</v>
      </c>
      <c r="AP201" s="88">
        <f t="shared" si="226"/>
        <v>34725.908444919995</v>
      </c>
      <c r="AQ201" s="88">
        <f t="shared" si="226"/>
        <v>108032.00944227999</v>
      </c>
      <c r="AR201" s="62">
        <f t="shared" si="226"/>
        <v>35735.595280000001</v>
      </c>
      <c r="AS201" s="61">
        <f t="shared" si="226"/>
        <v>28769.957135919998</v>
      </c>
      <c r="AT201" s="331">
        <f t="shared" si="226"/>
        <v>53519.949008064003</v>
      </c>
      <c r="AU201" s="61">
        <f t="shared" si="226"/>
        <v>30633.211193200001</v>
      </c>
      <c r="AV201" s="61">
        <f t="shared" si="226"/>
        <v>45583.817195840049</v>
      </c>
      <c r="AW201" s="61">
        <f t="shared" si="226"/>
        <v>21485.247414399953</v>
      </c>
      <c r="AX201" s="61">
        <f t="shared" si="226"/>
        <v>23763.39084</v>
      </c>
      <c r="AY201" s="61">
        <f t="shared" si="226"/>
        <v>47778.989803999983</v>
      </c>
      <c r="AZ201" s="61">
        <f t="shared" si="226"/>
        <v>88492.66942249985</v>
      </c>
      <c r="BA201" s="61">
        <f t="shared" si="226"/>
        <v>25354.527844799995</v>
      </c>
      <c r="BB201" s="88">
        <f t="shared" si="226"/>
        <v>91856.320000000007</v>
      </c>
      <c r="BC201" s="62">
        <f t="shared" si="226"/>
        <v>26507.139206240012</v>
      </c>
      <c r="BD201" s="61">
        <f t="shared" si="226"/>
        <v>27961.389616160021</v>
      </c>
      <c r="BE201" s="120">
        <f t="shared" si="226"/>
        <v>53729.401291719994</v>
      </c>
      <c r="BF201" s="88">
        <f t="shared" si="226"/>
        <v>65901.325171499688</v>
      </c>
      <c r="BG201" s="61">
        <f t="shared" si="226"/>
        <v>130533.29012360002</v>
      </c>
      <c r="BH201" s="565">
        <f t="shared" si="226"/>
        <v>78344.609116200008</v>
      </c>
      <c r="BI201" s="558">
        <f>SUM(B201:BH201)</f>
        <v>3089933.3717711936</v>
      </c>
      <c r="BJ201" s="559"/>
      <c r="BK201" s="558">
        <f>SUM(B201:I201)</f>
        <v>737259.34452967998</v>
      </c>
      <c r="BL201" s="680"/>
      <c r="BM201" s="681">
        <f>SUM(J201:BH201)</f>
        <v>2352674.0272415131</v>
      </c>
      <c r="BN201" s="566"/>
    </row>
    <row r="202" spans="1:86" x14ac:dyDescent="0.25">
      <c r="A202" s="548" t="s">
        <v>276</v>
      </c>
      <c r="B202" s="549"/>
      <c r="C202" s="549"/>
      <c r="D202" s="549"/>
      <c r="E202" s="549"/>
      <c r="F202" s="549"/>
      <c r="G202" s="549"/>
      <c r="H202" s="549"/>
      <c r="I202" s="549"/>
      <c r="J202" s="549"/>
      <c r="K202" s="549"/>
      <c r="L202" s="549"/>
      <c r="M202" s="549"/>
      <c r="N202" s="549"/>
      <c r="O202" s="549"/>
      <c r="P202" s="549"/>
      <c r="Q202" s="549"/>
      <c r="R202" s="549"/>
      <c r="S202" s="549"/>
      <c r="T202" s="549"/>
      <c r="U202" s="549"/>
      <c r="V202" s="549"/>
      <c r="W202" s="549"/>
      <c r="X202" s="549"/>
      <c r="Y202" s="549"/>
      <c r="Z202" s="549"/>
      <c r="AA202" s="549"/>
      <c r="AB202" s="549"/>
      <c r="AC202" s="549"/>
      <c r="AD202" s="549"/>
      <c r="AE202" s="549"/>
      <c r="AF202" s="549"/>
      <c r="AG202" s="549"/>
      <c r="AH202" s="549"/>
      <c r="AI202" s="549"/>
      <c r="AJ202" s="549"/>
      <c r="AK202" s="549"/>
      <c r="AL202" s="549"/>
      <c r="AM202" s="549"/>
      <c r="AN202" s="549"/>
      <c r="AO202" s="549"/>
      <c r="AP202" s="549"/>
      <c r="AQ202" s="549"/>
      <c r="AR202" s="549"/>
      <c r="AS202" s="549"/>
      <c r="AT202" s="549"/>
      <c r="AU202" s="549"/>
      <c r="AV202" s="549"/>
      <c r="AW202" s="549"/>
      <c r="AX202" s="549"/>
      <c r="AY202" s="549"/>
      <c r="AZ202" s="549"/>
      <c r="BA202" s="549"/>
      <c r="BB202" s="549"/>
      <c r="BC202" s="549"/>
      <c r="BD202" s="549"/>
      <c r="BE202" s="549"/>
      <c r="BF202" s="549"/>
      <c r="BG202" s="549"/>
      <c r="BH202" s="549"/>
      <c r="BI202" s="560"/>
      <c r="BJ202" s="561"/>
      <c r="BK202" s="560"/>
      <c r="BL202" s="682"/>
      <c r="BM202" s="683"/>
      <c r="BN202" s="567"/>
      <c r="BO202" s="548" t="s">
        <v>276</v>
      </c>
      <c r="BP202" s="549"/>
    </row>
    <row r="203" spans="1:86" x14ac:dyDescent="0.25">
      <c r="A203" s="542" t="s">
        <v>277</v>
      </c>
      <c r="B203" s="544">
        <v>68051.199999999997</v>
      </c>
      <c r="C203" s="544">
        <v>1845</v>
      </c>
      <c r="D203" s="544">
        <v>1025</v>
      </c>
      <c r="E203" s="544">
        <v>4249.76</v>
      </c>
      <c r="F203" s="544">
        <v>14937.74</v>
      </c>
      <c r="G203" s="544">
        <v>1804</v>
      </c>
      <c r="H203" s="544">
        <v>1197.6099999999999</v>
      </c>
      <c r="I203" s="544">
        <v>6934.44</v>
      </c>
      <c r="J203" s="544">
        <v>15313</v>
      </c>
      <c r="K203" s="544">
        <v>1148</v>
      </c>
      <c r="L203" s="544">
        <v>8705.92</v>
      </c>
      <c r="M203" s="544">
        <v>14762.1</v>
      </c>
      <c r="N203" s="544">
        <v>1845</v>
      </c>
      <c r="O203" s="544">
        <v>4010.73</v>
      </c>
      <c r="P203" s="544">
        <v>1393.18</v>
      </c>
      <c r="Q203" s="544">
        <v>7219.26</v>
      </c>
      <c r="R203" s="544">
        <v>1146.3599999999999</v>
      </c>
      <c r="S203" s="544">
        <v>2501</v>
      </c>
      <c r="T203" s="544">
        <v>7633.36</v>
      </c>
      <c r="U203" s="544">
        <v>8478.7799999999988</v>
      </c>
      <c r="V203" s="544">
        <v>1071.74</v>
      </c>
      <c r="W203" s="544">
        <v>2398.5</v>
      </c>
      <c r="X203" s="544">
        <v>7043.78</v>
      </c>
      <c r="Y203" s="544">
        <v>15705.1</v>
      </c>
      <c r="Z203" s="544">
        <v>4237.3500000000004</v>
      </c>
      <c r="AA203" s="544">
        <v>4147.67</v>
      </c>
      <c r="AB203" s="544">
        <v>1558</v>
      </c>
      <c r="AC203" s="544">
        <v>1107</v>
      </c>
      <c r="AD203" s="544">
        <v>1271</v>
      </c>
      <c r="AE203" s="544">
        <v>9724.36</v>
      </c>
      <c r="AF203" s="544">
        <v>1189</v>
      </c>
      <c r="AG203" s="544">
        <v>984</v>
      </c>
      <c r="AH203" s="544">
        <v>17013</v>
      </c>
      <c r="AI203" s="544">
        <v>1377</v>
      </c>
      <c r="AJ203" s="544">
        <v>7503.29</v>
      </c>
      <c r="AK203" s="544">
        <v>533.41</v>
      </c>
      <c r="AL203" s="544">
        <v>1104.54</v>
      </c>
      <c r="AM203" s="544">
        <v>1722</v>
      </c>
      <c r="AN203" s="544">
        <v>3868.05</v>
      </c>
      <c r="AO203" s="544">
        <v>1189</v>
      </c>
      <c r="AP203" s="544">
        <v>6200</v>
      </c>
      <c r="AQ203" s="544">
        <v>17189.3</v>
      </c>
      <c r="AR203" s="544">
        <v>2009</v>
      </c>
      <c r="AS203" s="544">
        <v>4371.53</v>
      </c>
      <c r="AT203" s="544">
        <v>10544.36</v>
      </c>
      <c r="AU203" s="544">
        <v>7922</v>
      </c>
      <c r="AV203" s="544">
        <v>6632.96</v>
      </c>
      <c r="AW203" s="544">
        <v>1599</v>
      </c>
      <c r="AX203" s="544">
        <v>2050</v>
      </c>
      <c r="AY203" s="544">
        <v>4936.18</v>
      </c>
      <c r="AZ203" s="544">
        <v>7578.83</v>
      </c>
      <c r="BA203" s="544">
        <v>2255</v>
      </c>
      <c r="BB203" s="544">
        <v>8655.08</v>
      </c>
      <c r="BC203" s="544">
        <v>1373.9099999999999</v>
      </c>
      <c r="BD203" s="544">
        <v>1148</v>
      </c>
      <c r="BE203" s="544">
        <v>2050</v>
      </c>
      <c r="BF203" s="544">
        <v>20373</v>
      </c>
      <c r="BG203" s="544">
        <v>14197.12</v>
      </c>
      <c r="BH203" s="544">
        <v>7431.64</v>
      </c>
      <c r="BI203" s="558">
        <f>SUM(B203:BH203)</f>
        <v>387466.14</v>
      </c>
      <c r="BJ203" s="559">
        <f>BI203/BI$201</f>
        <v>0.12539627667696243</v>
      </c>
      <c r="BK203" s="558">
        <f>SUM(B203:I203)</f>
        <v>100044.75</v>
      </c>
      <c r="BL203" s="680">
        <f>BK203/BK$201</f>
        <v>0.13569817831718575</v>
      </c>
      <c r="BM203" s="681">
        <f t="shared" ref="BM203:BM204" si="227">SUM(J203:BH203)</f>
        <v>287421.38999999996</v>
      </c>
      <c r="BN203" s="559">
        <f>BM203/BM$201</f>
        <v>0.12216796150761211</v>
      </c>
      <c r="BO203" s="542" t="s">
        <v>277</v>
      </c>
    </row>
    <row r="204" spans="1:86" x14ac:dyDescent="0.25">
      <c r="A204" s="542" t="s">
        <v>278</v>
      </c>
      <c r="B204" s="544">
        <v>18240.84</v>
      </c>
      <c r="C204" s="544">
        <v>675</v>
      </c>
      <c r="D204" s="544">
        <v>375</v>
      </c>
      <c r="E204" s="544">
        <v>1787.52</v>
      </c>
      <c r="F204" s="544">
        <v>1662.8999999999999</v>
      </c>
      <c r="G204" s="544">
        <v>660</v>
      </c>
      <c r="H204" s="544">
        <v>438.15</v>
      </c>
      <c r="I204" s="544">
        <v>2933.88</v>
      </c>
      <c r="J204" s="544">
        <v>4167</v>
      </c>
      <c r="K204" s="544">
        <v>420</v>
      </c>
      <c r="L204" s="544">
        <v>2180.4</v>
      </c>
      <c r="M204" s="544">
        <v>2692.35</v>
      </c>
      <c r="N204" s="544">
        <v>675</v>
      </c>
      <c r="O204" s="544">
        <v>1812.3899999999999</v>
      </c>
      <c r="P204" s="544">
        <v>509.70000000000005</v>
      </c>
      <c r="Q204" s="544">
        <v>2850.9600000000005</v>
      </c>
      <c r="R204" s="544">
        <v>419.4</v>
      </c>
      <c r="S204" s="544">
        <v>2562</v>
      </c>
      <c r="T204" s="544">
        <v>2023.44</v>
      </c>
      <c r="U204" s="544">
        <v>2431.0200000000004</v>
      </c>
      <c r="V204" s="544">
        <v>392.1</v>
      </c>
      <c r="W204" s="544">
        <v>877.5</v>
      </c>
      <c r="X204" s="544">
        <v>1517.22</v>
      </c>
      <c r="Y204" s="544">
        <v>2928</v>
      </c>
      <c r="Z204" s="544">
        <v>1550.25</v>
      </c>
      <c r="AA204" s="544">
        <v>1752.33</v>
      </c>
      <c r="AB204" s="544">
        <v>570</v>
      </c>
      <c r="AC204" s="544">
        <v>405</v>
      </c>
      <c r="AD204" s="544">
        <v>465</v>
      </c>
      <c r="AE204" s="544">
        <v>2577.84</v>
      </c>
      <c r="AF204" s="544">
        <v>435</v>
      </c>
      <c r="AG204" s="544">
        <v>360</v>
      </c>
      <c r="AH204" s="544">
        <v>2523.7799999999997</v>
      </c>
      <c r="AI204" s="544">
        <v>765</v>
      </c>
      <c r="AJ204" s="544">
        <v>1689.4499999999998</v>
      </c>
      <c r="AK204" s="544">
        <v>195.14999999999998</v>
      </c>
      <c r="AL204" s="544">
        <v>404.09999999999997</v>
      </c>
      <c r="AM204" s="544">
        <v>336</v>
      </c>
      <c r="AN204" s="544">
        <v>1906.8</v>
      </c>
      <c r="AO204" s="544">
        <v>435</v>
      </c>
      <c r="AP204" s="544">
        <v>1350.27</v>
      </c>
      <c r="AQ204" s="544">
        <v>4204.59</v>
      </c>
      <c r="AR204" s="544">
        <v>735</v>
      </c>
      <c r="AS204" s="544">
        <v>875.19</v>
      </c>
      <c r="AT204" s="544">
        <v>1589.4</v>
      </c>
      <c r="AU204" s="544">
        <v>860</v>
      </c>
      <c r="AV204" s="544">
        <v>1972.8</v>
      </c>
      <c r="AW204" s="544">
        <v>585</v>
      </c>
      <c r="AX204" s="544">
        <v>750</v>
      </c>
      <c r="AY204" s="544">
        <v>1911.06</v>
      </c>
      <c r="AZ204" s="544">
        <v>2174.3999999999996</v>
      </c>
      <c r="BA204" s="544">
        <v>825</v>
      </c>
      <c r="BB204" s="544">
        <v>5467.4099999999989</v>
      </c>
      <c r="BC204" s="544">
        <v>502.65</v>
      </c>
      <c r="BD204" s="544">
        <v>420</v>
      </c>
      <c r="BE204" s="544">
        <v>750</v>
      </c>
      <c r="BF204" s="544">
        <v>2550</v>
      </c>
      <c r="BG204" s="544">
        <v>5594.56</v>
      </c>
      <c r="BH204" s="544">
        <v>5100.32</v>
      </c>
      <c r="BI204" s="558">
        <f t="shared" ref="BI204:BI214" si="228">SUM(B204:BH204)</f>
        <v>109820.12</v>
      </c>
      <c r="BJ204" s="559">
        <f t="shared" ref="BJ204:BJ214" si="229">BI204/BI$201</f>
        <v>3.554125826896052E-2</v>
      </c>
      <c r="BK204" s="558">
        <f t="shared" ref="BK204:BK215" si="230">SUM(B204:I204)</f>
        <v>26773.290000000005</v>
      </c>
      <c r="BL204" s="680">
        <f t="shared" ref="BL204:BL215" si="231">BK204/BK$201</f>
        <v>3.6314616014910595E-2</v>
      </c>
      <c r="BM204" s="681">
        <f t="shared" si="227"/>
        <v>83046.829999999987</v>
      </c>
      <c r="BN204" s="559">
        <f t="shared" ref="BN204:BN214" si="232">BM204/BM$201</f>
        <v>3.5298910532612783E-2</v>
      </c>
      <c r="BO204" s="542" t="s">
        <v>278</v>
      </c>
    </row>
    <row r="205" spans="1:86" x14ac:dyDescent="0.25">
      <c r="A205" s="542" t="s">
        <v>279</v>
      </c>
      <c r="B205" s="544">
        <f>B216</f>
        <v>5151.4181324480014</v>
      </c>
      <c r="C205" s="544">
        <f t="shared" ref="C205:BH205" si="233">C216</f>
        <v>236.23702096000019</v>
      </c>
      <c r="D205" s="544">
        <f t="shared" si="233"/>
        <v>1546.5041893706657</v>
      </c>
      <c r="E205" s="544">
        <f t="shared" si="233"/>
        <v>212.96641669866722</v>
      </c>
      <c r="F205" s="544">
        <f t="shared" si="233"/>
        <v>268.1925445813331</v>
      </c>
      <c r="G205" s="544">
        <f t="shared" si="233"/>
        <v>279.1053415866665</v>
      </c>
      <c r="H205" s="544">
        <f t="shared" si="233"/>
        <v>220.19821689866694</v>
      </c>
      <c r="I205" s="544">
        <f t="shared" si="233"/>
        <v>581.59210610133289</v>
      </c>
      <c r="J205" s="544">
        <f t="shared" si="233"/>
        <v>583.40133333333142</v>
      </c>
      <c r="K205" s="544">
        <f t="shared" si="233"/>
        <v>214.365242735333</v>
      </c>
      <c r="L205" s="544">
        <f t="shared" si="233"/>
        <v>694.96165775199972</v>
      </c>
      <c r="M205" s="544">
        <f t="shared" si="233"/>
        <v>772.67246227566648</v>
      </c>
      <c r="N205" s="544">
        <f t="shared" si="233"/>
        <v>277.0847366000001</v>
      </c>
      <c r="O205" s="544">
        <f t="shared" si="233"/>
        <v>542.49665756933337</v>
      </c>
      <c r="P205" s="544">
        <f t="shared" si="233"/>
        <v>1145.7466512946678</v>
      </c>
      <c r="Q205" s="544">
        <f t="shared" si="233"/>
        <v>828.56742597533287</v>
      </c>
      <c r="R205" s="544">
        <f t="shared" si="233"/>
        <v>161.71446900266679</v>
      </c>
      <c r="S205" s="544">
        <f t="shared" si="233"/>
        <v>369.23953573333318</v>
      </c>
      <c r="T205" s="544">
        <f t="shared" si="233"/>
        <v>622.74524823066497</v>
      </c>
      <c r="U205" s="544">
        <f t="shared" si="233"/>
        <v>872.77702666666301</v>
      </c>
      <c r="V205" s="544">
        <f t="shared" si="233"/>
        <v>180.44880666666995</v>
      </c>
      <c r="W205" s="544">
        <f t="shared" si="233"/>
        <v>171.48923429333368</v>
      </c>
      <c r="X205" s="544">
        <f t="shared" si="233"/>
        <v>166.54552000000089</v>
      </c>
      <c r="Y205" s="544">
        <f t="shared" si="233"/>
        <v>80.222426840001319</v>
      </c>
      <c r="Z205" s="544">
        <f t="shared" si="233"/>
        <v>96.262386666666089</v>
      </c>
      <c r="AA205" s="544">
        <f t="shared" si="233"/>
        <v>408.91974666666584</v>
      </c>
      <c r="AB205" s="544">
        <f t="shared" si="233"/>
        <v>115.40335999999843</v>
      </c>
      <c r="AC205" s="544">
        <f t="shared" si="233"/>
        <v>84.063026666668023</v>
      </c>
      <c r="AD205" s="544">
        <f t="shared" si="233"/>
        <v>425.59912000000048</v>
      </c>
      <c r="AE205" s="544">
        <f t="shared" si="233"/>
        <v>798.80777487199884</v>
      </c>
      <c r="AF205" s="544">
        <f t="shared" si="233"/>
        <v>152.84700546666645</v>
      </c>
      <c r="AG205" s="544">
        <f t="shared" si="233"/>
        <v>98.16126519999996</v>
      </c>
      <c r="AH205" s="544">
        <f t="shared" si="233"/>
        <v>664.60400218333325</v>
      </c>
      <c r="AI205" s="544">
        <f t="shared" si="233"/>
        <v>268.07995477333333</v>
      </c>
      <c r="AJ205" s="544">
        <f t="shared" si="233"/>
        <v>264.84978780266647</v>
      </c>
      <c r="AK205" s="544">
        <f t="shared" si="233"/>
        <v>47.551992629333391</v>
      </c>
      <c r="AL205" s="544">
        <f t="shared" si="233"/>
        <v>97.152172568319884</v>
      </c>
      <c r="AM205" s="544">
        <f t="shared" si="233"/>
        <v>304.27210431999993</v>
      </c>
      <c r="AN205" s="544">
        <f t="shared" si="233"/>
        <v>280.10601522666684</v>
      </c>
      <c r="AO205" s="544">
        <f t="shared" si="233"/>
        <v>330.88165599999985</v>
      </c>
      <c r="AP205" s="544">
        <f t="shared" si="233"/>
        <v>574.3402296613325</v>
      </c>
      <c r="AQ205" s="544">
        <f t="shared" si="233"/>
        <v>1809.4709628186647</v>
      </c>
      <c r="AR205" s="544">
        <f t="shared" si="233"/>
        <v>602.47301866666658</v>
      </c>
      <c r="AS205" s="544">
        <f t="shared" si="233"/>
        <v>246.62147572799964</v>
      </c>
      <c r="AT205" s="544">
        <f t="shared" si="233"/>
        <v>466.86940053759946</v>
      </c>
      <c r="AU205" s="544">
        <f t="shared" si="233"/>
        <v>260.18741287999984</v>
      </c>
      <c r="AV205" s="544">
        <f t="shared" si="233"/>
        <v>379.04647972266713</v>
      </c>
      <c r="AW205" s="544">
        <f t="shared" si="233"/>
        <v>186.59649429333317</v>
      </c>
      <c r="AX205" s="544">
        <f t="shared" si="233"/>
        <v>374.53272266666653</v>
      </c>
      <c r="AY205" s="544">
        <f t="shared" si="233"/>
        <v>743.48532026666669</v>
      </c>
      <c r="AZ205" s="544">
        <f t="shared" si="233"/>
        <v>1359.1266281666637</v>
      </c>
      <c r="BA205" s="544">
        <f t="shared" si="233"/>
        <v>222.29518965333304</v>
      </c>
      <c r="BB205" s="544">
        <f t="shared" si="233"/>
        <v>519.60333333332767</v>
      </c>
      <c r="BC205" s="544">
        <f t="shared" si="233"/>
        <v>226.80294708266683</v>
      </c>
      <c r="BD205" s="544">
        <f t="shared" si="233"/>
        <v>237.53130774399992</v>
      </c>
      <c r="BE205" s="544">
        <f t="shared" si="233"/>
        <v>455.54241944799952</v>
      </c>
      <c r="BF205" s="544">
        <f t="shared" si="233"/>
        <v>840.4083447666635</v>
      </c>
      <c r="BG205" s="544">
        <f t="shared" si="233"/>
        <v>1642.4673415733341</v>
      </c>
      <c r="BH205" s="544">
        <f t="shared" si="233"/>
        <v>984.38994108000043</v>
      </c>
      <c r="BI205" s="558">
        <f t="shared" si="228"/>
        <v>32750.044744746236</v>
      </c>
      <c r="BJ205" s="559">
        <f t="shared" si="229"/>
        <v>1.05989485223021E-2</v>
      </c>
      <c r="BK205" s="558">
        <f t="shared" si="230"/>
        <v>8496.2139686453338</v>
      </c>
      <c r="BL205" s="680">
        <f t="shared" si="231"/>
        <v>1.1524050568752473E-2</v>
      </c>
      <c r="BM205" s="681">
        <f>SUM(J205:BH205)</f>
        <v>24253.830776100905</v>
      </c>
      <c r="BN205" s="559">
        <f t="shared" si="232"/>
        <v>1.0309048552951589E-2</v>
      </c>
      <c r="BO205" s="542" t="s">
        <v>279</v>
      </c>
    </row>
    <row r="206" spans="1:86" x14ac:dyDescent="0.25">
      <c r="A206" s="548" t="s">
        <v>280</v>
      </c>
      <c r="B206" s="549"/>
      <c r="C206" s="549"/>
      <c r="D206" s="549"/>
      <c r="E206" s="549"/>
      <c r="F206" s="549"/>
      <c r="G206" s="549"/>
      <c r="H206" s="549"/>
      <c r="I206" s="549"/>
      <c r="J206" s="549"/>
      <c r="K206" s="549"/>
      <c r="L206" s="549"/>
      <c r="M206" s="549"/>
      <c r="N206" s="549"/>
      <c r="O206" s="549"/>
      <c r="P206" s="549"/>
      <c r="Q206" s="549"/>
      <c r="R206" s="549"/>
      <c r="S206" s="549"/>
      <c r="T206" s="549"/>
      <c r="U206" s="549"/>
      <c r="V206" s="549"/>
      <c r="W206" s="549"/>
      <c r="X206" s="549"/>
      <c r="Y206" s="549"/>
      <c r="Z206" s="549"/>
      <c r="AA206" s="549"/>
      <c r="AB206" s="549"/>
      <c r="AC206" s="549"/>
      <c r="AD206" s="549"/>
      <c r="AE206" s="549"/>
      <c r="AF206" s="549"/>
      <c r="AG206" s="549"/>
      <c r="AH206" s="549"/>
      <c r="AI206" s="549"/>
      <c r="AJ206" s="549"/>
      <c r="AK206" s="549"/>
      <c r="AL206" s="549"/>
      <c r="AM206" s="549"/>
      <c r="AN206" s="549"/>
      <c r="AO206" s="549"/>
      <c r="AP206" s="549"/>
      <c r="AQ206" s="549"/>
      <c r="AR206" s="549"/>
      <c r="AS206" s="549"/>
      <c r="AT206" s="549"/>
      <c r="AU206" s="549"/>
      <c r="AV206" s="549"/>
      <c r="AW206" s="549"/>
      <c r="AX206" s="549"/>
      <c r="AY206" s="549"/>
      <c r="AZ206" s="549"/>
      <c r="BA206" s="549"/>
      <c r="BB206" s="549"/>
      <c r="BC206" s="549"/>
      <c r="BD206" s="549"/>
      <c r="BE206" s="549"/>
      <c r="BF206" s="549"/>
      <c r="BG206" s="549"/>
      <c r="BH206" s="549"/>
      <c r="BI206" s="560"/>
      <c r="BJ206" s="561"/>
      <c r="BK206" s="562"/>
      <c r="BL206" s="682"/>
      <c r="BM206" s="684"/>
      <c r="BN206" s="561"/>
      <c r="BO206" s="548" t="s">
        <v>280</v>
      </c>
      <c r="BP206" s="549"/>
    </row>
    <row r="207" spans="1:86" x14ac:dyDescent="0.25">
      <c r="A207" s="542" t="s">
        <v>281</v>
      </c>
      <c r="B207" s="544">
        <v>40323.599999999999</v>
      </c>
      <c r="C207" s="544">
        <v>2475.0000000000041</v>
      </c>
      <c r="D207" s="544">
        <v>1375</v>
      </c>
      <c r="E207" s="544">
        <v>3341.6</v>
      </c>
      <c r="F207" s="544">
        <v>2619.6999999999944</v>
      </c>
      <c r="G207" s="544">
        <v>2419.9999999999955</v>
      </c>
      <c r="H207" s="544">
        <v>1606.5500000000036</v>
      </c>
      <c r="I207" s="544">
        <v>7125.399999999996</v>
      </c>
      <c r="J207" s="544">
        <v>5895.0000000000055</v>
      </c>
      <c r="K207" s="544">
        <v>1539.9999999999984</v>
      </c>
      <c r="L207" s="544">
        <v>4765.5999999999995</v>
      </c>
      <c r="M207" s="544">
        <v>4452</v>
      </c>
      <c r="N207" s="544">
        <v>2475</v>
      </c>
      <c r="O207" s="544">
        <v>3145.75</v>
      </c>
      <c r="P207" s="544">
        <v>0</v>
      </c>
      <c r="Q207" s="544">
        <v>4120.7000000000007</v>
      </c>
      <c r="R207" s="544">
        <v>1537.8</v>
      </c>
      <c r="S207" s="544">
        <v>3355</v>
      </c>
      <c r="T207" s="544">
        <v>3588.3999999999774</v>
      </c>
      <c r="U207" s="544">
        <v>4831.7000000000116</v>
      </c>
      <c r="V207" s="544">
        <v>1437.6999999999866</v>
      </c>
      <c r="W207" s="544">
        <v>3217.5000000000127</v>
      </c>
      <c r="X207" s="544">
        <v>2474.6999999999957</v>
      </c>
      <c r="Y207" s="544">
        <v>5595.5000000000055</v>
      </c>
      <c r="Z207" s="544">
        <v>5684.2500000000045</v>
      </c>
      <c r="AA207" s="544">
        <v>3207.0499999999993</v>
      </c>
      <c r="AB207" s="544">
        <v>2090.0000000000064</v>
      </c>
      <c r="AC207" s="544">
        <v>1484.9999999999936</v>
      </c>
      <c r="AD207" s="544">
        <v>1704.9999999999968</v>
      </c>
      <c r="AE207" s="544">
        <v>6159.4000000000005</v>
      </c>
      <c r="AF207" s="544">
        <v>1595</v>
      </c>
      <c r="AG207" s="544">
        <v>1320</v>
      </c>
      <c r="AH207" s="544">
        <v>5944.2</v>
      </c>
      <c r="AI207" s="544">
        <v>2805</v>
      </c>
      <c r="AJ207" s="544">
        <v>1448.1</v>
      </c>
      <c r="AK207" s="544">
        <v>715.55</v>
      </c>
      <c r="AL207" s="544">
        <v>1481.7</v>
      </c>
      <c r="AM207" s="544">
        <v>2310</v>
      </c>
      <c r="AN207" s="544">
        <v>3117.25</v>
      </c>
      <c r="AO207" s="544">
        <v>1595</v>
      </c>
      <c r="AP207" s="544">
        <v>1500.3000000000002</v>
      </c>
      <c r="AQ207" s="544">
        <v>8401.6</v>
      </c>
      <c r="AR207" s="544">
        <v>2695</v>
      </c>
      <c r="AS207" s="544">
        <v>3352.8500000000004</v>
      </c>
      <c r="AT207" s="544">
        <v>5827.8</v>
      </c>
      <c r="AU207" s="544">
        <v>2022.5</v>
      </c>
      <c r="AV207" s="544">
        <v>2596.8000000000129</v>
      </c>
      <c r="AW207" s="544">
        <v>2144.9999999999873</v>
      </c>
      <c r="AX207" s="544">
        <v>2750</v>
      </c>
      <c r="AY207" s="544">
        <v>4407.299999999992</v>
      </c>
      <c r="AZ207" s="544">
        <v>3705.1499999999805</v>
      </c>
      <c r="BA207" s="544">
        <v>3025</v>
      </c>
      <c r="BB207" s="544">
        <v>8370.3000000000211</v>
      </c>
      <c r="BC207" s="544">
        <v>1843.0499999999995</v>
      </c>
      <c r="BD207" s="544">
        <v>1540.0000000000064</v>
      </c>
      <c r="BE207" s="544">
        <v>2750</v>
      </c>
      <c r="BF207" s="544">
        <v>4864.9999999999382</v>
      </c>
      <c r="BG207" s="544">
        <v>6000</v>
      </c>
      <c r="BH207" s="544">
        <v>3000</v>
      </c>
      <c r="BI207" s="558">
        <f t="shared" si="228"/>
        <v>227179.34999999995</v>
      </c>
      <c r="BJ207" s="559">
        <f t="shared" si="229"/>
        <v>7.3522410572166325E-2</v>
      </c>
      <c r="BK207" s="558">
        <f t="shared" si="230"/>
        <v>61286.849999999991</v>
      </c>
      <c r="BL207" s="680">
        <f t="shared" si="231"/>
        <v>8.3127939245173935E-2</v>
      </c>
      <c r="BM207" s="681">
        <f>SUM(J207:BH207)</f>
        <v>165892.49999999994</v>
      </c>
      <c r="BN207" s="559">
        <f t="shared" si="232"/>
        <v>7.0512318357383003E-2</v>
      </c>
      <c r="BO207" s="542" t="s">
        <v>281</v>
      </c>
    </row>
    <row r="208" spans="1:86" x14ac:dyDescent="0.25">
      <c r="A208" s="542" t="s">
        <v>282</v>
      </c>
      <c r="B208" s="544">
        <v>109237.59999999999</v>
      </c>
      <c r="C208" s="544">
        <v>6300.00000000001</v>
      </c>
      <c r="D208" s="544">
        <v>3500</v>
      </c>
      <c r="E208" s="544">
        <v>9373.5999999999876</v>
      </c>
      <c r="F208" s="544">
        <v>7544.9999999999782</v>
      </c>
      <c r="G208" s="544">
        <v>6159.9999999999882</v>
      </c>
      <c r="H208" s="544">
        <v>5548.0000000000073</v>
      </c>
      <c r="I208" s="544">
        <v>19118.39999999998</v>
      </c>
      <c r="J208" s="544">
        <v>17540.000000000018</v>
      </c>
      <c r="K208" s="544">
        <v>3919.9999999999964</v>
      </c>
      <c r="L208" s="544">
        <v>13304.200000000008</v>
      </c>
      <c r="M208" s="544">
        <v>13168.75</v>
      </c>
      <c r="N208" s="544">
        <v>6300</v>
      </c>
      <c r="O208" s="544">
        <v>8915.5999999999985</v>
      </c>
      <c r="P208" s="544">
        <v>4077.6</v>
      </c>
      <c r="Q208" s="544">
        <v>12512.6</v>
      </c>
      <c r="R208" s="544">
        <v>3355.2</v>
      </c>
      <c r="S208" s="544">
        <v>7320</v>
      </c>
      <c r="T208" s="544">
        <v>10158.399999999927</v>
      </c>
      <c r="U208" s="544">
        <v>13237.000000000047</v>
      </c>
      <c r="V208" s="544">
        <v>3659.5999999999663</v>
      </c>
      <c r="W208" s="544">
        <v>8190.0000000000318</v>
      </c>
      <c r="X208" s="544">
        <v>7133.3999999999887</v>
      </c>
      <c r="Y208" s="544">
        <v>15631.500000000024</v>
      </c>
      <c r="Z208" s="544">
        <v>14495.000000000009</v>
      </c>
      <c r="AA208" s="544">
        <v>9350.5500000000065</v>
      </c>
      <c r="AB208" s="544">
        <v>5320.0000000000164</v>
      </c>
      <c r="AC208" s="544">
        <v>3779.9999999999841</v>
      </c>
      <c r="AD208" s="544">
        <v>3719.9999999999936</v>
      </c>
      <c r="AE208" s="544">
        <v>14951.1</v>
      </c>
      <c r="AF208" s="544">
        <v>3480</v>
      </c>
      <c r="AG208" s="544">
        <v>2880</v>
      </c>
      <c r="AH208" s="544">
        <v>14527.8</v>
      </c>
      <c r="AI208" s="544">
        <v>6120</v>
      </c>
      <c r="AJ208" s="544">
        <v>4611.1499999999996</v>
      </c>
      <c r="AK208" s="544">
        <v>1563</v>
      </c>
      <c r="AL208" s="544">
        <v>3235</v>
      </c>
      <c r="AM208" s="544">
        <v>5040</v>
      </c>
      <c r="AN208" s="544">
        <v>8463.25</v>
      </c>
      <c r="AO208" s="544">
        <v>3480</v>
      </c>
      <c r="AP208" s="544">
        <v>5046.7000000000007</v>
      </c>
      <c r="AQ208" s="544">
        <v>21630.9</v>
      </c>
      <c r="AR208" s="544">
        <v>5880</v>
      </c>
      <c r="AS208" s="544">
        <v>8541.1500000000015</v>
      </c>
      <c r="AT208" s="544">
        <v>12892.7</v>
      </c>
      <c r="AU208" s="544">
        <v>4142.5</v>
      </c>
      <c r="AV208" s="544">
        <v>7862.4000000000278</v>
      </c>
      <c r="AW208" s="544">
        <v>5459.9999999999682</v>
      </c>
      <c r="AX208" s="544">
        <v>7000</v>
      </c>
      <c r="AY208" s="544">
        <v>10729.199999999993</v>
      </c>
      <c r="AZ208" s="544">
        <v>9911.3499999999076</v>
      </c>
      <c r="BA208" s="544">
        <v>7700</v>
      </c>
      <c r="BB208" s="544">
        <v>24460.050000000083</v>
      </c>
      <c r="BC208" s="544">
        <v>4711.0000000000127</v>
      </c>
      <c r="BD208" s="544">
        <v>3920.0000000000159</v>
      </c>
      <c r="BE208" s="544">
        <v>7000</v>
      </c>
      <c r="BF208" s="544">
        <v>13594.999999999798</v>
      </c>
      <c r="BG208" s="544">
        <v>21500</v>
      </c>
      <c r="BH208" s="544">
        <v>19500</v>
      </c>
      <c r="BI208" s="558">
        <f t="shared" si="228"/>
        <v>621706.24999999977</v>
      </c>
      <c r="BJ208" s="559">
        <f t="shared" si="229"/>
        <v>0.2012037721200535</v>
      </c>
      <c r="BK208" s="558">
        <f t="shared" si="230"/>
        <v>166782.59999999998</v>
      </c>
      <c r="BL208" s="680">
        <f t="shared" si="231"/>
        <v>0.22621971662684809</v>
      </c>
      <c r="BM208" s="681">
        <f t="shared" ref="BM208:BM214" si="234">SUM(J208:BH208)</f>
        <v>454923.64999999991</v>
      </c>
      <c r="BN208" s="559">
        <f t="shared" si="232"/>
        <v>0.19336450555090004</v>
      </c>
      <c r="BO208" s="542" t="s">
        <v>282</v>
      </c>
    </row>
    <row r="209" spans="1:86" x14ac:dyDescent="0.25">
      <c r="A209" s="542" t="s">
        <v>283</v>
      </c>
      <c r="B209" s="544">
        <v>33382.800000000003</v>
      </c>
      <c r="C209" s="544">
        <v>2370</v>
      </c>
      <c r="D209" s="544">
        <v>520</v>
      </c>
      <c r="E209" s="544">
        <v>2134.4</v>
      </c>
      <c r="F209" s="544">
        <v>2022</v>
      </c>
      <c r="G209" s="544">
        <v>2311.5</v>
      </c>
      <c r="H209" s="544">
        <v>742</v>
      </c>
      <c r="I209" s="544">
        <v>11079.6</v>
      </c>
      <c r="J209" s="544">
        <v>9567</v>
      </c>
      <c r="K209" s="544">
        <v>0</v>
      </c>
      <c r="L209" s="544">
        <v>5298</v>
      </c>
      <c r="M209" s="544">
        <v>7916.57</v>
      </c>
      <c r="N209" s="544">
        <v>1942</v>
      </c>
      <c r="O209" s="544">
        <v>4198.8</v>
      </c>
      <c r="P209" s="544">
        <v>0</v>
      </c>
      <c r="Q209" s="544">
        <v>6941.7</v>
      </c>
      <c r="R209" s="544">
        <v>2000</v>
      </c>
      <c r="S209" s="544">
        <v>5484</v>
      </c>
      <c r="T209" s="544">
        <v>4930.6000000000004</v>
      </c>
      <c r="U209" s="544">
        <v>4002.4</v>
      </c>
      <c r="V209" s="544">
        <v>2103</v>
      </c>
      <c r="W209" s="544">
        <v>4100</v>
      </c>
      <c r="X209" s="544">
        <v>4071.4</v>
      </c>
      <c r="Y209" s="544">
        <v>11037.5</v>
      </c>
      <c r="Z209" s="544">
        <v>8506</v>
      </c>
      <c r="AA209" s="544">
        <v>3243</v>
      </c>
      <c r="AB209" s="544">
        <v>1160</v>
      </c>
      <c r="AC209" s="544">
        <v>1152</v>
      </c>
      <c r="AD209" s="544">
        <v>4800</v>
      </c>
      <c r="AE209" s="544">
        <v>5527.8</v>
      </c>
      <c r="AF209" s="544">
        <v>342</v>
      </c>
      <c r="AG209" s="544">
        <v>0</v>
      </c>
      <c r="AH209" s="544">
        <v>4804.1000000000004</v>
      </c>
      <c r="AI209" s="544">
        <v>2582</v>
      </c>
      <c r="AJ209" s="544">
        <v>1591.05</v>
      </c>
      <c r="AK209" s="544">
        <v>800</v>
      </c>
      <c r="AL209" s="544">
        <v>1.0776000000000001</v>
      </c>
      <c r="AM209" s="544">
        <v>1600</v>
      </c>
      <c r="AN209" s="544">
        <v>3484.25</v>
      </c>
      <c r="AO209" s="544">
        <v>1942</v>
      </c>
      <c r="AP209" s="544">
        <v>3277.15</v>
      </c>
      <c r="AQ209" s="544">
        <v>12645.05</v>
      </c>
      <c r="AR209" s="544">
        <v>4000</v>
      </c>
      <c r="AS209" s="544">
        <v>3122.35</v>
      </c>
      <c r="AT209" s="544">
        <v>5980</v>
      </c>
      <c r="AU209" s="544">
        <v>7527</v>
      </c>
      <c r="AV209" s="544">
        <v>4094</v>
      </c>
      <c r="AW209" s="544">
        <v>5846</v>
      </c>
      <c r="AX209" s="544">
        <v>1560</v>
      </c>
      <c r="AY209" s="544">
        <v>7080.2</v>
      </c>
      <c r="AZ209" s="544">
        <v>3531.25</v>
      </c>
      <c r="BA209" s="544">
        <v>2464</v>
      </c>
      <c r="BB209" s="544">
        <v>14485.45</v>
      </c>
      <c r="BC209" s="544">
        <v>640</v>
      </c>
      <c r="BD209" s="544">
        <v>0</v>
      </c>
      <c r="BE209" s="544">
        <v>2800</v>
      </c>
      <c r="BF209" s="544">
        <v>4169.5</v>
      </c>
      <c r="BG209" s="544">
        <v>9522</v>
      </c>
      <c r="BH209" s="544">
        <v>5842</v>
      </c>
      <c r="BI209" s="558">
        <f t="shared" si="228"/>
        <v>268276.4976</v>
      </c>
      <c r="BJ209" s="559">
        <f t="shared" si="229"/>
        <v>8.6822745128067313E-2</v>
      </c>
      <c r="BK209" s="558">
        <f t="shared" si="230"/>
        <v>54562.3</v>
      </c>
      <c r="BL209" s="680">
        <f t="shared" si="231"/>
        <v>7.4006929047209222E-2</v>
      </c>
      <c r="BM209" s="681">
        <f t="shared" si="234"/>
        <v>213714.19760000004</v>
      </c>
      <c r="BN209" s="559">
        <f t="shared" si="232"/>
        <v>9.0838847679454257E-2</v>
      </c>
      <c r="BO209" s="542" t="s">
        <v>283</v>
      </c>
    </row>
    <row r="210" spans="1:86" x14ac:dyDescent="0.25">
      <c r="A210" s="542" t="s">
        <v>284</v>
      </c>
      <c r="B210" s="544">
        <v>22114.6</v>
      </c>
      <c r="C210" s="544">
        <v>797.2</v>
      </c>
      <c r="D210" s="544">
        <v>603.6</v>
      </c>
      <c r="E210" s="544">
        <v>628.6</v>
      </c>
      <c r="F210" s="544">
        <v>1158.2</v>
      </c>
      <c r="G210" s="544">
        <v>871.8</v>
      </c>
      <c r="H210" s="544">
        <v>16184.2</v>
      </c>
      <c r="I210" s="544">
        <v>5733.8</v>
      </c>
      <c r="J210" s="544">
        <v>9150.4</v>
      </c>
      <c r="K210" s="544">
        <v>18084.2</v>
      </c>
      <c r="L210" s="544">
        <v>7362.6</v>
      </c>
      <c r="M210" s="544">
        <v>7122</v>
      </c>
      <c r="N210" s="544">
        <v>3094</v>
      </c>
      <c r="O210" s="544">
        <v>10786.800000000001</v>
      </c>
      <c r="P210" s="544">
        <v>74472</v>
      </c>
      <c r="Q210" s="544">
        <v>4161.3999999999996</v>
      </c>
      <c r="R210" s="544">
        <v>951.6</v>
      </c>
      <c r="S210" s="544">
        <v>429</v>
      </c>
      <c r="T210" s="544">
        <v>9567.7000000000007</v>
      </c>
      <c r="U210" s="544">
        <v>11042.4</v>
      </c>
      <c r="V210" s="544">
        <v>2224.2000000000003</v>
      </c>
      <c r="W210" s="544">
        <v>3657.6</v>
      </c>
      <c r="X210" s="544">
        <v>873</v>
      </c>
      <c r="Y210" s="544">
        <v>8511.4</v>
      </c>
      <c r="Z210" s="544">
        <v>50626.8</v>
      </c>
      <c r="AA210" s="544">
        <v>23760.600000000002</v>
      </c>
      <c r="AB210" s="544">
        <v>529.20000000000005</v>
      </c>
      <c r="AC210" s="544">
        <v>323.60000000000002</v>
      </c>
      <c r="AD210" s="544">
        <v>1681.4</v>
      </c>
      <c r="AE210" s="544">
        <v>4755</v>
      </c>
      <c r="AF210" s="544">
        <v>972</v>
      </c>
      <c r="AG210" s="544">
        <v>546</v>
      </c>
      <c r="AH210" s="544">
        <v>2621.8</v>
      </c>
      <c r="AI210" s="544">
        <v>4202.6000000000004</v>
      </c>
      <c r="AJ210" s="544">
        <v>1322</v>
      </c>
      <c r="AK210" s="544">
        <v>42</v>
      </c>
      <c r="AL210" s="544">
        <v>1604.6000000000001</v>
      </c>
      <c r="AM210" s="544">
        <v>405.6</v>
      </c>
      <c r="AN210" s="544">
        <v>2945.8</v>
      </c>
      <c r="AO210" s="544">
        <v>4052</v>
      </c>
      <c r="AP210" s="544">
        <v>3810.4</v>
      </c>
      <c r="AQ210" s="544">
        <v>6855</v>
      </c>
      <c r="AR210" s="544">
        <v>8268</v>
      </c>
      <c r="AS210" s="544">
        <v>1728.65</v>
      </c>
      <c r="AT210" s="544">
        <v>2954.1880000000006</v>
      </c>
      <c r="AU210" s="544">
        <v>586.40000000000009</v>
      </c>
      <c r="AV210" s="544">
        <v>992.60000000000014</v>
      </c>
      <c r="AW210" s="544">
        <v>500.8</v>
      </c>
      <c r="AX210" s="544">
        <v>860.4</v>
      </c>
      <c r="AY210" s="544">
        <v>1520</v>
      </c>
      <c r="AZ210" s="544">
        <v>24418.800000000003</v>
      </c>
      <c r="BA210" s="544">
        <v>2184.6000000000004</v>
      </c>
      <c r="BB210" s="544">
        <v>5246.2</v>
      </c>
      <c r="BC210" s="544">
        <v>2206.6</v>
      </c>
      <c r="BD210" s="544">
        <v>15590.8</v>
      </c>
      <c r="BE210" s="544">
        <v>28331.199999999997</v>
      </c>
      <c r="BF210" s="544">
        <v>508.2</v>
      </c>
      <c r="BG210" s="544">
        <v>24782.600000000002</v>
      </c>
      <c r="BH210" s="544">
        <v>16854.800000000003</v>
      </c>
      <c r="BI210" s="558">
        <f t="shared" si="228"/>
        <v>468173.53799999994</v>
      </c>
      <c r="BJ210" s="559">
        <f t="shared" si="229"/>
        <v>0.15151573890787046</v>
      </c>
      <c r="BK210" s="558">
        <f t="shared" si="230"/>
        <v>48092</v>
      </c>
      <c r="BL210" s="680">
        <f t="shared" si="231"/>
        <v>6.5230777143529248E-2</v>
      </c>
      <c r="BM210" s="681">
        <f t="shared" si="234"/>
        <v>420081.538</v>
      </c>
      <c r="BN210" s="559">
        <f t="shared" si="232"/>
        <v>0.17855492649465826</v>
      </c>
      <c r="BO210" s="542" t="s">
        <v>284</v>
      </c>
    </row>
    <row r="211" spans="1:86" x14ac:dyDescent="0.25">
      <c r="A211" s="542" t="s">
        <v>285</v>
      </c>
      <c r="B211" s="544">
        <v>82482.080000000002</v>
      </c>
      <c r="C211" s="544">
        <v>2790</v>
      </c>
      <c r="D211" s="544">
        <v>1550</v>
      </c>
      <c r="E211" s="544">
        <v>3682.24</v>
      </c>
      <c r="F211" s="544">
        <v>2861.4799999999996</v>
      </c>
      <c r="G211" s="544">
        <v>20428</v>
      </c>
      <c r="H211" s="544">
        <v>1811.02</v>
      </c>
      <c r="I211" s="544">
        <v>17636.559999999998</v>
      </c>
      <c r="J211" s="544">
        <v>6398</v>
      </c>
      <c r="K211" s="544">
        <v>1736</v>
      </c>
      <c r="L211" s="544">
        <v>5287.04</v>
      </c>
      <c r="M211" s="544">
        <v>5190</v>
      </c>
      <c r="N211" s="544">
        <v>2790</v>
      </c>
      <c r="O211" s="544">
        <v>3453.8999999999996</v>
      </c>
      <c r="P211" s="544">
        <v>2106.7600000000002</v>
      </c>
      <c r="Q211" s="544">
        <v>21845.4</v>
      </c>
      <c r="R211" s="544">
        <v>1733.52</v>
      </c>
      <c r="S211" s="544">
        <v>3782</v>
      </c>
      <c r="T211" s="544">
        <v>3944.16</v>
      </c>
      <c r="U211" s="544">
        <v>16639.080000000002</v>
      </c>
      <c r="V211" s="544">
        <v>1620.6799999999998</v>
      </c>
      <c r="W211" s="544">
        <v>3627</v>
      </c>
      <c r="X211" s="544">
        <v>2708.2799999999997</v>
      </c>
      <c r="Y211" s="544">
        <v>20970.2</v>
      </c>
      <c r="Z211" s="544">
        <v>6407.7000000000007</v>
      </c>
      <c r="AA211" s="544">
        <v>5230.42</v>
      </c>
      <c r="AB211" s="544">
        <v>2356</v>
      </c>
      <c r="AC211" s="544">
        <v>1674</v>
      </c>
      <c r="AD211" s="544">
        <v>14822</v>
      </c>
      <c r="AE211" s="544">
        <v>6856.56</v>
      </c>
      <c r="AF211" s="544">
        <v>1798</v>
      </c>
      <c r="AG211" s="544">
        <v>1488</v>
      </c>
      <c r="AH211" s="544">
        <v>5766</v>
      </c>
      <c r="AI211" s="544">
        <v>3162</v>
      </c>
      <c r="AJ211" s="544">
        <v>1544.6399999999999</v>
      </c>
      <c r="AK211" s="544">
        <v>806.62</v>
      </c>
      <c r="AL211" s="544">
        <v>1670.28</v>
      </c>
      <c r="AM211" s="544">
        <v>19604</v>
      </c>
      <c r="AN211" s="544">
        <v>2448.6999999999998</v>
      </c>
      <c r="AO211" s="544">
        <v>1798</v>
      </c>
      <c r="AP211" s="544">
        <v>4900.9800000000005</v>
      </c>
      <c r="AQ211" s="544">
        <v>9692.7200000000012</v>
      </c>
      <c r="AR211" s="544">
        <v>3038</v>
      </c>
      <c r="AS211" s="544">
        <v>2732.3</v>
      </c>
      <c r="AT211" s="544">
        <v>6569.52</v>
      </c>
      <c r="AU211" s="544">
        <v>3018</v>
      </c>
      <c r="AV211" s="544">
        <v>12505.119999999999</v>
      </c>
      <c r="AW211" s="544">
        <v>2418</v>
      </c>
      <c r="AX211" s="544">
        <v>3100</v>
      </c>
      <c r="AY211" s="544">
        <v>4899.72</v>
      </c>
      <c r="AZ211" s="544">
        <v>13764.26</v>
      </c>
      <c r="BA211" s="544">
        <v>3410</v>
      </c>
      <c r="BB211" s="544">
        <v>9127.92</v>
      </c>
      <c r="BC211" s="544">
        <v>11777.619999999999</v>
      </c>
      <c r="BD211" s="544">
        <v>1736</v>
      </c>
      <c r="BE211" s="544">
        <v>3100</v>
      </c>
      <c r="BF211" s="544">
        <v>5366</v>
      </c>
      <c r="BG211" s="544">
        <v>24200</v>
      </c>
      <c r="BH211" s="544">
        <v>5760</v>
      </c>
      <c r="BI211" s="558">
        <f t="shared" si="228"/>
        <v>445622.48</v>
      </c>
      <c r="BJ211" s="559">
        <f t="shared" si="229"/>
        <v>0.14421750451679249</v>
      </c>
      <c r="BK211" s="558">
        <f t="shared" si="230"/>
        <v>133241.38</v>
      </c>
      <c r="BL211" s="680">
        <f t="shared" si="231"/>
        <v>0.18072525087491256</v>
      </c>
      <c r="BM211" s="681">
        <f t="shared" si="234"/>
        <v>312381.10000000003</v>
      </c>
      <c r="BN211" s="559">
        <f t="shared" si="232"/>
        <v>0.13277704279596428</v>
      </c>
      <c r="BO211" s="542" t="s">
        <v>285</v>
      </c>
    </row>
    <row r="212" spans="1:86" x14ac:dyDescent="0.25">
      <c r="A212" s="542" t="s">
        <v>286</v>
      </c>
      <c r="B212" s="544">
        <v>14546.04</v>
      </c>
      <c r="C212" s="544">
        <v>104.5</v>
      </c>
      <c r="D212" s="544">
        <v>37.5</v>
      </c>
      <c r="E212" s="544">
        <v>1263.5999999999999</v>
      </c>
      <c r="F212" s="544">
        <v>1340.6100000000001</v>
      </c>
      <c r="G212" s="544">
        <v>103</v>
      </c>
      <c r="H212" s="544">
        <v>80.814999999999998</v>
      </c>
      <c r="I212" s="544">
        <v>1556.9</v>
      </c>
      <c r="J212" s="544">
        <v>6614.5</v>
      </c>
      <c r="K212" s="544">
        <v>43.555</v>
      </c>
      <c r="L212" s="544">
        <v>2375.0799999999995</v>
      </c>
      <c r="M212" s="544">
        <v>96.425000000000011</v>
      </c>
      <c r="N212" s="544">
        <v>104.5</v>
      </c>
      <c r="O212" s="544">
        <v>2515.855</v>
      </c>
      <c r="P212" s="544">
        <v>50.97</v>
      </c>
      <c r="Q212" s="544">
        <v>83.18</v>
      </c>
      <c r="R212" s="544">
        <v>41.94</v>
      </c>
      <c r="S212" s="544">
        <v>165.5</v>
      </c>
      <c r="T212" s="544">
        <v>2717.4</v>
      </c>
      <c r="U212" s="544">
        <v>1658.5300000000002</v>
      </c>
      <c r="V212" s="544">
        <v>76.210000000000008</v>
      </c>
      <c r="W212" s="544">
        <v>161.75</v>
      </c>
      <c r="X212" s="544">
        <v>1194.6299999999999</v>
      </c>
      <c r="Y212" s="544">
        <v>3704.65</v>
      </c>
      <c r="Z212" s="544">
        <v>328.02499999999998</v>
      </c>
      <c r="AA212" s="544">
        <v>1301.0549999999998</v>
      </c>
      <c r="AB212" s="544">
        <v>119</v>
      </c>
      <c r="AC212" s="544">
        <v>77.5</v>
      </c>
      <c r="AD212" s="544">
        <v>46.5</v>
      </c>
      <c r="AE212" s="544">
        <v>2419.5</v>
      </c>
      <c r="AF212" s="544">
        <v>80.5</v>
      </c>
      <c r="AG212" s="544">
        <v>36</v>
      </c>
      <c r="AH212" s="544">
        <v>148.07</v>
      </c>
      <c r="AI212" s="544">
        <v>113.5</v>
      </c>
      <c r="AJ212" s="544">
        <v>2316.96</v>
      </c>
      <c r="AK212" s="544">
        <v>19.515000000000001</v>
      </c>
      <c r="AL212" s="544">
        <v>40.409999999999997</v>
      </c>
      <c r="AM212" s="544">
        <v>63</v>
      </c>
      <c r="AN212" s="544">
        <v>2734.2750000000001</v>
      </c>
      <c r="AO212" s="544">
        <v>142.5</v>
      </c>
      <c r="AP212" s="544">
        <v>25.005000000000003</v>
      </c>
      <c r="AQ212" s="544">
        <v>270.78500000000003</v>
      </c>
      <c r="AR212" s="544">
        <v>73.5</v>
      </c>
      <c r="AS212" s="544">
        <v>346.61500000000001</v>
      </c>
      <c r="AT212" s="544">
        <v>158.94</v>
      </c>
      <c r="AU212" s="544">
        <v>652</v>
      </c>
      <c r="AV212" s="544">
        <v>3241.44</v>
      </c>
      <c r="AW212" s="544">
        <v>132.5</v>
      </c>
      <c r="AX212" s="544">
        <v>75</v>
      </c>
      <c r="AY212" s="544">
        <v>1143.05</v>
      </c>
      <c r="AZ212" s="544">
        <v>3021.73</v>
      </c>
      <c r="BA212" s="544">
        <v>156.5</v>
      </c>
      <c r="BB212" s="544">
        <v>8249.8599999999988</v>
      </c>
      <c r="BC212" s="544">
        <v>50.265000000000001</v>
      </c>
      <c r="BD212" s="544">
        <v>43.62</v>
      </c>
      <c r="BE212" s="544">
        <v>115.065</v>
      </c>
      <c r="BF212" s="544">
        <v>1868.5</v>
      </c>
      <c r="BG212" s="544">
        <v>100</v>
      </c>
      <c r="BH212" s="544">
        <v>90</v>
      </c>
      <c r="BI212" s="558">
        <f t="shared" si="228"/>
        <v>70438.324999999997</v>
      </c>
      <c r="BJ212" s="559">
        <f t="shared" si="229"/>
        <v>2.2796065974595353E-2</v>
      </c>
      <c r="BK212" s="558">
        <f t="shared" si="230"/>
        <v>19032.965</v>
      </c>
      <c r="BL212" s="680">
        <f t="shared" si="231"/>
        <v>2.5815834198943528E-2</v>
      </c>
      <c r="BM212" s="681">
        <f t="shared" si="234"/>
        <v>51405.360000000015</v>
      </c>
      <c r="BN212" s="559">
        <f t="shared" si="232"/>
        <v>2.1849758787141578E-2</v>
      </c>
      <c r="BO212" s="542" t="s">
        <v>286</v>
      </c>
    </row>
    <row r="213" spans="1:86" x14ac:dyDescent="0.25">
      <c r="A213" s="542" t="s">
        <v>298</v>
      </c>
      <c r="B213" s="544">
        <f>B222</f>
        <v>61817.017589376032</v>
      </c>
      <c r="C213" s="544">
        <f t="shared" ref="C213:BH213" si="235">C222</f>
        <v>2834.8442515200036</v>
      </c>
      <c r="D213" s="544">
        <f t="shared" si="235"/>
        <v>18558.050272447996</v>
      </c>
      <c r="E213" s="544">
        <f t="shared" si="235"/>
        <v>2555.597000384008</v>
      </c>
      <c r="F213" s="544">
        <f t="shared" si="235"/>
        <v>3218.3105349759981</v>
      </c>
      <c r="G213" s="544">
        <f t="shared" si="235"/>
        <v>3349.2640990399991</v>
      </c>
      <c r="H213" s="544">
        <f t="shared" si="235"/>
        <v>2642.3786027840051</v>
      </c>
      <c r="I213" s="544">
        <f t="shared" si="235"/>
        <v>6979.1052732159969</v>
      </c>
      <c r="J213" s="544">
        <f t="shared" si="235"/>
        <v>7000.8159999999807</v>
      </c>
      <c r="K213" s="544">
        <f t="shared" si="235"/>
        <v>2572.3829128239977</v>
      </c>
      <c r="L213" s="544">
        <f t="shared" si="235"/>
        <v>8339.5398930240026</v>
      </c>
      <c r="M213" s="544">
        <f t="shared" si="235"/>
        <v>9272.0695473079977</v>
      </c>
      <c r="N213" s="544">
        <f t="shared" si="235"/>
        <v>3325.0168392000023</v>
      </c>
      <c r="O213" s="544">
        <f t="shared" si="235"/>
        <v>6509.9598908320013</v>
      </c>
      <c r="P213" s="544">
        <f t="shared" si="235"/>
        <v>13748.959815536022</v>
      </c>
      <c r="Q213" s="544">
        <f t="shared" si="235"/>
        <v>9942.8091117039967</v>
      </c>
      <c r="R213" s="544">
        <f t="shared" si="235"/>
        <v>1940.5736280320025</v>
      </c>
      <c r="S213" s="544">
        <f t="shared" si="235"/>
        <v>4430.8744287999989</v>
      </c>
      <c r="T213" s="544">
        <f t="shared" si="235"/>
        <v>7472.942978767981</v>
      </c>
      <c r="U213" s="544">
        <f t="shared" si="235"/>
        <v>10473.324319999956</v>
      </c>
      <c r="V213" s="544">
        <f t="shared" si="235"/>
        <v>2165.3856800000403</v>
      </c>
      <c r="W213" s="544">
        <f t="shared" si="235"/>
        <v>2057.8708115200047</v>
      </c>
      <c r="X213" s="544">
        <f t="shared" si="235"/>
        <v>1998.5462400000106</v>
      </c>
      <c r="Y213" s="544">
        <f t="shared" si="235"/>
        <v>962.669122080016</v>
      </c>
      <c r="Z213" s="544">
        <f t="shared" si="235"/>
        <v>1155.1486399999937</v>
      </c>
      <c r="AA213" s="544">
        <f t="shared" si="235"/>
        <v>4907.0369599999922</v>
      </c>
      <c r="AB213" s="544">
        <f t="shared" si="235"/>
        <v>1384.8403199999811</v>
      </c>
      <c r="AC213" s="544">
        <f t="shared" si="235"/>
        <v>1008.7563200000164</v>
      </c>
      <c r="AD213" s="544">
        <f t="shared" si="235"/>
        <v>5107.1894400000083</v>
      </c>
      <c r="AE213" s="544">
        <f t="shared" si="235"/>
        <v>9585.6932984639898</v>
      </c>
      <c r="AF213" s="544">
        <f t="shared" si="235"/>
        <v>1834.1640655999975</v>
      </c>
      <c r="AG213" s="544">
        <f t="shared" si="235"/>
        <v>1177.9351823999998</v>
      </c>
      <c r="AH213" s="544">
        <f t="shared" si="235"/>
        <v>7975.2480261999999</v>
      </c>
      <c r="AI213" s="544">
        <f t="shared" si="235"/>
        <v>3216.9594572800011</v>
      </c>
      <c r="AJ213" s="544">
        <f t="shared" si="235"/>
        <v>3178.1974536319995</v>
      </c>
      <c r="AK213" s="544">
        <f t="shared" si="235"/>
        <v>570.623911552001</v>
      </c>
      <c r="AL213" s="544">
        <f t="shared" si="235"/>
        <v>1165.8260708198388</v>
      </c>
      <c r="AM213" s="544">
        <f t="shared" si="235"/>
        <v>3651.2652518399991</v>
      </c>
      <c r="AN213" s="544">
        <f t="shared" si="235"/>
        <v>3361.2721827200035</v>
      </c>
      <c r="AO213" s="544">
        <f t="shared" si="235"/>
        <v>3970.5798719999993</v>
      </c>
      <c r="AP213" s="544">
        <f t="shared" si="235"/>
        <v>6892.0827559359932</v>
      </c>
      <c r="AQ213" s="544">
        <f t="shared" si="235"/>
        <v>21713.651553823987</v>
      </c>
      <c r="AR213" s="544">
        <f t="shared" si="235"/>
        <v>7229.6762240000016</v>
      </c>
      <c r="AS213" s="544">
        <f t="shared" si="235"/>
        <v>2959.4577087359971</v>
      </c>
      <c r="AT213" s="544">
        <f t="shared" si="235"/>
        <v>5602.4328064511938</v>
      </c>
      <c r="AU213" s="544">
        <f t="shared" si="235"/>
        <v>3122.2489545599997</v>
      </c>
      <c r="AV213" s="544">
        <f t="shared" si="235"/>
        <v>4548.5577566720085</v>
      </c>
      <c r="AW213" s="544">
        <f t="shared" si="235"/>
        <v>2239.1579315199983</v>
      </c>
      <c r="AX213" s="544">
        <f t="shared" si="235"/>
        <v>4494.392671999999</v>
      </c>
      <c r="AY213" s="544">
        <f t="shared" si="235"/>
        <v>8921.823843199998</v>
      </c>
      <c r="AZ213" s="544">
        <f t="shared" si="235"/>
        <v>16309.519537999971</v>
      </c>
      <c r="BA213" s="544">
        <f t="shared" si="235"/>
        <v>2667.5422758399977</v>
      </c>
      <c r="BB213" s="544">
        <f t="shared" si="235"/>
        <v>6235.2399999999325</v>
      </c>
      <c r="BC213" s="544">
        <f t="shared" si="235"/>
        <v>2721.6353649920029</v>
      </c>
      <c r="BD213" s="544">
        <f t="shared" si="235"/>
        <v>2850.3756929280007</v>
      </c>
      <c r="BE213" s="544">
        <f t="shared" si="235"/>
        <v>5466.5090333759963</v>
      </c>
      <c r="BF213" s="544">
        <f t="shared" si="235"/>
        <v>10084.900137199962</v>
      </c>
      <c r="BG213" s="544">
        <f t="shared" si="235"/>
        <v>19709.608098880017</v>
      </c>
      <c r="BH213" s="544">
        <f t="shared" si="235"/>
        <v>11812.679292960005</v>
      </c>
      <c r="BI213" s="558">
        <f t="shared" si="228"/>
        <v>393000.53693695506</v>
      </c>
      <c r="BJ213" s="559">
        <f t="shared" si="229"/>
        <v>0.12718738226762527</v>
      </c>
      <c r="BK213" s="558">
        <f t="shared" si="230"/>
        <v>101954.56762374405</v>
      </c>
      <c r="BL213" s="680">
        <f t="shared" si="231"/>
        <v>0.13828860682502972</v>
      </c>
      <c r="BM213" s="681">
        <f t="shared" si="234"/>
        <v>291045.96931321092</v>
      </c>
      <c r="BN213" s="559">
        <f t="shared" si="232"/>
        <v>0.12370858263541908</v>
      </c>
      <c r="BO213" s="542" t="s">
        <v>298</v>
      </c>
    </row>
    <row r="214" spans="1:86" ht="15.75" thickBot="1" x14ac:dyDescent="0.3">
      <c r="A214" s="542" t="s">
        <v>279</v>
      </c>
      <c r="B214" s="544">
        <f>B217</f>
        <v>10302.836264896003</v>
      </c>
      <c r="C214" s="544">
        <f t="shared" ref="C214:BH214" si="236">C217</f>
        <v>472.47404192000039</v>
      </c>
      <c r="D214" s="544">
        <f t="shared" si="236"/>
        <v>3093.0083787413314</v>
      </c>
      <c r="E214" s="544">
        <f t="shared" si="236"/>
        <v>425.93283339733443</v>
      </c>
      <c r="F214" s="544">
        <f t="shared" si="236"/>
        <v>536.38508916266619</v>
      </c>
      <c r="G214" s="544">
        <f t="shared" si="236"/>
        <v>558.210683173333</v>
      </c>
      <c r="H214" s="544">
        <f t="shared" si="236"/>
        <v>440.39643379733388</v>
      </c>
      <c r="I214" s="544">
        <f t="shared" si="236"/>
        <v>1163.1842122026658</v>
      </c>
      <c r="J214" s="544">
        <f t="shared" si="236"/>
        <v>1166.8026666666628</v>
      </c>
      <c r="K214" s="544">
        <f t="shared" si="236"/>
        <v>428.730485470666</v>
      </c>
      <c r="L214" s="544">
        <f t="shared" si="236"/>
        <v>1389.9233155039994</v>
      </c>
      <c r="M214" s="544">
        <f t="shared" si="236"/>
        <v>1545.344924551333</v>
      </c>
      <c r="N214" s="544">
        <f t="shared" si="236"/>
        <v>554.1694732000002</v>
      </c>
      <c r="O214" s="544">
        <f t="shared" si="236"/>
        <v>1084.9933151386667</v>
      </c>
      <c r="P214" s="544">
        <f t="shared" si="236"/>
        <v>2291.4933025893356</v>
      </c>
      <c r="Q214" s="544">
        <f t="shared" si="236"/>
        <v>1657.1348519506657</v>
      </c>
      <c r="R214" s="544">
        <f t="shared" si="236"/>
        <v>323.42893800533358</v>
      </c>
      <c r="S214" s="544">
        <f t="shared" si="236"/>
        <v>738.47907146666637</v>
      </c>
      <c r="T214" s="544">
        <f t="shared" si="236"/>
        <v>1245.4904964613299</v>
      </c>
      <c r="U214" s="544">
        <f t="shared" si="236"/>
        <v>1745.554053333326</v>
      </c>
      <c r="V214" s="544">
        <f t="shared" si="236"/>
        <v>360.8976133333399</v>
      </c>
      <c r="W214" s="544">
        <f t="shared" si="236"/>
        <v>342.97846858666736</v>
      </c>
      <c r="X214" s="544">
        <f t="shared" si="236"/>
        <v>333.09104000000178</v>
      </c>
      <c r="Y214" s="544">
        <f t="shared" si="236"/>
        <v>160.44485368000264</v>
      </c>
      <c r="Z214" s="544">
        <f t="shared" si="236"/>
        <v>192.52477333333218</v>
      </c>
      <c r="AA214" s="544">
        <f t="shared" si="236"/>
        <v>817.83949333333169</v>
      </c>
      <c r="AB214" s="544">
        <f t="shared" si="236"/>
        <v>230.80671999999686</v>
      </c>
      <c r="AC214" s="544">
        <f t="shared" si="236"/>
        <v>168.12605333333605</v>
      </c>
      <c r="AD214" s="544">
        <f t="shared" si="236"/>
        <v>851.19824000000096</v>
      </c>
      <c r="AE214" s="544">
        <f t="shared" si="236"/>
        <v>1597.6155497439977</v>
      </c>
      <c r="AF214" s="544">
        <f t="shared" si="236"/>
        <v>305.69401093333289</v>
      </c>
      <c r="AG214" s="544">
        <f t="shared" si="236"/>
        <v>196.32253039999992</v>
      </c>
      <c r="AH214" s="544">
        <f t="shared" si="236"/>
        <v>1329.2080043666665</v>
      </c>
      <c r="AI214" s="544">
        <f t="shared" si="236"/>
        <v>536.15990954666665</v>
      </c>
      <c r="AJ214" s="544">
        <f t="shared" si="236"/>
        <v>529.69957560533294</v>
      </c>
      <c r="AK214" s="544">
        <f t="shared" si="236"/>
        <v>95.103985258666782</v>
      </c>
      <c r="AL214" s="544">
        <f t="shared" si="236"/>
        <v>194.30434513663977</v>
      </c>
      <c r="AM214" s="544">
        <f t="shared" si="236"/>
        <v>608.54420863999985</v>
      </c>
      <c r="AN214" s="544">
        <f t="shared" si="236"/>
        <v>560.21203045333368</v>
      </c>
      <c r="AO214" s="544">
        <f t="shared" si="236"/>
        <v>661.7633119999997</v>
      </c>
      <c r="AP214" s="544">
        <f t="shared" si="236"/>
        <v>1148.680459322665</v>
      </c>
      <c r="AQ214" s="544">
        <f t="shared" si="236"/>
        <v>3618.9419256373294</v>
      </c>
      <c r="AR214" s="544">
        <f t="shared" si="236"/>
        <v>1204.9460373333332</v>
      </c>
      <c r="AS214" s="544">
        <f t="shared" si="236"/>
        <v>493.24295145599928</v>
      </c>
      <c r="AT214" s="544">
        <f t="shared" si="236"/>
        <v>933.73880107519892</v>
      </c>
      <c r="AU214" s="544">
        <f t="shared" si="236"/>
        <v>520.37482575999968</v>
      </c>
      <c r="AV214" s="544">
        <f t="shared" si="236"/>
        <v>758.09295944533426</v>
      </c>
      <c r="AW214" s="544">
        <f t="shared" si="236"/>
        <v>373.19298858666633</v>
      </c>
      <c r="AX214" s="544">
        <f t="shared" si="236"/>
        <v>749.06544533333306</v>
      </c>
      <c r="AY214" s="544">
        <f t="shared" si="236"/>
        <v>1486.9706405333334</v>
      </c>
      <c r="AZ214" s="544">
        <f t="shared" si="236"/>
        <v>2718.2532563333275</v>
      </c>
      <c r="BA214" s="544">
        <f t="shared" si="236"/>
        <v>444.59037930666608</v>
      </c>
      <c r="BB214" s="544">
        <f t="shared" si="236"/>
        <v>1039.2066666666553</v>
      </c>
      <c r="BC214" s="544">
        <f t="shared" si="236"/>
        <v>453.60589416533367</v>
      </c>
      <c r="BD214" s="544">
        <f t="shared" si="236"/>
        <v>475.06261548799984</v>
      </c>
      <c r="BE214" s="544">
        <f t="shared" si="236"/>
        <v>911.08483889599904</v>
      </c>
      <c r="BF214" s="544">
        <f t="shared" si="236"/>
        <v>1680.816689533327</v>
      </c>
      <c r="BG214" s="544">
        <f t="shared" si="236"/>
        <v>3284.9346831466682</v>
      </c>
      <c r="BH214" s="544">
        <f t="shared" si="236"/>
        <v>1968.7798821600009</v>
      </c>
      <c r="BI214" s="563">
        <f t="shared" si="228"/>
        <v>65500.089489492471</v>
      </c>
      <c r="BJ214" s="564">
        <f t="shared" si="229"/>
        <v>2.1197897044604199E-2</v>
      </c>
      <c r="BK214" s="563">
        <f t="shared" si="230"/>
        <v>16992.427937290668</v>
      </c>
      <c r="BL214" s="736">
        <f t="shared" si="231"/>
        <v>2.3048101137504946E-2</v>
      </c>
      <c r="BM214" s="681">
        <f t="shared" si="234"/>
        <v>48507.661552201811</v>
      </c>
      <c r="BN214" s="559">
        <f t="shared" si="232"/>
        <v>2.0618097105903177E-2</v>
      </c>
      <c r="BO214" s="542" t="s">
        <v>279</v>
      </c>
    </row>
    <row r="215" spans="1:86" s="719" customFormat="1" x14ac:dyDescent="0.25">
      <c r="A215" s="716" t="s">
        <v>310</v>
      </c>
      <c r="B215" s="716">
        <f>SUM(B203:B214)</f>
        <v>465650.03198671993</v>
      </c>
      <c r="C215" s="716">
        <f>SUM(C203:C214)</f>
        <v>20900.255314400019</v>
      </c>
      <c r="D215" s="716">
        <f t="shared" ref="D215" si="237">SUM(D203:D214)</f>
        <v>32183.662840559991</v>
      </c>
      <c r="E215" s="716">
        <f t="shared" ref="E215:BI215" si="238">SUM(E203:E214)</f>
        <v>29655.816250479998</v>
      </c>
      <c r="F215" s="716">
        <f t="shared" si="238"/>
        <v>38170.518168719966</v>
      </c>
      <c r="G215" s="716">
        <f t="shared" si="238"/>
        <v>38944.88012379998</v>
      </c>
      <c r="H215" s="716">
        <f t="shared" si="238"/>
        <v>30911.318253480018</v>
      </c>
      <c r="I215" s="716">
        <f t="shared" si="238"/>
        <v>80842.861591519977</v>
      </c>
      <c r="J215" s="716">
        <f t="shared" si="238"/>
        <v>83395.920000000013</v>
      </c>
      <c r="K215" s="716">
        <f t="shared" si="238"/>
        <v>30107.23364102999</v>
      </c>
      <c r="L215" s="716">
        <f t="shared" si="238"/>
        <v>59703.264866280006</v>
      </c>
      <c r="M215" s="716">
        <f t="shared" si="238"/>
        <v>66990.281934135011</v>
      </c>
      <c r="N215" s="716">
        <f t="shared" si="238"/>
        <v>23381.771049000003</v>
      </c>
      <c r="O215" s="716">
        <f t="shared" si="238"/>
        <v>46977.274863540006</v>
      </c>
      <c r="P215" s="716">
        <f t="shared" si="238"/>
        <v>99796.409769420017</v>
      </c>
      <c r="Q215" s="716">
        <f t="shared" si="238"/>
        <v>72163.71138963</v>
      </c>
      <c r="R215" s="716">
        <f t="shared" si="238"/>
        <v>13611.537035040004</v>
      </c>
      <c r="S215" s="716">
        <f t="shared" si="238"/>
        <v>31137.093035999998</v>
      </c>
      <c r="T215" s="716">
        <f t="shared" si="238"/>
        <v>53904.638723459895</v>
      </c>
      <c r="U215" s="716">
        <f t="shared" si="238"/>
        <v>75412.565400000007</v>
      </c>
      <c r="V215" s="716">
        <f t="shared" si="238"/>
        <v>15291.962100000002</v>
      </c>
      <c r="W215" s="716">
        <f t="shared" si="238"/>
        <v>28802.188514400052</v>
      </c>
      <c r="X215" s="716">
        <f t="shared" si="238"/>
        <v>29514.592799999999</v>
      </c>
      <c r="Y215" s="716">
        <f t="shared" si="238"/>
        <v>85287.18640260004</v>
      </c>
      <c r="Z215" s="716">
        <f t="shared" si="238"/>
        <v>93279.310800000021</v>
      </c>
      <c r="AA215" s="716">
        <f t="shared" si="238"/>
        <v>58126.4712</v>
      </c>
      <c r="AB215" s="716">
        <f t="shared" si="238"/>
        <v>15433.250400000001</v>
      </c>
      <c r="AC215" s="716">
        <f t="shared" si="238"/>
        <v>11265.045399999997</v>
      </c>
      <c r="AD215" s="716">
        <f t="shared" si="238"/>
        <v>34894.8868</v>
      </c>
      <c r="AE215" s="716">
        <f t="shared" si="238"/>
        <v>64953.676623079991</v>
      </c>
      <c r="AF215" s="716">
        <f t="shared" si="238"/>
        <v>12184.205081999999</v>
      </c>
      <c r="AG215" s="716">
        <f t="shared" si="238"/>
        <v>9086.4189780000015</v>
      </c>
      <c r="AH215" s="716">
        <f t="shared" si="238"/>
        <v>63317.81003275</v>
      </c>
      <c r="AI215" s="716">
        <f t="shared" si="238"/>
        <v>25148.2993216</v>
      </c>
      <c r="AJ215" s="716">
        <f t="shared" si="238"/>
        <v>25999.386817039998</v>
      </c>
      <c r="AK215" s="716">
        <f t="shared" si="238"/>
        <v>5388.5248894400011</v>
      </c>
      <c r="AL215" s="716">
        <f t="shared" si="238"/>
        <v>10998.990188524798</v>
      </c>
      <c r="AM215" s="716">
        <f t="shared" si="238"/>
        <v>35644.681564799997</v>
      </c>
      <c r="AN215" s="716">
        <f t="shared" si="238"/>
        <v>33169.965228400004</v>
      </c>
      <c r="AO215" s="716">
        <f t="shared" si="238"/>
        <v>19596.724839999999</v>
      </c>
      <c r="AP215" s="716">
        <f t="shared" si="238"/>
        <v>34725.908444919995</v>
      </c>
      <c r="AQ215" s="716">
        <f t="shared" si="238"/>
        <v>108032.00944227999</v>
      </c>
      <c r="AR215" s="716">
        <f t="shared" si="238"/>
        <v>35735.595280000001</v>
      </c>
      <c r="AS215" s="716">
        <f t="shared" si="238"/>
        <v>28769.957135919998</v>
      </c>
      <c r="AT215" s="716">
        <f t="shared" si="238"/>
        <v>53519.949008063988</v>
      </c>
      <c r="AU215" s="716">
        <f t="shared" si="238"/>
        <v>30633.211193199997</v>
      </c>
      <c r="AV215" s="716">
        <f t="shared" si="238"/>
        <v>45583.817195840049</v>
      </c>
      <c r="AW215" s="716">
        <f t="shared" si="238"/>
        <v>21485.247414399953</v>
      </c>
      <c r="AX215" s="716">
        <f t="shared" si="238"/>
        <v>23763.390839999996</v>
      </c>
      <c r="AY215" s="716">
        <f t="shared" si="238"/>
        <v>47778.98980399999</v>
      </c>
      <c r="AZ215" s="716">
        <f t="shared" si="238"/>
        <v>88492.669422499835</v>
      </c>
      <c r="BA215" s="716">
        <f t="shared" si="238"/>
        <v>25354.527844799995</v>
      </c>
      <c r="BB215" s="716">
        <f t="shared" si="238"/>
        <v>91856.320000000007</v>
      </c>
      <c r="BC215" s="716">
        <f t="shared" si="238"/>
        <v>26507.139206240012</v>
      </c>
      <c r="BD215" s="716">
        <f t="shared" si="238"/>
        <v>27961.389616160021</v>
      </c>
      <c r="BE215" s="716">
        <f t="shared" si="238"/>
        <v>53729.401291719994</v>
      </c>
      <c r="BF215" s="716">
        <f t="shared" si="238"/>
        <v>65901.325171499688</v>
      </c>
      <c r="BG215" s="716">
        <f t="shared" si="238"/>
        <v>130533.29012360003</v>
      </c>
      <c r="BH215" s="716">
        <f t="shared" si="238"/>
        <v>78344.609116200008</v>
      </c>
      <c r="BI215" s="726">
        <f t="shared" si="238"/>
        <v>3089933.371771194</v>
      </c>
      <c r="BJ215" s="727">
        <f>SUM(BJ203:BJ214)</f>
        <v>1</v>
      </c>
      <c r="BK215" s="737">
        <f t="shared" si="230"/>
        <v>737259.34452967998</v>
      </c>
      <c r="BL215" s="738">
        <f t="shared" si="231"/>
        <v>1</v>
      </c>
      <c r="BM215" s="718">
        <f>SUM(BM203:BM214)</f>
        <v>2352674.0272415136</v>
      </c>
      <c r="BN215" s="717">
        <f>SUM(BN203:BN214)</f>
        <v>1.0000000000000002</v>
      </c>
      <c r="CG215" s="720"/>
      <c r="CH215" s="720"/>
    </row>
    <row r="216" spans="1:86" s="611" customFormat="1" hidden="1" x14ac:dyDescent="0.25">
      <c r="A216" s="614" t="s">
        <v>296</v>
      </c>
      <c r="B216" s="611">
        <f>B223/3</f>
        <v>5151.4181324480014</v>
      </c>
      <c r="C216" s="611">
        <f>C223/3</f>
        <v>236.23702096000019</v>
      </c>
      <c r="D216" s="611">
        <f t="shared" ref="D216:BH216" si="239">D223/3</f>
        <v>1546.5041893706657</v>
      </c>
      <c r="E216" s="611">
        <f t="shared" si="239"/>
        <v>212.96641669866722</v>
      </c>
      <c r="F216" s="611">
        <f t="shared" si="239"/>
        <v>268.1925445813331</v>
      </c>
      <c r="G216" s="611">
        <f t="shared" si="239"/>
        <v>279.1053415866665</v>
      </c>
      <c r="H216" s="611">
        <f t="shared" si="239"/>
        <v>220.19821689866694</v>
      </c>
      <c r="I216" s="611">
        <f t="shared" si="239"/>
        <v>581.59210610133289</v>
      </c>
      <c r="J216" s="611">
        <f t="shared" si="239"/>
        <v>583.40133333333142</v>
      </c>
      <c r="K216" s="611">
        <f t="shared" si="239"/>
        <v>214.365242735333</v>
      </c>
      <c r="L216" s="611">
        <f t="shared" si="239"/>
        <v>694.96165775199972</v>
      </c>
      <c r="M216" s="611">
        <f t="shared" si="239"/>
        <v>772.67246227566648</v>
      </c>
      <c r="N216" s="611">
        <f t="shared" si="239"/>
        <v>277.0847366000001</v>
      </c>
      <c r="O216" s="611">
        <f t="shared" si="239"/>
        <v>542.49665756933337</v>
      </c>
      <c r="P216" s="611">
        <f t="shared" si="239"/>
        <v>1145.7466512946678</v>
      </c>
      <c r="Q216" s="611">
        <f t="shared" si="239"/>
        <v>828.56742597533287</v>
      </c>
      <c r="R216" s="611">
        <f t="shared" si="239"/>
        <v>161.71446900266679</v>
      </c>
      <c r="S216" s="611">
        <f t="shared" si="239"/>
        <v>369.23953573333318</v>
      </c>
      <c r="T216" s="611">
        <f t="shared" si="239"/>
        <v>622.74524823066497</v>
      </c>
      <c r="U216" s="611">
        <f t="shared" si="239"/>
        <v>872.77702666666301</v>
      </c>
      <c r="V216" s="611">
        <f t="shared" si="239"/>
        <v>180.44880666666995</v>
      </c>
      <c r="W216" s="611">
        <f t="shared" si="239"/>
        <v>171.48923429333368</v>
      </c>
      <c r="X216" s="611">
        <f t="shared" si="239"/>
        <v>166.54552000000089</v>
      </c>
      <c r="Y216" s="611">
        <f t="shared" si="239"/>
        <v>80.222426840001319</v>
      </c>
      <c r="Z216" s="611">
        <f t="shared" si="239"/>
        <v>96.262386666666089</v>
      </c>
      <c r="AA216" s="611">
        <f t="shared" si="239"/>
        <v>408.91974666666584</v>
      </c>
      <c r="AB216" s="611">
        <f t="shared" si="239"/>
        <v>115.40335999999843</v>
      </c>
      <c r="AC216" s="611">
        <f t="shared" si="239"/>
        <v>84.063026666668023</v>
      </c>
      <c r="AD216" s="611">
        <f t="shared" si="239"/>
        <v>425.59912000000048</v>
      </c>
      <c r="AE216" s="611">
        <f t="shared" si="239"/>
        <v>798.80777487199884</v>
      </c>
      <c r="AF216" s="611">
        <f t="shared" si="239"/>
        <v>152.84700546666645</v>
      </c>
      <c r="AG216" s="611">
        <f t="shared" si="239"/>
        <v>98.16126519999996</v>
      </c>
      <c r="AH216" s="611">
        <f t="shared" si="239"/>
        <v>664.60400218333325</v>
      </c>
      <c r="AI216" s="611">
        <f t="shared" si="239"/>
        <v>268.07995477333333</v>
      </c>
      <c r="AJ216" s="611">
        <f t="shared" si="239"/>
        <v>264.84978780266647</v>
      </c>
      <c r="AK216" s="611">
        <f t="shared" si="239"/>
        <v>47.551992629333391</v>
      </c>
      <c r="AL216" s="611">
        <f t="shared" si="239"/>
        <v>97.152172568319884</v>
      </c>
      <c r="AM216" s="611">
        <f t="shared" si="239"/>
        <v>304.27210431999993</v>
      </c>
      <c r="AN216" s="611">
        <f t="shared" si="239"/>
        <v>280.10601522666684</v>
      </c>
      <c r="AO216" s="611">
        <f t="shared" si="239"/>
        <v>330.88165599999985</v>
      </c>
      <c r="AP216" s="611">
        <f t="shared" si="239"/>
        <v>574.3402296613325</v>
      </c>
      <c r="AQ216" s="611">
        <f t="shared" si="239"/>
        <v>1809.4709628186647</v>
      </c>
      <c r="AR216" s="611">
        <f t="shared" si="239"/>
        <v>602.47301866666658</v>
      </c>
      <c r="AS216" s="611">
        <f t="shared" si="239"/>
        <v>246.62147572799964</v>
      </c>
      <c r="AT216" s="611">
        <f t="shared" si="239"/>
        <v>466.86940053759946</v>
      </c>
      <c r="AU216" s="611">
        <f t="shared" si="239"/>
        <v>260.18741287999984</v>
      </c>
      <c r="AV216" s="611">
        <f t="shared" si="239"/>
        <v>379.04647972266713</v>
      </c>
      <c r="AW216" s="611">
        <f t="shared" si="239"/>
        <v>186.59649429333317</v>
      </c>
      <c r="AX216" s="611">
        <f t="shared" si="239"/>
        <v>374.53272266666653</v>
      </c>
      <c r="AY216" s="611">
        <f t="shared" si="239"/>
        <v>743.48532026666669</v>
      </c>
      <c r="AZ216" s="611">
        <f t="shared" si="239"/>
        <v>1359.1266281666637</v>
      </c>
      <c r="BA216" s="611">
        <f t="shared" si="239"/>
        <v>222.29518965333304</v>
      </c>
      <c r="BB216" s="611">
        <f t="shared" si="239"/>
        <v>519.60333333332767</v>
      </c>
      <c r="BC216" s="611">
        <f t="shared" si="239"/>
        <v>226.80294708266683</v>
      </c>
      <c r="BD216" s="611">
        <f t="shared" si="239"/>
        <v>237.53130774399992</v>
      </c>
      <c r="BE216" s="611">
        <f t="shared" si="239"/>
        <v>455.54241944799952</v>
      </c>
      <c r="BF216" s="611">
        <f t="shared" si="239"/>
        <v>840.4083447666635</v>
      </c>
      <c r="BG216" s="611">
        <f t="shared" si="239"/>
        <v>1642.4673415733341</v>
      </c>
      <c r="BH216" s="611">
        <f t="shared" si="239"/>
        <v>984.38994108000043</v>
      </c>
      <c r="BJ216" s="612"/>
      <c r="BK216" s="613"/>
      <c r="BL216" s="685"/>
      <c r="BM216" s="686"/>
      <c r="BN216" s="612"/>
      <c r="CG216" s="707"/>
      <c r="CH216" s="707"/>
    </row>
    <row r="217" spans="1:86" s="611" customFormat="1" hidden="1" x14ac:dyDescent="0.25">
      <c r="A217" s="611" t="s">
        <v>297</v>
      </c>
      <c r="B217" s="611">
        <f>B223/3*2</f>
        <v>10302.836264896003</v>
      </c>
      <c r="C217" s="611">
        <f>C223/3*2</f>
        <v>472.47404192000039</v>
      </c>
      <c r="D217" s="611">
        <f t="shared" ref="D217:BH217" si="240">D223/3*2</f>
        <v>3093.0083787413314</v>
      </c>
      <c r="E217" s="611">
        <f t="shared" si="240"/>
        <v>425.93283339733443</v>
      </c>
      <c r="F217" s="611">
        <f t="shared" si="240"/>
        <v>536.38508916266619</v>
      </c>
      <c r="G217" s="611">
        <f t="shared" si="240"/>
        <v>558.210683173333</v>
      </c>
      <c r="H217" s="611">
        <f t="shared" si="240"/>
        <v>440.39643379733388</v>
      </c>
      <c r="I217" s="611">
        <f t="shared" si="240"/>
        <v>1163.1842122026658</v>
      </c>
      <c r="J217" s="611">
        <f t="shared" si="240"/>
        <v>1166.8026666666628</v>
      </c>
      <c r="K217" s="611">
        <f t="shared" si="240"/>
        <v>428.730485470666</v>
      </c>
      <c r="L217" s="611">
        <f t="shared" si="240"/>
        <v>1389.9233155039994</v>
      </c>
      <c r="M217" s="611">
        <f t="shared" si="240"/>
        <v>1545.344924551333</v>
      </c>
      <c r="N217" s="611">
        <f t="shared" si="240"/>
        <v>554.1694732000002</v>
      </c>
      <c r="O217" s="611">
        <f t="shared" si="240"/>
        <v>1084.9933151386667</v>
      </c>
      <c r="P217" s="611">
        <f t="shared" si="240"/>
        <v>2291.4933025893356</v>
      </c>
      <c r="Q217" s="611">
        <f t="shared" si="240"/>
        <v>1657.1348519506657</v>
      </c>
      <c r="R217" s="611">
        <f t="shared" si="240"/>
        <v>323.42893800533358</v>
      </c>
      <c r="S217" s="611">
        <f t="shared" si="240"/>
        <v>738.47907146666637</v>
      </c>
      <c r="T217" s="611">
        <f t="shared" si="240"/>
        <v>1245.4904964613299</v>
      </c>
      <c r="U217" s="611">
        <f t="shared" si="240"/>
        <v>1745.554053333326</v>
      </c>
      <c r="V217" s="611">
        <f t="shared" si="240"/>
        <v>360.8976133333399</v>
      </c>
      <c r="W217" s="611">
        <f t="shared" si="240"/>
        <v>342.97846858666736</v>
      </c>
      <c r="X217" s="611">
        <f t="shared" si="240"/>
        <v>333.09104000000178</v>
      </c>
      <c r="Y217" s="611">
        <f t="shared" si="240"/>
        <v>160.44485368000264</v>
      </c>
      <c r="Z217" s="611">
        <f t="shared" si="240"/>
        <v>192.52477333333218</v>
      </c>
      <c r="AA217" s="611">
        <f t="shared" si="240"/>
        <v>817.83949333333169</v>
      </c>
      <c r="AB217" s="611">
        <f t="shared" si="240"/>
        <v>230.80671999999686</v>
      </c>
      <c r="AC217" s="611">
        <f t="shared" si="240"/>
        <v>168.12605333333605</v>
      </c>
      <c r="AD217" s="611">
        <f t="shared" si="240"/>
        <v>851.19824000000096</v>
      </c>
      <c r="AE217" s="611">
        <f t="shared" si="240"/>
        <v>1597.6155497439977</v>
      </c>
      <c r="AF217" s="611">
        <f t="shared" si="240"/>
        <v>305.69401093333289</v>
      </c>
      <c r="AG217" s="611">
        <f t="shared" si="240"/>
        <v>196.32253039999992</v>
      </c>
      <c r="AH217" s="611">
        <f t="shared" si="240"/>
        <v>1329.2080043666665</v>
      </c>
      <c r="AI217" s="611">
        <f t="shared" si="240"/>
        <v>536.15990954666665</v>
      </c>
      <c r="AJ217" s="611">
        <f t="shared" si="240"/>
        <v>529.69957560533294</v>
      </c>
      <c r="AK217" s="611">
        <f t="shared" si="240"/>
        <v>95.103985258666782</v>
      </c>
      <c r="AL217" s="611">
        <f t="shared" si="240"/>
        <v>194.30434513663977</v>
      </c>
      <c r="AM217" s="611">
        <f t="shared" si="240"/>
        <v>608.54420863999985</v>
      </c>
      <c r="AN217" s="611">
        <f t="shared" si="240"/>
        <v>560.21203045333368</v>
      </c>
      <c r="AO217" s="611">
        <f t="shared" si="240"/>
        <v>661.7633119999997</v>
      </c>
      <c r="AP217" s="611">
        <f t="shared" si="240"/>
        <v>1148.680459322665</v>
      </c>
      <c r="AQ217" s="611">
        <f t="shared" si="240"/>
        <v>3618.9419256373294</v>
      </c>
      <c r="AR217" s="611">
        <f t="shared" si="240"/>
        <v>1204.9460373333332</v>
      </c>
      <c r="AS217" s="611">
        <f t="shared" si="240"/>
        <v>493.24295145599928</v>
      </c>
      <c r="AT217" s="611">
        <f t="shared" si="240"/>
        <v>933.73880107519892</v>
      </c>
      <c r="AU217" s="611">
        <f t="shared" si="240"/>
        <v>520.37482575999968</v>
      </c>
      <c r="AV217" s="611">
        <f t="shared" si="240"/>
        <v>758.09295944533426</v>
      </c>
      <c r="AW217" s="611">
        <f t="shared" si="240"/>
        <v>373.19298858666633</v>
      </c>
      <c r="AX217" s="611">
        <f t="shared" si="240"/>
        <v>749.06544533333306</v>
      </c>
      <c r="AY217" s="611">
        <f t="shared" si="240"/>
        <v>1486.9706405333334</v>
      </c>
      <c r="AZ217" s="611">
        <f t="shared" si="240"/>
        <v>2718.2532563333275</v>
      </c>
      <c r="BA217" s="611">
        <f t="shared" si="240"/>
        <v>444.59037930666608</v>
      </c>
      <c r="BB217" s="611">
        <f t="shared" si="240"/>
        <v>1039.2066666666553</v>
      </c>
      <c r="BC217" s="611">
        <f t="shared" si="240"/>
        <v>453.60589416533367</v>
      </c>
      <c r="BD217" s="611">
        <f t="shared" si="240"/>
        <v>475.06261548799984</v>
      </c>
      <c r="BE217" s="611">
        <f t="shared" si="240"/>
        <v>911.08483889599904</v>
      </c>
      <c r="BF217" s="611">
        <f t="shared" si="240"/>
        <v>1680.816689533327</v>
      </c>
      <c r="BG217" s="611">
        <f t="shared" si="240"/>
        <v>3284.9346831466682</v>
      </c>
      <c r="BH217" s="611">
        <f t="shared" si="240"/>
        <v>1968.7798821600009</v>
      </c>
      <c r="BJ217" s="612"/>
      <c r="BK217" s="613"/>
      <c r="BL217" s="685"/>
      <c r="BM217" s="686"/>
      <c r="BN217" s="612"/>
      <c r="CG217" s="707"/>
      <c r="CH217" s="707"/>
    </row>
    <row r="218" spans="1:86" s="611" customFormat="1" hidden="1" x14ac:dyDescent="0.25">
      <c r="BJ218" s="612"/>
      <c r="BK218" s="613"/>
      <c r="BL218" s="685"/>
      <c r="BM218" s="686"/>
      <c r="BN218" s="612"/>
      <c r="CG218" s="707"/>
      <c r="CH218" s="707"/>
    </row>
    <row r="219" spans="1:86" s="611" customFormat="1" hidden="1" x14ac:dyDescent="0.25">
      <c r="A219" s="611" t="s">
        <v>308</v>
      </c>
      <c r="B219" s="611">
        <f t="shared" ref="B219:AG219" si="241">B201-SUM(B203:B204,B207:B212)</f>
        <v>77271.271986720036</v>
      </c>
      <c r="C219" s="611">
        <f t="shared" si="241"/>
        <v>3543.5553144000041</v>
      </c>
      <c r="D219" s="611">
        <f t="shared" si="241"/>
        <v>23197.562840559993</v>
      </c>
      <c r="E219" s="611">
        <f t="shared" si="241"/>
        <v>3194.4962504800096</v>
      </c>
      <c r="F219" s="611">
        <f t="shared" si="241"/>
        <v>4022.8881687199973</v>
      </c>
      <c r="G219" s="611">
        <f t="shared" si="241"/>
        <v>4186.5801237999985</v>
      </c>
      <c r="H219" s="611">
        <f t="shared" si="241"/>
        <v>3302.973253480006</v>
      </c>
      <c r="I219" s="611">
        <f t="shared" si="241"/>
        <v>8723.8815915199957</v>
      </c>
      <c r="J219" s="611">
        <f t="shared" si="241"/>
        <v>8751.019999999975</v>
      </c>
      <c r="K219" s="611">
        <f t="shared" si="241"/>
        <v>3215.4786410299967</v>
      </c>
      <c r="L219" s="611">
        <f t="shared" si="241"/>
        <v>10424.424866280002</v>
      </c>
      <c r="M219" s="611">
        <f t="shared" si="241"/>
        <v>11590.086934134997</v>
      </c>
      <c r="N219" s="611">
        <f t="shared" si="241"/>
        <v>4156.2710490000027</v>
      </c>
      <c r="O219" s="611">
        <f t="shared" si="241"/>
        <v>8137.4498635400014</v>
      </c>
      <c r="P219" s="611">
        <f t="shared" si="241"/>
        <v>17186.199769420025</v>
      </c>
      <c r="Q219" s="611">
        <f t="shared" si="241"/>
        <v>12428.511389629995</v>
      </c>
      <c r="R219" s="611">
        <f t="shared" si="241"/>
        <v>2425.7170350400029</v>
      </c>
      <c r="S219" s="611">
        <f t="shared" si="241"/>
        <v>5538.5930359999984</v>
      </c>
      <c r="T219" s="611">
        <f t="shared" si="241"/>
        <v>9341.178723459976</v>
      </c>
      <c r="U219" s="611">
        <f t="shared" si="241"/>
        <v>13091.655399999945</v>
      </c>
      <c r="V219" s="611">
        <f t="shared" si="241"/>
        <v>2706.7321000000502</v>
      </c>
      <c r="W219" s="611">
        <f t="shared" si="241"/>
        <v>2572.3385144000058</v>
      </c>
      <c r="X219" s="611">
        <f t="shared" si="241"/>
        <v>2498.1828000000132</v>
      </c>
      <c r="Y219" s="611">
        <f t="shared" si="241"/>
        <v>1203.3364026000199</v>
      </c>
      <c r="Z219" s="611">
        <f t="shared" si="241"/>
        <v>1443.935799999992</v>
      </c>
      <c r="AA219" s="611">
        <f t="shared" si="241"/>
        <v>6133.7961999999898</v>
      </c>
      <c r="AB219" s="611">
        <f t="shared" si="241"/>
        <v>1731.0503999999764</v>
      </c>
      <c r="AC219" s="611">
        <f t="shared" si="241"/>
        <v>1260.9454000000205</v>
      </c>
      <c r="AD219" s="611">
        <f t="shared" si="241"/>
        <v>6383.9868000000097</v>
      </c>
      <c r="AE219" s="611">
        <f t="shared" si="241"/>
        <v>11982.116623079986</v>
      </c>
      <c r="AF219" s="611">
        <f t="shared" si="241"/>
        <v>2292.7050819999968</v>
      </c>
      <c r="AG219" s="611">
        <f t="shared" si="241"/>
        <v>1472.4189779999997</v>
      </c>
      <c r="AH219" s="611">
        <f t="shared" ref="AH219:BH219" si="242">AH201-SUM(AH203:AH204,AH207:AH212)</f>
        <v>9969.0600327499997</v>
      </c>
      <c r="AI219" s="611">
        <f t="shared" si="242"/>
        <v>4021.199321600001</v>
      </c>
      <c r="AJ219" s="611">
        <f t="shared" si="242"/>
        <v>3972.7468170399989</v>
      </c>
      <c r="AK219" s="611">
        <f t="shared" si="242"/>
        <v>713.27988944000117</v>
      </c>
      <c r="AL219" s="611">
        <f t="shared" si="242"/>
        <v>1457.2825885247985</v>
      </c>
      <c r="AM219" s="611">
        <f t="shared" si="242"/>
        <v>4564.0815647999989</v>
      </c>
      <c r="AN219" s="611">
        <f t="shared" si="242"/>
        <v>4201.590228400004</v>
      </c>
      <c r="AO219" s="611">
        <f t="shared" si="242"/>
        <v>4963.2248399999989</v>
      </c>
      <c r="AP219" s="611">
        <f t="shared" si="242"/>
        <v>8615.1034449199906</v>
      </c>
      <c r="AQ219" s="611">
        <f t="shared" si="242"/>
        <v>27142.064442279981</v>
      </c>
      <c r="AR219" s="611">
        <f t="shared" si="242"/>
        <v>9037.0952800000014</v>
      </c>
      <c r="AS219" s="611">
        <f t="shared" si="242"/>
        <v>3699.3221359199961</v>
      </c>
      <c r="AT219" s="611">
        <f t="shared" si="242"/>
        <v>7003.0410080639922</v>
      </c>
      <c r="AU219" s="611">
        <f t="shared" si="242"/>
        <v>3902.8111931999993</v>
      </c>
      <c r="AV219" s="611">
        <f t="shared" si="242"/>
        <v>5685.69719584001</v>
      </c>
      <c r="AW219" s="611">
        <f t="shared" si="242"/>
        <v>2798.9474143999978</v>
      </c>
      <c r="AX219" s="611">
        <f t="shared" si="242"/>
        <v>5617.9908399999986</v>
      </c>
      <c r="AY219" s="611">
        <f t="shared" si="242"/>
        <v>11152.279803999998</v>
      </c>
      <c r="AZ219" s="611">
        <f t="shared" si="242"/>
        <v>20386.899422499962</v>
      </c>
      <c r="BA219" s="611">
        <f t="shared" si="242"/>
        <v>3334.4278447999968</v>
      </c>
      <c r="BB219" s="611">
        <f t="shared" si="242"/>
        <v>7794.0499999999156</v>
      </c>
      <c r="BC219" s="611">
        <f t="shared" si="242"/>
        <v>3402.0442062400034</v>
      </c>
      <c r="BD219" s="611">
        <f t="shared" si="242"/>
        <v>3562.9696161600004</v>
      </c>
      <c r="BE219" s="611">
        <f t="shared" si="242"/>
        <v>6833.1362917199949</v>
      </c>
      <c r="BF219" s="611">
        <f t="shared" si="242"/>
        <v>12606.125171499953</v>
      </c>
      <c r="BG219" s="611">
        <f t="shared" si="242"/>
        <v>24637.010123600019</v>
      </c>
      <c r="BH219" s="611">
        <f t="shared" si="242"/>
        <v>14765.849116200006</v>
      </c>
      <c r="BJ219" s="612"/>
      <c r="BK219" s="613"/>
      <c r="BL219" s="685"/>
      <c r="BM219" s="686"/>
      <c r="BN219" s="612"/>
      <c r="CG219" s="707"/>
      <c r="CH219" s="707"/>
    </row>
    <row r="220" spans="1:86" s="611" customFormat="1" hidden="1" x14ac:dyDescent="0.25">
      <c r="A220" s="721" t="s">
        <v>307</v>
      </c>
      <c r="BJ220" s="612"/>
      <c r="BK220" s="613"/>
      <c r="BL220" s="685"/>
      <c r="BM220" s="686"/>
      <c r="BN220" s="612"/>
      <c r="CG220" s="707"/>
      <c r="CH220" s="707"/>
    </row>
    <row r="221" spans="1:86" s="611" customFormat="1" hidden="1" x14ac:dyDescent="0.25">
      <c r="A221" s="714">
        <v>0.8</v>
      </c>
      <c r="BJ221" s="612"/>
      <c r="BK221" s="613"/>
      <c r="BL221" s="685"/>
      <c r="BM221" s="686"/>
      <c r="BN221" s="612"/>
      <c r="CG221" s="707"/>
      <c r="CH221" s="707"/>
    </row>
    <row r="222" spans="1:86" s="611" customFormat="1" hidden="1" x14ac:dyDescent="0.25">
      <c r="A222" s="611" t="s">
        <v>309</v>
      </c>
      <c r="B222" s="611">
        <f>B219*$A$221</f>
        <v>61817.017589376032</v>
      </c>
      <c r="C222" s="611">
        <f>C219*$A$221</f>
        <v>2834.8442515200036</v>
      </c>
      <c r="D222" s="611">
        <f t="shared" ref="D222:BH222" si="243">D219*$A$221</f>
        <v>18558.050272447996</v>
      </c>
      <c r="E222" s="611">
        <f t="shared" si="243"/>
        <v>2555.597000384008</v>
      </c>
      <c r="F222" s="611">
        <f t="shared" si="243"/>
        <v>3218.3105349759981</v>
      </c>
      <c r="G222" s="611">
        <f t="shared" si="243"/>
        <v>3349.2640990399991</v>
      </c>
      <c r="H222" s="611">
        <f t="shared" si="243"/>
        <v>2642.3786027840051</v>
      </c>
      <c r="I222" s="611">
        <f t="shared" si="243"/>
        <v>6979.1052732159969</v>
      </c>
      <c r="J222" s="611">
        <f t="shared" si="243"/>
        <v>7000.8159999999807</v>
      </c>
      <c r="K222" s="611">
        <f t="shared" si="243"/>
        <v>2572.3829128239977</v>
      </c>
      <c r="L222" s="611">
        <f t="shared" si="243"/>
        <v>8339.5398930240026</v>
      </c>
      <c r="M222" s="611">
        <f t="shared" si="243"/>
        <v>9272.0695473079977</v>
      </c>
      <c r="N222" s="611">
        <f t="shared" si="243"/>
        <v>3325.0168392000023</v>
      </c>
      <c r="O222" s="611">
        <f t="shared" si="243"/>
        <v>6509.9598908320013</v>
      </c>
      <c r="P222" s="611">
        <f t="shared" si="243"/>
        <v>13748.959815536022</v>
      </c>
      <c r="Q222" s="611">
        <f t="shared" si="243"/>
        <v>9942.8091117039967</v>
      </c>
      <c r="R222" s="611">
        <f t="shared" si="243"/>
        <v>1940.5736280320025</v>
      </c>
      <c r="S222" s="611">
        <f t="shared" si="243"/>
        <v>4430.8744287999989</v>
      </c>
      <c r="T222" s="611">
        <f t="shared" si="243"/>
        <v>7472.942978767981</v>
      </c>
      <c r="U222" s="611">
        <f t="shared" si="243"/>
        <v>10473.324319999956</v>
      </c>
      <c r="V222" s="611">
        <f t="shared" si="243"/>
        <v>2165.3856800000403</v>
      </c>
      <c r="W222" s="611">
        <f t="shared" si="243"/>
        <v>2057.8708115200047</v>
      </c>
      <c r="X222" s="611">
        <f t="shared" si="243"/>
        <v>1998.5462400000106</v>
      </c>
      <c r="Y222" s="611">
        <f t="shared" si="243"/>
        <v>962.669122080016</v>
      </c>
      <c r="Z222" s="611">
        <f t="shared" si="243"/>
        <v>1155.1486399999937</v>
      </c>
      <c r="AA222" s="611">
        <f t="shared" si="243"/>
        <v>4907.0369599999922</v>
      </c>
      <c r="AB222" s="611">
        <f t="shared" si="243"/>
        <v>1384.8403199999811</v>
      </c>
      <c r="AC222" s="611">
        <f t="shared" si="243"/>
        <v>1008.7563200000164</v>
      </c>
      <c r="AD222" s="611">
        <f t="shared" si="243"/>
        <v>5107.1894400000083</v>
      </c>
      <c r="AE222" s="611">
        <f t="shared" si="243"/>
        <v>9585.6932984639898</v>
      </c>
      <c r="AF222" s="611">
        <f t="shared" si="243"/>
        <v>1834.1640655999975</v>
      </c>
      <c r="AG222" s="611">
        <f t="shared" si="243"/>
        <v>1177.9351823999998</v>
      </c>
      <c r="AH222" s="611">
        <f t="shared" si="243"/>
        <v>7975.2480261999999</v>
      </c>
      <c r="AI222" s="611">
        <f t="shared" si="243"/>
        <v>3216.9594572800011</v>
      </c>
      <c r="AJ222" s="611">
        <f t="shared" si="243"/>
        <v>3178.1974536319995</v>
      </c>
      <c r="AK222" s="611">
        <f t="shared" si="243"/>
        <v>570.623911552001</v>
      </c>
      <c r="AL222" s="611">
        <f t="shared" si="243"/>
        <v>1165.8260708198388</v>
      </c>
      <c r="AM222" s="611">
        <f t="shared" si="243"/>
        <v>3651.2652518399991</v>
      </c>
      <c r="AN222" s="611">
        <f t="shared" si="243"/>
        <v>3361.2721827200035</v>
      </c>
      <c r="AO222" s="611">
        <f t="shared" si="243"/>
        <v>3970.5798719999993</v>
      </c>
      <c r="AP222" s="611">
        <f t="shared" si="243"/>
        <v>6892.0827559359932</v>
      </c>
      <c r="AQ222" s="611">
        <f t="shared" si="243"/>
        <v>21713.651553823987</v>
      </c>
      <c r="AR222" s="611">
        <f t="shared" si="243"/>
        <v>7229.6762240000016</v>
      </c>
      <c r="AS222" s="611">
        <f t="shared" si="243"/>
        <v>2959.4577087359971</v>
      </c>
      <c r="AT222" s="611">
        <f t="shared" si="243"/>
        <v>5602.4328064511938</v>
      </c>
      <c r="AU222" s="611">
        <f t="shared" si="243"/>
        <v>3122.2489545599997</v>
      </c>
      <c r="AV222" s="611">
        <f t="shared" si="243"/>
        <v>4548.5577566720085</v>
      </c>
      <c r="AW222" s="611">
        <f t="shared" si="243"/>
        <v>2239.1579315199983</v>
      </c>
      <c r="AX222" s="611">
        <f t="shared" si="243"/>
        <v>4494.392671999999</v>
      </c>
      <c r="AY222" s="611">
        <f t="shared" si="243"/>
        <v>8921.823843199998</v>
      </c>
      <c r="AZ222" s="611">
        <f t="shared" si="243"/>
        <v>16309.519537999971</v>
      </c>
      <c r="BA222" s="611">
        <f t="shared" si="243"/>
        <v>2667.5422758399977</v>
      </c>
      <c r="BB222" s="611">
        <f t="shared" si="243"/>
        <v>6235.2399999999325</v>
      </c>
      <c r="BC222" s="611">
        <f t="shared" si="243"/>
        <v>2721.6353649920029</v>
      </c>
      <c r="BD222" s="611">
        <f t="shared" si="243"/>
        <v>2850.3756929280007</v>
      </c>
      <c r="BE222" s="611">
        <f t="shared" si="243"/>
        <v>5466.5090333759963</v>
      </c>
      <c r="BF222" s="611">
        <f t="shared" si="243"/>
        <v>10084.900137199962</v>
      </c>
      <c r="BG222" s="611">
        <f t="shared" si="243"/>
        <v>19709.608098880017</v>
      </c>
      <c r="BH222" s="611">
        <f t="shared" si="243"/>
        <v>11812.679292960005</v>
      </c>
      <c r="BJ222" s="612"/>
      <c r="BK222" s="613"/>
      <c r="BL222" s="685"/>
      <c r="BM222" s="686"/>
      <c r="BN222" s="612"/>
      <c r="CG222" s="707"/>
      <c r="CH222" s="707"/>
    </row>
    <row r="223" spans="1:86" s="611" customFormat="1" hidden="1" x14ac:dyDescent="0.25">
      <c r="A223" s="611" t="s">
        <v>306</v>
      </c>
      <c r="B223" s="611">
        <f>B219-B222</f>
        <v>15454.254397344004</v>
      </c>
      <c r="C223" s="611">
        <f>C219-C222</f>
        <v>708.71106288000055</v>
      </c>
      <c r="D223" s="611">
        <f t="shared" ref="D223:BH223" si="244">D219-D222</f>
        <v>4639.5125681119971</v>
      </c>
      <c r="E223" s="611">
        <f t="shared" si="244"/>
        <v>638.89925009600165</v>
      </c>
      <c r="F223" s="611">
        <f t="shared" si="244"/>
        <v>804.57763374399929</v>
      </c>
      <c r="G223" s="611">
        <f t="shared" si="244"/>
        <v>837.31602475999944</v>
      </c>
      <c r="H223" s="611">
        <f t="shared" si="244"/>
        <v>660.59465069600083</v>
      </c>
      <c r="I223" s="611">
        <f t="shared" si="244"/>
        <v>1744.7763183039988</v>
      </c>
      <c r="J223" s="611">
        <f t="shared" si="244"/>
        <v>1750.2039999999943</v>
      </c>
      <c r="K223" s="611">
        <f t="shared" si="244"/>
        <v>643.09572820599897</v>
      </c>
      <c r="L223" s="611">
        <f t="shared" si="244"/>
        <v>2084.8849732559993</v>
      </c>
      <c r="M223" s="611">
        <f t="shared" si="244"/>
        <v>2318.0173868269994</v>
      </c>
      <c r="N223" s="611">
        <f t="shared" si="244"/>
        <v>831.25420980000035</v>
      </c>
      <c r="O223" s="611">
        <f t="shared" si="244"/>
        <v>1627.4899727080001</v>
      </c>
      <c r="P223" s="611">
        <f t="shared" si="244"/>
        <v>3437.2399538840036</v>
      </c>
      <c r="Q223" s="611">
        <f t="shared" si="244"/>
        <v>2485.7022779259987</v>
      </c>
      <c r="R223" s="611">
        <f t="shared" si="244"/>
        <v>485.14340700800039</v>
      </c>
      <c r="S223" s="611">
        <f t="shared" si="244"/>
        <v>1107.7186071999995</v>
      </c>
      <c r="T223" s="611">
        <f t="shared" si="244"/>
        <v>1868.235744691995</v>
      </c>
      <c r="U223" s="611">
        <f t="shared" si="244"/>
        <v>2618.331079999989</v>
      </c>
      <c r="V223" s="611">
        <f t="shared" si="244"/>
        <v>541.34642000000986</v>
      </c>
      <c r="W223" s="611">
        <f t="shared" si="244"/>
        <v>514.46770288000107</v>
      </c>
      <c r="X223" s="611">
        <f t="shared" si="244"/>
        <v>499.63656000000265</v>
      </c>
      <c r="Y223" s="611">
        <f t="shared" si="244"/>
        <v>240.66728052000394</v>
      </c>
      <c r="Z223" s="611">
        <f t="shared" si="244"/>
        <v>288.78715999999827</v>
      </c>
      <c r="AA223" s="611">
        <f t="shared" si="244"/>
        <v>1226.7592399999976</v>
      </c>
      <c r="AB223" s="611">
        <f t="shared" si="244"/>
        <v>346.21007999999529</v>
      </c>
      <c r="AC223" s="611">
        <f t="shared" si="244"/>
        <v>252.18908000000408</v>
      </c>
      <c r="AD223" s="611">
        <f t="shared" si="244"/>
        <v>1276.7973600000014</v>
      </c>
      <c r="AE223" s="611">
        <f t="shared" si="244"/>
        <v>2396.4233246159965</v>
      </c>
      <c r="AF223" s="611">
        <f t="shared" si="244"/>
        <v>458.54101639999931</v>
      </c>
      <c r="AG223" s="611">
        <f t="shared" si="244"/>
        <v>294.48379559999989</v>
      </c>
      <c r="AH223" s="611">
        <f t="shared" si="244"/>
        <v>1993.8120065499998</v>
      </c>
      <c r="AI223" s="611">
        <f t="shared" si="244"/>
        <v>804.23986431999992</v>
      </c>
      <c r="AJ223" s="611">
        <f t="shared" si="244"/>
        <v>794.54936340799941</v>
      </c>
      <c r="AK223" s="611">
        <f t="shared" si="244"/>
        <v>142.65597788800017</v>
      </c>
      <c r="AL223" s="611">
        <f t="shared" si="244"/>
        <v>291.45651770495965</v>
      </c>
      <c r="AM223" s="611">
        <f t="shared" si="244"/>
        <v>912.81631295999978</v>
      </c>
      <c r="AN223" s="611">
        <f t="shared" si="244"/>
        <v>840.31804568000052</v>
      </c>
      <c r="AO223" s="611">
        <f t="shared" si="244"/>
        <v>992.64496799999961</v>
      </c>
      <c r="AP223" s="611">
        <f t="shared" si="244"/>
        <v>1723.0206889839974</v>
      </c>
      <c r="AQ223" s="611">
        <f t="shared" si="244"/>
        <v>5428.4128884559941</v>
      </c>
      <c r="AR223" s="611">
        <f t="shared" si="244"/>
        <v>1807.4190559999997</v>
      </c>
      <c r="AS223" s="611">
        <f t="shared" si="244"/>
        <v>739.86442718399894</v>
      </c>
      <c r="AT223" s="611">
        <f t="shared" si="244"/>
        <v>1400.6082016127984</v>
      </c>
      <c r="AU223" s="611">
        <f t="shared" si="244"/>
        <v>780.56223863999958</v>
      </c>
      <c r="AV223" s="611">
        <f t="shared" si="244"/>
        <v>1137.1394391680014</v>
      </c>
      <c r="AW223" s="611">
        <f t="shared" si="244"/>
        <v>559.78948287999947</v>
      </c>
      <c r="AX223" s="611">
        <f t="shared" si="244"/>
        <v>1123.5981679999995</v>
      </c>
      <c r="AY223" s="611">
        <f t="shared" si="244"/>
        <v>2230.4559608</v>
      </c>
      <c r="AZ223" s="611">
        <f t="shared" si="244"/>
        <v>4077.379884499991</v>
      </c>
      <c r="BA223" s="611">
        <f t="shared" si="244"/>
        <v>666.88556895999909</v>
      </c>
      <c r="BB223" s="611">
        <f t="shared" si="244"/>
        <v>1558.8099999999831</v>
      </c>
      <c r="BC223" s="611">
        <f t="shared" si="244"/>
        <v>680.4088412480005</v>
      </c>
      <c r="BD223" s="611">
        <f t="shared" si="244"/>
        <v>712.59392323199972</v>
      </c>
      <c r="BE223" s="611">
        <f t="shared" si="244"/>
        <v>1366.6272583439986</v>
      </c>
      <c r="BF223" s="611">
        <f t="shared" si="244"/>
        <v>2521.2250342999905</v>
      </c>
      <c r="BG223" s="611">
        <f t="shared" si="244"/>
        <v>4927.4020247200024</v>
      </c>
      <c r="BH223" s="611">
        <f t="shared" si="244"/>
        <v>2953.1698232400013</v>
      </c>
      <c r="BJ223" s="612"/>
      <c r="BK223" s="613"/>
      <c r="BL223" s="685"/>
      <c r="BM223" s="686"/>
      <c r="BN223" s="612"/>
      <c r="CG223" s="707"/>
      <c r="CH223" s="707"/>
    </row>
    <row r="224" spans="1:86" hidden="1" x14ac:dyDescent="0.25">
      <c r="C224" s="715"/>
    </row>
    <row r="225" spans="1:86" ht="15.75" thickBot="1" x14ac:dyDescent="0.3">
      <c r="A225" s="545" t="s">
        <v>263</v>
      </c>
    </row>
    <row r="226" spans="1:86" s="473" customFormat="1" ht="15.75" thickBot="1" x14ac:dyDescent="0.3">
      <c r="A226" s="472"/>
      <c r="B226" s="472" t="s">
        <v>10</v>
      </c>
      <c r="C226" s="472" t="s">
        <v>11</v>
      </c>
      <c r="D226" s="472" t="s">
        <v>12</v>
      </c>
      <c r="E226" s="472" t="s">
        <v>13</v>
      </c>
      <c r="F226" s="472" t="s">
        <v>14</v>
      </c>
      <c r="G226" s="472" t="s">
        <v>15</v>
      </c>
      <c r="H226" s="472" t="s">
        <v>16</v>
      </c>
      <c r="I226" s="472" t="s">
        <v>17</v>
      </c>
      <c r="J226" s="472" t="s">
        <v>18</v>
      </c>
      <c r="K226" s="472" t="s">
        <v>19</v>
      </c>
      <c r="L226" s="472" t="s">
        <v>20</v>
      </c>
      <c r="M226" s="472" t="s">
        <v>21</v>
      </c>
      <c r="N226" s="472" t="s">
        <v>22</v>
      </c>
      <c r="O226" s="472" t="s">
        <v>23</v>
      </c>
      <c r="P226" s="472" t="s">
        <v>24</v>
      </c>
      <c r="Q226" s="472" t="s">
        <v>25</v>
      </c>
      <c r="R226" s="472" t="s">
        <v>26</v>
      </c>
      <c r="S226" s="472" t="s">
        <v>27</v>
      </c>
      <c r="T226" s="472" t="s">
        <v>28</v>
      </c>
      <c r="U226" s="472" t="s">
        <v>29</v>
      </c>
      <c r="V226" s="472" t="s">
        <v>30</v>
      </c>
      <c r="W226" s="472" t="s">
        <v>31</v>
      </c>
      <c r="X226" s="472" t="s">
        <v>32</v>
      </c>
      <c r="Y226" s="472" t="s">
        <v>33</v>
      </c>
      <c r="Z226" s="472" t="s">
        <v>34</v>
      </c>
      <c r="AA226" s="472" t="s">
        <v>35</v>
      </c>
      <c r="AB226" s="472" t="s">
        <v>36</v>
      </c>
      <c r="AC226" s="472" t="s">
        <v>37</v>
      </c>
      <c r="AD226" s="472" t="s">
        <v>38</v>
      </c>
      <c r="AE226" s="472" t="s">
        <v>39</v>
      </c>
      <c r="AF226" s="472" t="s">
        <v>40</v>
      </c>
      <c r="AG226" s="472" t="s">
        <v>41</v>
      </c>
      <c r="AH226" s="472" t="s">
        <v>42</v>
      </c>
      <c r="AI226" s="472" t="s">
        <v>43</v>
      </c>
      <c r="AJ226" s="472" t="s">
        <v>44</v>
      </c>
      <c r="AK226" s="472" t="s">
        <v>45</v>
      </c>
      <c r="AL226" s="472" t="s">
        <v>46</v>
      </c>
      <c r="AM226" s="472" t="s">
        <v>47</v>
      </c>
      <c r="AN226" s="472" t="s">
        <v>66</v>
      </c>
      <c r="AO226" s="472" t="s">
        <v>48</v>
      </c>
      <c r="AP226" s="472" t="s">
        <v>49</v>
      </c>
      <c r="AQ226" s="472" t="s">
        <v>50</v>
      </c>
      <c r="AR226" s="472" t="s">
        <v>51</v>
      </c>
      <c r="AS226" s="472" t="s">
        <v>52</v>
      </c>
      <c r="AT226" s="472" t="s">
        <v>53</v>
      </c>
      <c r="AU226" s="472" t="s">
        <v>54</v>
      </c>
      <c r="AV226" s="472" t="s">
        <v>55</v>
      </c>
      <c r="AW226" s="472" t="s">
        <v>56</v>
      </c>
      <c r="AX226" s="472" t="s">
        <v>58</v>
      </c>
      <c r="AY226" s="472" t="s">
        <v>57</v>
      </c>
      <c r="AZ226" s="472" t="s">
        <v>59</v>
      </c>
      <c r="BA226" s="472" t="s">
        <v>60</v>
      </c>
      <c r="BB226" s="472">
        <v>13</v>
      </c>
      <c r="BC226" s="472" t="s">
        <v>61</v>
      </c>
      <c r="BD226" s="472" t="s">
        <v>62</v>
      </c>
      <c r="BE226" s="472" t="s">
        <v>63</v>
      </c>
      <c r="BF226" s="472">
        <v>15</v>
      </c>
      <c r="BG226" s="472" t="s">
        <v>64</v>
      </c>
      <c r="BH226" s="472" t="s">
        <v>65</v>
      </c>
      <c r="BI226" s="556" t="s">
        <v>291</v>
      </c>
      <c r="BJ226" s="557" t="s">
        <v>289</v>
      </c>
      <c r="BK226" s="556" t="s">
        <v>70</v>
      </c>
      <c r="BL226" s="678" t="s">
        <v>289</v>
      </c>
      <c r="BM226" s="730" t="s">
        <v>290</v>
      </c>
      <c r="BN226" s="557" t="s">
        <v>289</v>
      </c>
      <c r="BO226" s="545" t="s">
        <v>263</v>
      </c>
      <c r="BP226" s="545"/>
      <c r="CG226" s="697"/>
      <c r="CH226" s="697"/>
    </row>
    <row r="227" spans="1:86" ht="15.75" thickBot="1" x14ac:dyDescent="0.3">
      <c r="A227" s="469" t="s">
        <v>264</v>
      </c>
      <c r="B227" s="60">
        <f t="shared" ref="B227:I227" si="245">B48</f>
        <v>465650.03198671999</v>
      </c>
      <c r="C227" s="61">
        <f t="shared" si="245"/>
        <v>20900.255314400019</v>
      </c>
      <c r="D227" s="61">
        <f t="shared" si="245"/>
        <v>32183.662840559995</v>
      </c>
      <c r="E227" s="61">
        <f t="shared" si="245"/>
        <v>29655.816250479995</v>
      </c>
      <c r="F227" s="62">
        <f t="shared" si="245"/>
        <v>38170.518168719973</v>
      </c>
      <c r="G227" s="61">
        <f t="shared" si="245"/>
        <v>38944.88012379998</v>
      </c>
      <c r="H227" s="62">
        <f t="shared" si="245"/>
        <v>30911.318253480014</v>
      </c>
      <c r="I227" s="61">
        <f t="shared" si="245"/>
        <v>80842.861591519963</v>
      </c>
      <c r="J227" s="317">
        <f t="shared" ref="J227:AP227" si="246">J55</f>
        <v>83395.92</v>
      </c>
      <c r="K227" s="318">
        <f t="shared" si="246"/>
        <v>30107.233641029994</v>
      </c>
      <c r="L227" s="318">
        <f t="shared" si="246"/>
        <v>59703.264866280013</v>
      </c>
      <c r="M227" s="266">
        <f t="shared" si="246"/>
        <v>66990.281934134997</v>
      </c>
      <c r="N227" s="267">
        <f t="shared" si="246"/>
        <v>27674.134887839999</v>
      </c>
      <c r="O227" s="267">
        <f t="shared" si="246"/>
        <v>58299.586569420011</v>
      </c>
      <c r="P227" s="319">
        <f t="shared" si="246"/>
        <v>99796.409769420017</v>
      </c>
      <c r="Q227" s="268">
        <f t="shared" si="246"/>
        <v>73923.972853290019</v>
      </c>
      <c r="R227" s="266">
        <f t="shared" si="246"/>
        <v>13611.537035040003</v>
      </c>
      <c r="S227" s="267">
        <f t="shared" si="246"/>
        <v>37264.279926930009</v>
      </c>
      <c r="T227" s="268">
        <f t="shared" si="246"/>
        <v>53904.638723459888</v>
      </c>
      <c r="U227" s="268">
        <f t="shared" si="246"/>
        <v>75412.565400000007</v>
      </c>
      <c r="V227" s="266">
        <f t="shared" si="246"/>
        <v>15291.962100000002</v>
      </c>
      <c r="W227" s="269">
        <f t="shared" si="246"/>
        <v>79196.938800000004</v>
      </c>
      <c r="X227" s="270">
        <f t="shared" si="246"/>
        <v>46089.691200000001</v>
      </c>
      <c r="Y227" s="269">
        <f t="shared" si="246"/>
        <v>154987.60680000001</v>
      </c>
      <c r="Z227" s="301">
        <f t="shared" si="246"/>
        <v>87920.476800000004</v>
      </c>
      <c r="AA227" s="268">
        <f t="shared" si="246"/>
        <v>58126.4712</v>
      </c>
      <c r="AB227" s="301">
        <f t="shared" si="246"/>
        <v>19260.929800000002</v>
      </c>
      <c r="AC227" s="266">
        <f t="shared" si="246"/>
        <v>11265.045399999999</v>
      </c>
      <c r="AD227" s="266">
        <f t="shared" si="246"/>
        <v>34894.8868</v>
      </c>
      <c r="AE227" s="273">
        <f t="shared" si="246"/>
        <v>64953.676623079991</v>
      </c>
      <c r="AF227" s="266">
        <f t="shared" si="246"/>
        <v>12184.205081999997</v>
      </c>
      <c r="AG227" s="272">
        <f t="shared" si="246"/>
        <v>9086.4189779999997</v>
      </c>
      <c r="AH227" s="272">
        <f t="shared" si="246"/>
        <v>63317.81003275</v>
      </c>
      <c r="AI227" s="272">
        <f t="shared" si="246"/>
        <v>25148.2993216</v>
      </c>
      <c r="AJ227" s="273">
        <f t="shared" si="246"/>
        <v>25999.386817039998</v>
      </c>
      <c r="AK227" s="301">
        <f t="shared" si="246"/>
        <v>7071.9310301023997</v>
      </c>
      <c r="AL227" s="268">
        <f t="shared" si="246"/>
        <v>19157.1697065056</v>
      </c>
      <c r="AM227" s="272">
        <f t="shared" si="246"/>
        <v>35644.681564799997</v>
      </c>
      <c r="AN227" s="268">
        <f t="shared" si="246"/>
        <v>33169.965228400004</v>
      </c>
      <c r="AO227" s="273">
        <f t="shared" si="246"/>
        <v>19596.724839999999</v>
      </c>
      <c r="AP227" s="273">
        <f t="shared" si="246"/>
        <v>34725.908444919995</v>
      </c>
      <c r="AQ227" s="606">
        <f>AQ55/2</f>
        <v>140778</v>
      </c>
      <c r="AR227" s="606">
        <f>AQ55/2</f>
        <v>140778</v>
      </c>
      <c r="AS227" s="105">
        <f t="shared" ref="AS227:BH227" si="247">AS55</f>
        <v>28130.906058640001</v>
      </c>
      <c r="AT227" s="335">
        <f t="shared" si="247"/>
        <v>53519.949008064003</v>
      </c>
      <c r="AU227" s="273">
        <f t="shared" si="247"/>
        <v>30633.211193200001</v>
      </c>
      <c r="AV227" s="266">
        <f t="shared" si="247"/>
        <v>45583.817195840049</v>
      </c>
      <c r="AW227" s="268">
        <f t="shared" si="247"/>
        <v>30413.881959999962</v>
      </c>
      <c r="AX227" s="266">
        <f t="shared" si="247"/>
        <v>23763.39084</v>
      </c>
      <c r="AY227" s="266">
        <f t="shared" si="247"/>
        <v>47778.989803999983</v>
      </c>
      <c r="AZ227" s="266">
        <f t="shared" si="247"/>
        <v>88492.66942249985</v>
      </c>
      <c r="BA227" s="598">
        <f t="shared" si="247"/>
        <v>25522.25221391999</v>
      </c>
      <c r="BB227" s="385">
        <f t="shared" si="247"/>
        <v>112933.32157099972</v>
      </c>
      <c r="BC227" s="267">
        <f t="shared" si="247"/>
        <v>26507.139206240012</v>
      </c>
      <c r="BD227" s="266">
        <f t="shared" si="247"/>
        <v>27961.389616160021</v>
      </c>
      <c r="BE227" s="267">
        <f t="shared" si="247"/>
        <v>75576.105337040048</v>
      </c>
      <c r="BF227" s="273">
        <f t="shared" si="247"/>
        <v>65901.325171499688</v>
      </c>
      <c r="BG227" s="307">
        <f t="shared" si="247"/>
        <v>130533.29012360002</v>
      </c>
      <c r="BH227" s="579">
        <f t="shared" si="247"/>
        <v>78344.609116200008</v>
      </c>
      <c r="BI227" s="582">
        <f>SUM(B227:BH227)</f>
        <v>3447585.6045436272</v>
      </c>
      <c r="BJ227" s="583"/>
      <c r="BK227" s="582">
        <f>SUM(B227:I227)</f>
        <v>737259.34452967998</v>
      </c>
      <c r="BL227" s="687"/>
      <c r="BM227" s="731">
        <f>SUM(J227:BH227)</f>
        <v>2710326.2600139459</v>
      </c>
      <c r="BN227" s="583"/>
      <c r="BO227" s="580"/>
      <c r="BP227" s="280"/>
      <c r="BQ227" s="580"/>
      <c r="BR227" s="580"/>
      <c r="BS227" s="580"/>
      <c r="BT227" s="580"/>
      <c r="BU227" s="580"/>
      <c r="BV227" s="581"/>
      <c r="BW227" s="580"/>
      <c r="BX227" s="543"/>
      <c r="BY227" s="543"/>
      <c r="BZ227" s="543"/>
      <c r="CA227" s="543"/>
      <c r="CB227" s="543"/>
      <c r="CC227" s="543"/>
    </row>
    <row r="228" spans="1:86" x14ac:dyDescent="0.25">
      <c r="A228" s="528" t="s">
        <v>276</v>
      </c>
      <c r="B228" s="550"/>
      <c r="C228" s="550"/>
      <c r="D228" s="550"/>
      <c r="E228" s="550"/>
      <c r="F228" s="550"/>
      <c r="G228" s="550"/>
      <c r="H228" s="550"/>
      <c r="I228" s="550"/>
      <c r="J228" s="550"/>
      <c r="K228" s="550"/>
      <c r="L228" s="550"/>
      <c r="M228" s="550"/>
      <c r="N228" s="550"/>
      <c r="O228" s="550"/>
      <c r="P228" s="550"/>
      <c r="Q228" s="550"/>
      <c r="R228" s="550"/>
      <c r="S228" s="550"/>
      <c r="T228" s="550"/>
      <c r="U228" s="550"/>
      <c r="V228" s="550"/>
      <c r="W228" s="550"/>
      <c r="X228" s="550"/>
      <c r="Y228" s="550"/>
      <c r="Z228" s="550"/>
      <c r="AA228" s="550"/>
      <c r="AB228" s="550"/>
      <c r="AC228" s="550"/>
      <c r="AD228" s="550"/>
      <c r="AE228" s="550"/>
      <c r="AF228" s="550"/>
      <c r="AG228" s="550"/>
      <c r="AH228" s="550"/>
      <c r="AI228" s="550"/>
      <c r="AJ228" s="550"/>
      <c r="AK228" s="550"/>
      <c r="AL228" s="550"/>
      <c r="AM228" s="550"/>
      <c r="AN228" s="550"/>
      <c r="AO228" s="550"/>
      <c r="AP228" s="550"/>
      <c r="AQ228" s="550"/>
      <c r="AR228" s="550"/>
      <c r="AS228" s="550"/>
      <c r="AT228" s="550"/>
      <c r="AU228" s="550"/>
      <c r="AV228" s="550"/>
      <c r="AW228" s="550"/>
      <c r="AX228" s="550"/>
      <c r="AY228" s="550"/>
      <c r="AZ228" s="550"/>
      <c r="BA228" s="550"/>
      <c r="BB228" s="550"/>
      <c r="BC228" s="550"/>
      <c r="BD228" s="550"/>
      <c r="BE228" s="550"/>
      <c r="BF228" s="550"/>
      <c r="BG228" s="550"/>
      <c r="BH228" s="550"/>
      <c r="BI228" s="568"/>
      <c r="BJ228" s="569"/>
      <c r="BK228" s="568"/>
      <c r="BL228" s="688"/>
      <c r="BM228" s="732"/>
      <c r="BN228" s="570"/>
      <c r="BO228" s="527" t="s">
        <v>276</v>
      </c>
      <c r="BP228" s="571"/>
    </row>
    <row r="229" spans="1:86" x14ac:dyDescent="0.25">
      <c r="A229" s="542" t="s">
        <v>277</v>
      </c>
      <c r="B229" s="544">
        <v>68051.199999999997</v>
      </c>
      <c r="C229" s="544">
        <v>1845</v>
      </c>
      <c r="D229" s="544">
        <v>1025</v>
      </c>
      <c r="E229" s="544">
        <v>4249.76</v>
      </c>
      <c r="F229" s="544">
        <v>14937.74</v>
      </c>
      <c r="G229" s="544">
        <v>1804</v>
      </c>
      <c r="H229" s="544">
        <v>1197.6099999999999</v>
      </c>
      <c r="I229" s="544">
        <v>6934.44</v>
      </c>
      <c r="J229" s="544">
        <v>15313</v>
      </c>
      <c r="K229" s="544">
        <v>1148</v>
      </c>
      <c r="L229" s="544">
        <v>8705.92</v>
      </c>
      <c r="M229" s="544">
        <v>14762.1</v>
      </c>
      <c r="N229" s="544">
        <v>1841.31</v>
      </c>
      <c r="O229" s="544">
        <v>4005.3999999999996</v>
      </c>
      <c r="P229" s="544">
        <v>1393.18</v>
      </c>
      <c r="Q229" s="544">
        <v>7214.75</v>
      </c>
      <c r="R229" s="544">
        <v>1146.3599999999999</v>
      </c>
      <c r="S229" s="544">
        <v>2470.25</v>
      </c>
      <c r="T229" s="544">
        <v>7633.36</v>
      </c>
      <c r="U229" s="544">
        <v>8478.7799999999988</v>
      </c>
      <c r="V229" s="544">
        <v>1071.74</v>
      </c>
      <c r="W229" s="544">
        <v>2393.9900000000002</v>
      </c>
      <c r="X229" s="544">
        <v>3520.7799999999997</v>
      </c>
      <c r="Y229" s="544">
        <v>15352.91</v>
      </c>
      <c r="Z229" s="544">
        <v>4185.28</v>
      </c>
      <c r="AA229" s="577">
        <v>4147.67</v>
      </c>
      <c r="AB229" s="544">
        <v>1555.13</v>
      </c>
      <c r="AC229" s="544">
        <v>1107</v>
      </c>
      <c r="AD229" s="544">
        <v>1271</v>
      </c>
      <c r="AE229" s="544">
        <v>9724.36</v>
      </c>
      <c r="AF229" s="544">
        <v>1189</v>
      </c>
      <c r="AG229" s="544">
        <v>984</v>
      </c>
      <c r="AH229" s="544">
        <v>17013</v>
      </c>
      <c r="AI229" s="544">
        <v>1377</v>
      </c>
      <c r="AJ229" s="544">
        <v>7503.29</v>
      </c>
      <c r="AK229" s="544">
        <v>531.77</v>
      </c>
      <c r="AL229" s="544">
        <v>1104.1300000000001</v>
      </c>
      <c r="AM229" s="544">
        <v>1722</v>
      </c>
      <c r="AN229" s="544">
        <v>3868.05</v>
      </c>
      <c r="AO229" s="544">
        <v>1189</v>
      </c>
      <c r="AP229" s="544">
        <v>6200</v>
      </c>
      <c r="AQ229" s="544">
        <v>9116.58</v>
      </c>
      <c r="AR229" s="544">
        <v>9116.58</v>
      </c>
      <c r="AS229" s="544">
        <v>2004.08</v>
      </c>
      <c r="AT229" s="544">
        <v>10544.36</v>
      </c>
      <c r="AU229" s="544">
        <v>7922</v>
      </c>
      <c r="AV229" s="544">
        <v>6632.96</v>
      </c>
      <c r="AW229" s="544">
        <v>1594.9</v>
      </c>
      <c r="AX229" s="544">
        <v>2050</v>
      </c>
      <c r="AY229" s="544">
        <v>4936.18</v>
      </c>
      <c r="AZ229" s="544">
        <v>7578.83</v>
      </c>
      <c r="BA229" s="544">
        <v>2252.13</v>
      </c>
      <c r="BB229" s="544">
        <v>8433.68</v>
      </c>
      <c r="BC229" s="544">
        <v>1373.9099999999999</v>
      </c>
      <c r="BD229" s="544">
        <v>1148</v>
      </c>
      <c r="BE229" s="544">
        <v>1988.5</v>
      </c>
      <c r="BF229" s="544">
        <v>20373</v>
      </c>
      <c r="BG229" s="544">
        <v>14197.12</v>
      </c>
      <c r="BH229" s="544">
        <v>7431.64</v>
      </c>
      <c r="BI229" s="558">
        <f>SUM(B229:BH229)</f>
        <v>379862.71</v>
      </c>
      <c r="BJ229" s="559">
        <f>BI229/BI$227</f>
        <v>0.11018224159521173</v>
      </c>
      <c r="BK229" s="558">
        <f>SUM(B229:I229)</f>
        <v>100044.75</v>
      </c>
      <c r="BL229" s="680">
        <f>BK229/BK$227</f>
        <v>0.13569817831718575</v>
      </c>
      <c r="BM229" s="733">
        <f>SUM(J229:BH229)</f>
        <v>279817.95999999996</v>
      </c>
      <c r="BN229" s="559">
        <f>BM229/BM$227</f>
        <v>0.10324143042415866</v>
      </c>
      <c r="BO229" s="542" t="s">
        <v>277</v>
      </c>
    </row>
    <row r="230" spans="1:86" x14ac:dyDescent="0.25">
      <c r="A230" s="542" t="s">
        <v>278</v>
      </c>
      <c r="B230" s="544">
        <v>18240.84</v>
      </c>
      <c r="C230" s="544">
        <v>675</v>
      </c>
      <c r="D230" s="544">
        <v>375</v>
      </c>
      <c r="E230" s="544">
        <v>1787.52</v>
      </c>
      <c r="F230" s="544">
        <v>1662.8999999999999</v>
      </c>
      <c r="G230" s="544">
        <v>660</v>
      </c>
      <c r="H230" s="544">
        <v>438.15</v>
      </c>
      <c r="I230" s="544">
        <v>2933.88</v>
      </c>
      <c r="J230" s="544">
        <v>4167</v>
      </c>
      <c r="K230" s="544">
        <v>420</v>
      </c>
      <c r="L230" s="544">
        <v>2180.4</v>
      </c>
      <c r="M230" s="544">
        <v>2692.35</v>
      </c>
      <c r="N230" s="544">
        <v>673.65</v>
      </c>
      <c r="O230" s="544">
        <v>1810.44</v>
      </c>
      <c r="P230" s="544">
        <v>509.70000000000005</v>
      </c>
      <c r="Q230" s="544">
        <v>2849.3100000000004</v>
      </c>
      <c r="R230" s="544">
        <v>419.4</v>
      </c>
      <c r="S230" s="544">
        <v>903.75</v>
      </c>
      <c r="T230" s="544">
        <v>2023.44</v>
      </c>
      <c r="U230" s="544">
        <v>2431.0200000000004</v>
      </c>
      <c r="V230" s="544">
        <v>392.1</v>
      </c>
      <c r="W230" s="544">
        <v>875.85</v>
      </c>
      <c r="X230" s="544">
        <v>1754.1</v>
      </c>
      <c r="Y230" s="544">
        <v>2913.09</v>
      </c>
      <c r="Z230" s="544">
        <v>1531.2</v>
      </c>
      <c r="AA230" s="577">
        <v>1752.33</v>
      </c>
      <c r="AB230" s="544">
        <v>568.95000000000005</v>
      </c>
      <c r="AC230" s="544">
        <v>405</v>
      </c>
      <c r="AD230" s="544">
        <v>465</v>
      </c>
      <c r="AE230" s="544">
        <v>2577.84</v>
      </c>
      <c r="AF230" s="544">
        <v>435</v>
      </c>
      <c r="AG230" s="544">
        <v>360</v>
      </c>
      <c r="AH230" s="544">
        <v>2523.7799999999997</v>
      </c>
      <c r="AI230" s="544">
        <v>765</v>
      </c>
      <c r="AJ230" s="544">
        <v>1689.4499999999998</v>
      </c>
      <c r="AK230" s="544">
        <v>194.54999999999998</v>
      </c>
      <c r="AL230" s="544">
        <v>403.95</v>
      </c>
      <c r="AM230" s="544">
        <v>336</v>
      </c>
      <c r="AN230" s="544">
        <v>1906.8</v>
      </c>
      <c r="AO230" s="544">
        <v>435</v>
      </c>
      <c r="AP230" s="544">
        <v>1350.27</v>
      </c>
      <c r="AQ230" s="544">
        <v>2096.145</v>
      </c>
      <c r="AR230" s="544">
        <v>2096.145</v>
      </c>
      <c r="AS230" s="544">
        <v>733.19999999999993</v>
      </c>
      <c r="AT230" s="544">
        <v>1589.4</v>
      </c>
      <c r="AU230" s="544">
        <v>860</v>
      </c>
      <c r="AV230" s="544">
        <v>1972.8</v>
      </c>
      <c r="AW230" s="544">
        <v>583.5</v>
      </c>
      <c r="AX230" s="544">
        <v>750</v>
      </c>
      <c r="AY230" s="544">
        <v>1911.06</v>
      </c>
      <c r="AZ230" s="544">
        <v>2174.3999999999996</v>
      </c>
      <c r="BA230" s="544">
        <v>823.95</v>
      </c>
      <c r="BB230" s="544">
        <v>5429.07</v>
      </c>
      <c r="BC230" s="544">
        <v>502.65</v>
      </c>
      <c r="BD230" s="544">
        <v>420</v>
      </c>
      <c r="BE230" s="544">
        <v>727.5</v>
      </c>
      <c r="BF230" s="544">
        <v>2550</v>
      </c>
      <c r="BG230" s="544">
        <v>5594.56</v>
      </c>
      <c r="BH230" s="544">
        <v>5100.32</v>
      </c>
      <c r="BI230" s="558">
        <f t="shared" ref="BI230:BI231" si="248">SUM(B230:BH230)</f>
        <v>107403.70999999999</v>
      </c>
      <c r="BJ230" s="559">
        <f t="shared" ref="BJ230:BJ240" si="249">BI230/BI$227</f>
        <v>3.1153312004334556E-2</v>
      </c>
      <c r="BK230" s="558">
        <f t="shared" ref="BK230:BK231" si="250">SUM(B230:I230)</f>
        <v>26773.290000000005</v>
      </c>
      <c r="BL230" s="680">
        <f t="shared" ref="BL230:BL240" si="251">BK230/BK$227</f>
        <v>3.6314616014910595E-2</v>
      </c>
      <c r="BM230" s="733">
        <f t="shared" ref="BM230:BM240" si="252">SUM(J230:BH230)</f>
        <v>80630.419999999984</v>
      </c>
      <c r="BN230" s="559">
        <f t="shared" ref="BN230:BN240" si="253">BM230/BM$227</f>
        <v>2.9749340951884185E-2</v>
      </c>
      <c r="BO230" s="542" t="s">
        <v>278</v>
      </c>
    </row>
    <row r="231" spans="1:86" x14ac:dyDescent="0.25">
      <c r="A231" s="542" t="s">
        <v>279</v>
      </c>
      <c r="B231" s="544">
        <f>B242</f>
        <v>5151.4181324480014</v>
      </c>
      <c r="C231" s="544">
        <f t="shared" ref="C231:BH231" si="254">C242</f>
        <v>236.23702096000019</v>
      </c>
      <c r="D231" s="544">
        <f t="shared" si="254"/>
        <v>1546.5041893706657</v>
      </c>
      <c r="E231" s="544">
        <f t="shared" si="254"/>
        <v>212.96641669866722</v>
      </c>
      <c r="F231" s="544">
        <f t="shared" si="254"/>
        <v>268.1925445813331</v>
      </c>
      <c r="G231" s="544">
        <f t="shared" si="254"/>
        <v>279.1053415866665</v>
      </c>
      <c r="H231" s="544">
        <f t="shared" si="254"/>
        <v>220.19821689866694</v>
      </c>
      <c r="I231" s="544">
        <f t="shared" si="254"/>
        <v>581.59210610133289</v>
      </c>
      <c r="J231" s="544">
        <f t="shared" si="254"/>
        <v>583.40133333333142</v>
      </c>
      <c r="K231" s="544">
        <f t="shared" si="254"/>
        <v>214.365242735333</v>
      </c>
      <c r="L231" s="544">
        <f t="shared" si="254"/>
        <v>694.96165775199972</v>
      </c>
      <c r="M231" s="544">
        <f t="shared" si="254"/>
        <v>772.67246227566648</v>
      </c>
      <c r="N231" s="544">
        <f t="shared" si="254"/>
        <v>326.00265918933337</v>
      </c>
      <c r="O231" s="544">
        <f t="shared" si="254"/>
        <v>671.5564379613337</v>
      </c>
      <c r="P231" s="544">
        <f t="shared" si="254"/>
        <v>1145.7466512946678</v>
      </c>
      <c r="Q231" s="544">
        <f t="shared" si="254"/>
        <v>848.61119021933393</v>
      </c>
      <c r="R231" s="544">
        <f t="shared" si="254"/>
        <v>161.71446900266679</v>
      </c>
      <c r="S231" s="544">
        <f t="shared" si="254"/>
        <v>438.92299512866703</v>
      </c>
      <c r="T231" s="544">
        <f t="shared" si="254"/>
        <v>622.74524823066497</v>
      </c>
      <c r="U231" s="544">
        <f t="shared" si="254"/>
        <v>872.77702666666301</v>
      </c>
      <c r="V231" s="544">
        <f t="shared" si="254"/>
        <v>180.44880666666995</v>
      </c>
      <c r="W231" s="544">
        <f t="shared" si="254"/>
        <v>447.63225333333321</v>
      </c>
      <c r="X231" s="544">
        <f t="shared" si="254"/>
        <v>256.67874666666756</v>
      </c>
      <c r="Y231" s="544">
        <f t="shared" si="254"/>
        <v>132.12812000000267</v>
      </c>
      <c r="Z231" s="544">
        <f t="shared" si="254"/>
        <v>91.821120000000974</v>
      </c>
      <c r="AA231" s="544">
        <f t="shared" si="254"/>
        <v>408.91974666666584</v>
      </c>
      <c r="AB231" s="544">
        <f t="shared" si="254"/>
        <v>141.80965333333538</v>
      </c>
      <c r="AC231" s="544">
        <f t="shared" si="254"/>
        <v>84.063026666668023</v>
      </c>
      <c r="AD231" s="544">
        <f t="shared" si="254"/>
        <v>425.59912000000048</v>
      </c>
      <c r="AE231" s="544">
        <f t="shared" si="254"/>
        <v>798.80777487199884</v>
      </c>
      <c r="AF231" s="544">
        <f t="shared" si="254"/>
        <v>152.84700546666645</v>
      </c>
      <c r="AG231" s="544">
        <f t="shared" si="254"/>
        <v>98.16126519999996</v>
      </c>
      <c r="AH231" s="544">
        <f t="shared" si="254"/>
        <v>664.60400218333325</v>
      </c>
      <c r="AI231" s="544">
        <f t="shared" si="254"/>
        <v>268.07995477333333</v>
      </c>
      <c r="AJ231" s="544">
        <f t="shared" si="254"/>
        <v>264.84978780266647</v>
      </c>
      <c r="AK231" s="544">
        <f t="shared" si="254"/>
        <v>61.449815340159979</v>
      </c>
      <c r="AL231" s="544">
        <f t="shared" si="254"/>
        <v>164.54716710037314</v>
      </c>
      <c r="AM231" s="544">
        <f t="shared" si="254"/>
        <v>304.27210431999993</v>
      </c>
      <c r="AN231" s="544">
        <f t="shared" si="254"/>
        <v>280.10601522666684</v>
      </c>
      <c r="AO231" s="544">
        <f t="shared" si="254"/>
        <v>330.88165599999985</v>
      </c>
      <c r="AP231" s="544">
        <f t="shared" si="254"/>
        <v>574.3402296613325</v>
      </c>
      <c r="AQ231" s="544">
        <f t="shared" si="254"/>
        <v>3263.1328333333317</v>
      </c>
      <c r="AR231" s="544">
        <f t="shared" si="254"/>
        <v>3263.1328333333317</v>
      </c>
      <c r="AS231" s="544">
        <f t="shared" si="254"/>
        <v>243.80373724266656</v>
      </c>
      <c r="AT231" s="544">
        <f t="shared" si="254"/>
        <v>466.86940053759946</v>
      </c>
      <c r="AU231" s="544">
        <f t="shared" si="254"/>
        <v>260.18741287999984</v>
      </c>
      <c r="AV231" s="544">
        <f t="shared" si="254"/>
        <v>379.04647972266713</v>
      </c>
      <c r="AW231" s="544">
        <f t="shared" si="254"/>
        <v>260.33546399999977</v>
      </c>
      <c r="AX231" s="544">
        <f t="shared" si="254"/>
        <v>374.53272266666653</v>
      </c>
      <c r="AY231" s="544">
        <f t="shared" si="254"/>
        <v>743.48532026666669</v>
      </c>
      <c r="AZ231" s="544">
        <f t="shared" si="254"/>
        <v>1359.1266281666637</v>
      </c>
      <c r="BA231" s="544">
        <f t="shared" si="254"/>
        <v>223.66448092799979</v>
      </c>
      <c r="BB231" s="544">
        <f t="shared" si="254"/>
        <v>1737.199438066662</v>
      </c>
      <c r="BC231" s="544">
        <f t="shared" si="254"/>
        <v>226.80294708266683</v>
      </c>
      <c r="BD231" s="544">
        <f t="shared" si="254"/>
        <v>237.53130774399992</v>
      </c>
      <c r="BE231" s="544">
        <f t="shared" si="254"/>
        <v>635.67502246933475</v>
      </c>
      <c r="BF231" s="544">
        <f t="shared" si="254"/>
        <v>840.4083447666635</v>
      </c>
      <c r="BG231" s="544">
        <f t="shared" si="254"/>
        <v>1642.4673415733341</v>
      </c>
      <c r="BH231" s="544">
        <f t="shared" si="254"/>
        <v>984.38994108000043</v>
      </c>
      <c r="BI231" s="558">
        <f t="shared" si="248"/>
        <v>39123.530369575114</v>
      </c>
      <c r="BJ231" s="559">
        <f t="shared" si="249"/>
        <v>1.1348095408570449E-2</v>
      </c>
      <c r="BK231" s="558">
        <f t="shared" si="250"/>
        <v>8496.2139686453338</v>
      </c>
      <c r="BL231" s="680">
        <f t="shared" si="251"/>
        <v>1.1524050568752473E-2</v>
      </c>
      <c r="BM231" s="733">
        <f t="shared" si="252"/>
        <v>30627.316400929798</v>
      </c>
      <c r="BN231" s="559">
        <f t="shared" si="253"/>
        <v>1.1300232319917163E-2</v>
      </c>
      <c r="BO231" s="542" t="s">
        <v>279</v>
      </c>
    </row>
    <row r="232" spans="1:86" x14ac:dyDescent="0.25">
      <c r="A232" s="528" t="s">
        <v>280</v>
      </c>
      <c r="B232" s="550"/>
      <c r="C232" s="550"/>
      <c r="D232" s="550"/>
      <c r="E232" s="550"/>
      <c r="F232" s="550"/>
      <c r="G232" s="550"/>
      <c r="H232" s="550"/>
      <c r="I232" s="550"/>
      <c r="J232" s="550"/>
      <c r="K232" s="550"/>
      <c r="L232" s="550"/>
      <c r="M232" s="550"/>
      <c r="N232" s="550"/>
      <c r="O232" s="550"/>
      <c r="P232" s="550"/>
      <c r="Q232" s="550"/>
      <c r="R232" s="550"/>
      <c r="S232" s="550"/>
      <c r="T232" s="550"/>
      <c r="U232" s="550"/>
      <c r="V232" s="550"/>
      <c r="W232" s="550"/>
      <c r="X232" s="550"/>
      <c r="Y232" s="550"/>
      <c r="Z232" s="550"/>
      <c r="AA232" s="550"/>
      <c r="AB232" s="550"/>
      <c r="AC232" s="550"/>
      <c r="AD232" s="550"/>
      <c r="AE232" s="550"/>
      <c r="AF232" s="550"/>
      <c r="AG232" s="550"/>
      <c r="AH232" s="550"/>
      <c r="AI232" s="550"/>
      <c r="AJ232" s="550"/>
      <c r="AK232" s="550"/>
      <c r="AL232" s="550"/>
      <c r="AM232" s="550"/>
      <c r="AN232" s="550"/>
      <c r="AO232" s="550"/>
      <c r="AP232" s="550"/>
      <c r="AQ232" s="550">
        <v>0</v>
      </c>
      <c r="AR232" s="550">
        <v>0</v>
      </c>
      <c r="AS232" s="550"/>
      <c r="AT232" s="550"/>
      <c r="AU232" s="550"/>
      <c r="AV232" s="550"/>
      <c r="AW232" s="550"/>
      <c r="AX232" s="550"/>
      <c r="AY232" s="550"/>
      <c r="AZ232" s="550"/>
      <c r="BA232" s="550"/>
      <c r="BB232" s="550"/>
      <c r="BC232" s="550"/>
      <c r="BD232" s="550"/>
      <c r="BE232" s="550"/>
      <c r="BF232" s="550"/>
      <c r="BG232" s="550"/>
      <c r="BH232" s="550"/>
      <c r="BI232" s="568"/>
      <c r="BJ232" s="569"/>
      <c r="BK232" s="572"/>
      <c r="BL232" s="688"/>
      <c r="BM232" s="724"/>
      <c r="BN232" s="569"/>
      <c r="BO232" s="527" t="s">
        <v>280</v>
      </c>
      <c r="BP232" s="571"/>
    </row>
    <row r="233" spans="1:86" x14ac:dyDescent="0.25">
      <c r="A233" s="542" t="s">
        <v>281</v>
      </c>
      <c r="B233" s="544">
        <v>40323.599999999999</v>
      </c>
      <c r="C233" s="544">
        <v>2475.0000000000041</v>
      </c>
      <c r="D233" s="544">
        <v>1375</v>
      </c>
      <c r="E233" s="544">
        <v>3341.6</v>
      </c>
      <c r="F233" s="544">
        <v>2619.6999999999944</v>
      </c>
      <c r="G233" s="544">
        <v>2419.9999999999955</v>
      </c>
      <c r="H233" s="544">
        <v>1606.5500000000036</v>
      </c>
      <c r="I233" s="544">
        <v>7125.399999999996</v>
      </c>
      <c r="J233" s="544">
        <v>5895.0000000000055</v>
      </c>
      <c r="K233" s="544">
        <v>1539.9999999999984</v>
      </c>
      <c r="L233" s="544">
        <v>4765.5999999999995</v>
      </c>
      <c r="M233" s="544">
        <v>4452</v>
      </c>
      <c r="N233" s="544">
        <v>2470.0499999999997</v>
      </c>
      <c r="O233" s="544">
        <v>3138.6</v>
      </c>
      <c r="P233" s="544">
        <v>0</v>
      </c>
      <c r="Q233" s="544">
        <v>4114.6499999999996</v>
      </c>
      <c r="R233" s="544">
        <v>1537.8</v>
      </c>
      <c r="S233" s="544">
        <v>3313.75</v>
      </c>
      <c r="T233" s="544">
        <v>3588.3999999999774</v>
      </c>
      <c r="U233" s="544">
        <v>4831.7000000000116</v>
      </c>
      <c r="V233" s="544">
        <v>1437.6999999999866</v>
      </c>
      <c r="W233" s="544">
        <v>3211.4499999999994</v>
      </c>
      <c r="X233" s="544">
        <v>2622.8999999999996</v>
      </c>
      <c r="Y233" s="544">
        <v>5249.6499999999896</v>
      </c>
      <c r="Z233" s="544">
        <v>5614.3999999999987</v>
      </c>
      <c r="AA233" s="578">
        <v>3207.0499999999993</v>
      </c>
      <c r="AB233" s="544">
        <v>2086.1499999999878</v>
      </c>
      <c r="AC233" s="544">
        <v>1484.9999999999936</v>
      </c>
      <c r="AD233" s="544">
        <v>1704.9999999999968</v>
      </c>
      <c r="AE233" s="544">
        <v>6159.4000000000005</v>
      </c>
      <c r="AF233" s="544">
        <v>1595</v>
      </c>
      <c r="AG233" s="544">
        <v>1320</v>
      </c>
      <c r="AH233" s="544">
        <v>5944.2</v>
      </c>
      <c r="AI233" s="544">
        <v>2805</v>
      </c>
      <c r="AJ233" s="544">
        <v>1448.1</v>
      </c>
      <c r="AK233" s="544">
        <v>713.34999999999991</v>
      </c>
      <c r="AL233" s="544">
        <v>1481.15</v>
      </c>
      <c r="AM233" s="544">
        <v>2310</v>
      </c>
      <c r="AN233" s="544">
        <v>3117.25</v>
      </c>
      <c r="AO233" s="544">
        <v>1595</v>
      </c>
      <c r="AP233" s="544">
        <v>1500.3000000000002</v>
      </c>
      <c r="AQ233" s="544">
        <v>4681.9500000000007</v>
      </c>
      <c r="AR233" s="544">
        <v>4681.9500000000007</v>
      </c>
      <c r="AS233" s="544">
        <v>2688.4</v>
      </c>
      <c r="AT233" s="544">
        <v>5827.8</v>
      </c>
      <c r="AU233" s="544">
        <v>2022.5</v>
      </c>
      <c r="AV233" s="544">
        <v>2596.8000000000129</v>
      </c>
      <c r="AW233" s="544">
        <v>2139.4999999999927</v>
      </c>
      <c r="AX233" s="544">
        <v>2750</v>
      </c>
      <c r="AY233" s="544">
        <v>4407.299999999992</v>
      </c>
      <c r="AZ233" s="544">
        <v>3705.1499999999805</v>
      </c>
      <c r="BA233" s="544">
        <v>3021.1499999999974</v>
      </c>
      <c r="BB233" s="544">
        <v>8120.8199999999269</v>
      </c>
      <c r="BC233" s="544">
        <v>1843.0499999999995</v>
      </c>
      <c r="BD233" s="544">
        <v>1540.0000000000064</v>
      </c>
      <c r="BE233" s="544">
        <v>2667.5000000000127</v>
      </c>
      <c r="BF233" s="544">
        <v>4864.9999999999382</v>
      </c>
      <c r="BG233" s="544">
        <v>6000</v>
      </c>
      <c r="BH233" s="544">
        <v>3000</v>
      </c>
      <c r="BI233" s="558">
        <f t="shared" ref="BI233:BI240" si="255">SUM(B233:BH233)</f>
        <v>224101.3199999998</v>
      </c>
      <c r="BJ233" s="559">
        <f t="shared" si="249"/>
        <v>6.5002394633697613E-2</v>
      </c>
      <c r="BK233" s="558">
        <f t="shared" ref="BK233:BK240" si="256">SUM(B233:I233)</f>
        <v>61286.849999999991</v>
      </c>
      <c r="BL233" s="680">
        <f t="shared" si="251"/>
        <v>8.3127939245173935E-2</v>
      </c>
      <c r="BM233" s="733">
        <f t="shared" si="252"/>
        <v>162814.46999999977</v>
      </c>
      <c r="BN233" s="559">
        <f t="shared" si="253"/>
        <v>6.0071908095360449E-2</v>
      </c>
      <c r="BO233" s="542" t="s">
        <v>281</v>
      </c>
    </row>
    <row r="234" spans="1:86" x14ac:dyDescent="0.25">
      <c r="A234" s="542" t="s">
        <v>282</v>
      </c>
      <c r="B234" s="544">
        <v>109237.59999999999</v>
      </c>
      <c r="C234" s="544">
        <v>6300.00000000001</v>
      </c>
      <c r="D234" s="544">
        <v>3500</v>
      </c>
      <c r="E234" s="544">
        <v>9373.5999999999876</v>
      </c>
      <c r="F234" s="544">
        <v>7544.9999999999782</v>
      </c>
      <c r="G234" s="544">
        <v>6159.9999999999882</v>
      </c>
      <c r="H234" s="544">
        <v>5548.0000000000073</v>
      </c>
      <c r="I234" s="544">
        <v>19118.39999999998</v>
      </c>
      <c r="J234" s="544">
        <v>17540.000000000018</v>
      </c>
      <c r="K234" s="544">
        <v>3919.9999999999964</v>
      </c>
      <c r="L234" s="544">
        <v>13304.200000000008</v>
      </c>
      <c r="M234" s="544">
        <v>13168.75</v>
      </c>
      <c r="N234" s="544">
        <v>6291</v>
      </c>
      <c r="O234" s="544">
        <v>8902.5999999999985</v>
      </c>
      <c r="P234" s="544">
        <v>4077.6</v>
      </c>
      <c r="Q234" s="544">
        <v>12501.6</v>
      </c>
      <c r="R234" s="544">
        <v>3355.2</v>
      </c>
      <c r="S234" s="544">
        <v>7245</v>
      </c>
      <c r="T234" s="544">
        <v>10158.399999999927</v>
      </c>
      <c r="U234" s="544">
        <v>13237.000000000047</v>
      </c>
      <c r="V234" s="544">
        <v>3659.5999999999663</v>
      </c>
      <c r="W234" s="544">
        <v>8179.0000000000073</v>
      </c>
      <c r="X234" s="544">
        <v>8683.1999999999935</v>
      </c>
      <c r="Y234" s="544">
        <v>15440.399999999983</v>
      </c>
      <c r="Z234" s="544">
        <v>14368</v>
      </c>
      <c r="AA234" s="578">
        <v>9350.5500000000065</v>
      </c>
      <c r="AB234" s="544">
        <v>5312.9999999999827</v>
      </c>
      <c r="AC234" s="544">
        <v>3779.9999999999841</v>
      </c>
      <c r="AD234" s="544">
        <v>3719.9999999999936</v>
      </c>
      <c r="AE234" s="544">
        <v>14951.1</v>
      </c>
      <c r="AF234" s="544">
        <v>3480</v>
      </c>
      <c r="AG234" s="544">
        <v>2880</v>
      </c>
      <c r="AH234" s="544">
        <v>14527.8</v>
      </c>
      <c r="AI234" s="544">
        <v>6120</v>
      </c>
      <c r="AJ234" s="544">
        <v>4611.1499999999996</v>
      </c>
      <c r="AK234" s="544">
        <v>1556.4</v>
      </c>
      <c r="AL234" s="544">
        <v>3234</v>
      </c>
      <c r="AM234" s="544">
        <v>5040</v>
      </c>
      <c r="AN234" s="544">
        <v>8463.25</v>
      </c>
      <c r="AO234" s="544">
        <v>3480</v>
      </c>
      <c r="AP234" s="544">
        <v>5046.7000000000007</v>
      </c>
      <c r="AQ234" s="544">
        <v>12505.45</v>
      </c>
      <c r="AR234" s="544">
        <v>12505.45</v>
      </c>
      <c r="AS234" s="544">
        <v>6687.85</v>
      </c>
      <c r="AT234" s="544">
        <v>12892.7</v>
      </c>
      <c r="AU234" s="544">
        <v>4142.5</v>
      </c>
      <c r="AV234" s="544">
        <v>7862.4000000000278</v>
      </c>
      <c r="AW234" s="544">
        <v>5449.9999999999773</v>
      </c>
      <c r="AX234" s="544">
        <v>7000</v>
      </c>
      <c r="AY234" s="544">
        <v>10729.199999999993</v>
      </c>
      <c r="AZ234" s="544">
        <v>9911.3499999999076</v>
      </c>
      <c r="BA234" s="544">
        <v>7692.9999999999945</v>
      </c>
      <c r="BB234" s="544">
        <v>24030.92999999984</v>
      </c>
      <c r="BC234" s="544">
        <v>4711.0000000000127</v>
      </c>
      <c r="BD234" s="544">
        <v>3920.0000000000159</v>
      </c>
      <c r="BE234" s="544">
        <v>6850.0000000000227</v>
      </c>
      <c r="BF234" s="544">
        <v>13594.999999999798</v>
      </c>
      <c r="BG234" s="544">
        <v>21500</v>
      </c>
      <c r="BH234" s="544">
        <v>19500</v>
      </c>
      <c r="BI234" s="558">
        <f t="shared" si="255"/>
        <v>617854.92999999959</v>
      </c>
      <c r="BJ234" s="559">
        <f t="shared" si="249"/>
        <v>0.17921380376624119</v>
      </c>
      <c r="BK234" s="558">
        <f t="shared" si="256"/>
        <v>166782.59999999998</v>
      </c>
      <c r="BL234" s="680">
        <f t="shared" si="251"/>
        <v>0.22621971662684809</v>
      </c>
      <c r="BM234" s="733">
        <f t="shared" si="252"/>
        <v>451072.32999999949</v>
      </c>
      <c r="BN234" s="559">
        <f t="shared" si="253"/>
        <v>0.16642731786750961</v>
      </c>
      <c r="BO234" s="542" t="s">
        <v>282</v>
      </c>
    </row>
    <row r="235" spans="1:86" x14ac:dyDescent="0.25">
      <c r="A235" s="542" t="s">
        <v>283</v>
      </c>
      <c r="B235" s="544">
        <v>33382.800000000003</v>
      </c>
      <c r="C235" s="544">
        <v>2370</v>
      </c>
      <c r="D235" s="544">
        <v>520</v>
      </c>
      <c r="E235" s="544">
        <v>2134.4</v>
      </c>
      <c r="F235" s="544">
        <v>2022</v>
      </c>
      <c r="G235" s="544">
        <v>2311.5</v>
      </c>
      <c r="H235" s="544">
        <v>742</v>
      </c>
      <c r="I235" s="544">
        <v>11079.6</v>
      </c>
      <c r="J235" s="544">
        <v>9567</v>
      </c>
      <c r="K235" s="544">
        <v>0</v>
      </c>
      <c r="L235" s="544">
        <v>5298</v>
      </c>
      <c r="M235" s="544">
        <v>7916.57</v>
      </c>
      <c r="N235" s="544">
        <v>1942</v>
      </c>
      <c r="O235" s="544">
        <v>4198.8</v>
      </c>
      <c r="P235" s="544">
        <v>0</v>
      </c>
      <c r="Q235" s="544">
        <v>6941.7</v>
      </c>
      <c r="R235" s="544">
        <v>2000</v>
      </c>
      <c r="S235" s="544">
        <v>686.41</v>
      </c>
      <c r="T235" s="544">
        <v>4930.6000000000004</v>
      </c>
      <c r="U235" s="544">
        <v>4002.4</v>
      </c>
      <c r="V235" s="544">
        <v>2103</v>
      </c>
      <c r="W235" s="544">
        <v>4524</v>
      </c>
      <c r="X235" s="544">
        <v>4385</v>
      </c>
      <c r="Y235" s="544">
        <v>9484.7999999999993</v>
      </c>
      <c r="Z235" s="544">
        <v>7746</v>
      </c>
      <c r="AA235" s="578">
        <v>3243</v>
      </c>
      <c r="AB235" s="544">
        <v>1160</v>
      </c>
      <c r="AC235" s="544">
        <v>1152</v>
      </c>
      <c r="AD235" s="544">
        <v>4800</v>
      </c>
      <c r="AE235" s="544">
        <v>5527.8</v>
      </c>
      <c r="AF235" s="544">
        <v>342</v>
      </c>
      <c r="AG235" s="544">
        <v>0</v>
      </c>
      <c r="AH235" s="544">
        <v>4804.1000000000004</v>
      </c>
      <c r="AI235" s="544">
        <v>2582</v>
      </c>
      <c r="AJ235" s="544">
        <v>1591.05</v>
      </c>
      <c r="AK235" s="544">
        <v>0.51880000000000004</v>
      </c>
      <c r="AL235" s="544">
        <v>1.0772000000000002</v>
      </c>
      <c r="AM235" s="544">
        <v>1600</v>
      </c>
      <c r="AN235" s="544">
        <v>3484.25</v>
      </c>
      <c r="AO235" s="544">
        <v>1942</v>
      </c>
      <c r="AP235" s="544">
        <v>3277.15</v>
      </c>
      <c r="AQ235" s="544">
        <v>6721.0249999999996</v>
      </c>
      <c r="AR235" s="544">
        <v>6721.0249999999996</v>
      </c>
      <c r="AS235" s="544">
        <v>1920</v>
      </c>
      <c r="AT235" s="544">
        <v>5980</v>
      </c>
      <c r="AU235" s="544">
        <v>7527</v>
      </c>
      <c r="AV235" s="544">
        <v>4094</v>
      </c>
      <c r="AW235" s="544">
        <v>5684</v>
      </c>
      <c r="AX235" s="544">
        <v>1560</v>
      </c>
      <c r="AY235" s="544">
        <v>7080.2</v>
      </c>
      <c r="AZ235" s="544">
        <v>3531.25</v>
      </c>
      <c r="BA235" s="544">
        <v>2284</v>
      </c>
      <c r="BB235" s="544">
        <v>14293.15</v>
      </c>
      <c r="BC235" s="544">
        <v>640</v>
      </c>
      <c r="BD235" s="544">
        <v>0</v>
      </c>
      <c r="BE235" s="544">
        <v>3102</v>
      </c>
      <c r="BF235" s="544">
        <v>4169.5</v>
      </c>
      <c r="BG235" s="544">
        <v>9522</v>
      </c>
      <c r="BH235" s="544">
        <v>5842</v>
      </c>
      <c r="BI235" s="558">
        <f t="shared" si="255"/>
        <v>256466.67599999998</v>
      </c>
      <c r="BJ235" s="559">
        <f t="shared" si="249"/>
        <v>7.4390227080075547E-2</v>
      </c>
      <c r="BK235" s="558">
        <f t="shared" si="256"/>
        <v>54562.3</v>
      </c>
      <c r="BL235" s="680">
        <f t="shared" si="251"/>
        <v>7.4006929047209222E-2</v>
      </c>
      <c r="BM235" s="733">
        <f t="shared" si="252"/>
        <v>201904.37600000002</v>
      </c>
      <c r="BN235" s="559">
        <f t="shared" si="253"/>
        <v>7.4494491301191582E-2</v>
      </c>
      <c r="BO235" s="542" t="s">
        <v>283</v>
      </c>
    </row>
    <row r="236" spans="1:86" x14ac:dyDescent="0.25">
      <c r="A236" s="542" t="s">
        <v>284</v>
      </c>
      <c r="B236" s="544">
        <v>22114.6</v>
      </c>
      <c r="C236" s="544">
        <v>797.2</v>
      </c>
      <c r="D236" s="544">
        <v>603.6</v>
      </c>
      <c r="E236" s="544">
        <v>628.6</v>
      </c>
      <c r="F236" s="544">
        <v>1158.2</v>
      </c>
      <c r="G236" s="544">
        <v>871.8</v>
      </c>
      <c r="H236" s="544">
        <v>16184.2</v>
      </c>
      <c r="I236" s="544">
        <v>5733.8</v>
      </c>
      <c r="J236" s="544">
        <v>9150.4</v>
      </c>
      <c r="K236" s="544">
        <v>18084.2</v>
      </c>
      <c r="L236" s="544">
        <v>7362.6</v>
      </c>
      <c r="M236" s="544">
        <v>7122</v>
      </c>
      <c r="N236" s="544">
        <v>6677.2999999999993</v>
      </c>
      <c r="O236" s="544">
        <v>20208.900000000001</v>
      </c>
      <c r="P236" s="544">
        <v>74472</v>
      </c>
      <c r="Q236" s="544">
        <v>5651.2000000000007</v>
      </c>
      <c r="R236" s="544">
        <v>951.6</v>
      </c>
      <c r="S236" s="544">
        <v>12161.400000000001</v>
      </c>
      <c r="T236" s="544">
        <v>9567.7000000000007</v>
      </c>
      <c r="U236" s="544">
        <v>11042.4</v>
      </c>
      <c r="V236" s="544">
        <v>2224.2000000000003</v>
      </c>
      <c r="W236" s="544">
        <v>49516.4</v>
      </c>
      <c r="X236" s="544">
        <v>16955.599999999999</v>
      </c>
      <c r="Y236" s="544">
        <v>79498.400000000009</v>
      </c>
      <c r="Z236" s="544">
        <v>46443.199999999997</v>
      </c>
      <c r="AA236" s="577">
        <v>23760.600000000002</v>
      </c>
      <c r="AB236" s="544">
        <v>3980</v>
      </c>
      <c r="AC236" s="544">
        <v>323.60000000000002</v>
      </c>
      <c r="AD236" s="544">
        <v>1681.4</v>
      </c>
      <c r="AE236" s="544">
        <v>4755</v>
      </c>
      <c r="AF236" s="544">
        <v>972</v>
      </c>
      <c r="AG236" s="544">
        <v>546</v>
      </c>
      <c r="AH236" s="544">
        <v>2621.8</v>
      </c>
      <c r="AI236" s="544">
        <v>4202.6000000000004</v>
      </c>
      <c r="AJ236" s="544">
        <v>1322</v>
      </c>
      <c r="AK236" s="544">
        <v>2330</v>
      </c>
      <c r="AL236" s="544">
        <v>8754.6</v>
      </c>
      <c r="AM236" s="544">
        <v>405.6</v>
      </c>
      <c r="AN236" s="544">
        <v>2945.8</v>
      </c>
      <c r="AO236" s="544">
        <v>4052</v>
      </c>
      <c r="AP236" s="544">
        <v>3810.4</v>
      </c>
      <c r="AQ236" s="544">
        <v>51186.2</v>
      </c>
      <c r="AR236" s="544">
        <v>51186.2</v>
      </c>
      <c r="AS236" s="544">
        <v>7292.26</v>
      </c>
      <c r="AT236" s="544">
        <v>2954.1880000000006</v>
      </c>
      <c r="AU236" s="544">
        <v>586.40000000000009</v>
      </c>
      <c r="AV236" s="544">
        <v>992.60000000000014</v>
      </c>
      <c r="AW236" s="544">
        <v>8512.7999999999993</v>
      </c>
      <c r="AX236" s="544">
        <v>860.4</v>
      </c>
      <c r="AY236" s="544">
        <v>1520</v>
      </c>
      <c r="AZ236" s="544">
        <v>24418.800000000003</v>
      </c>
      <c r="BA236" s="544">
        <v>2531</v>
      </c>
      <c r="BB236" s="544">
        <v>9406.4000000000015</v>
      </c>
      <c r="BC236" s="544">
        <v>2206.6</v>
      </c>
      <c r="BD236" s="544">
        <v>15590.8</v>
      </c>
      <c r="BE236" s="544">
        <v>47584</v>
      </c>
      <c r="BF236" s="544">
        <v>508.2</v>
      </c>
      <c r="BG236" s="544">
        <v>24782.600000000002</v>
      </c>
      <c r="BH236" s="544">
        <v>16854.800000000003</v>
      </c>
      <c r="BI236" s="558">
        <f t="shared" si="255"/>
        <v>760619.14800000004</v>
      </c>
      <c r="BJ236" s="559">
        <f t="shared" si="249"/>
        <v>0.22062371620230928</v>
      </c>
      <c r="BK236" s="558">
        <f t="shared" si="256"/>
        <v>48092</v>
      </c>
      <c r="BL236" s="680">
        <f t="shared" si="251"/>
        <v>6.5230777143529248E-2</v>
      </c>
      <c r="BM236" s="733">
        <f t="shared" si="252"/>
        <v>712527.14800000004</v>
      </c>
      <c r="BN236" s="559">
        <f t="shared" si="253"/>
        <v>0.26289349681330754</v>
      </c>
      <c r="BO236" s="542" t="s">
        <v>284</v>
      </c>
    </row>
    <row r="237" spans="1:86" x14ac:dyDescent="0.25">
      <c r="A237" s="542" t="s">
        <v>285</v>
      </c>
      <c r="B237" s="544">
        <v>82482.080000000002</v>
      </c>
      <c r="C237" s="544">
        <v>2790</v>
      </c>
      <c r="D237" s="544">
        <v>1550</v>
      </c>
      <c r="E237" s="544">
        <v>3682.24</v>
      </c>
      <c r="F237" s="544">
        <v>2861.4799999999996</v>
      </c>
      <c r="G237" s="544">
        <v>20428</v>
      </c>
      <c r="H237" s="544">
        <v>1811.02</v>
      </c>
      <c r="I237" s="544">
        <v>17636.559999999998</v>
      </c>
      <c r="J237" s="544">
        <v>6398</v>
      </c>
      <c r="K237" s="544">
        <v>1736</v>
      </c>
      <c r="L237" s="544">
        <v>5287.04</v>
      </c>
      <c r="M237" s="544">
        <v>5190</v>
      </c>
      <c r="N237" s="544">
        <v>2784.4199999999996</v>
      </c>
      <c r="O237" s="544">
        <v>3445.84</v>
      </c>
      <c r="P237" s="544">
        <v>2106.7600000000002</v>
      </c>
      <c r="Q237" s="544">
        <v>21838.58</v>
      </c>
      <c r="R237" s="544">
        <v>1733.52</v>
      </c>
      <c r="S237" s="544">
        <v>3735.5</v>
      </c>
      <c r="T237" s="544">
        <v>3944.16</v>
      </c>
      <c r="U237" s="544">
        <v>16639.080000000002</v>
      </c>
      <c r="V237" s="544">
        <v>1620.6799999999998</v>
      </c>
      <c r="W237" s="544">
        <v>3620.1800000000003</v>
      </c>
      <c r="X237" s="544">
        <v>2856.3599999999997</v>
      </c>
      <c r="Y237" s="544">
        <v>21169.54</v>
      </c>
      <c r="Z237" s="544">
        <v>6328.96</v>
      </c>
      <c r="AA237" s="577">
        <v>5230.42</v>
      </c>
      <c r="AB237" s="544">
        <v>2351.6600000000003</v>
      </c>
      <c r="AC237" s="544">
        <v>1674</v>
      </c>
      <c r="AD237" s="544">
        <v>14822</v>
      </c>
      <c r="AE237" s="544">
        <v>6856.56</v>
      </c>
      <c r="AF237" s="544">
        <v>1798</v>
      </c>
      <c r="AG237" s="544">
        <v>1488</v>
      </c>
      <c r="AH237" s="544">
        <v>5766</v>
      </c>
      <c r="AI237" s="544">
        <v>3162</v>
      </c>
      <c r="AJ237" s="544">
        <v>1544.6399999999999</v>
      </c>
      <c r="AK237" s="544">
        <v>804.14</v>
      </c>
      <c r="AL237" s="544">
        <v>1669.66</v>
      </c>
      <c r="AM237" s="544">
        <v>19604</v>
      </c>
      <c r="AN237" s="544">
        <v>2448.6999999999998</v>
      </c>
      <c r="AO237" s="544">
        <v>1798</v>
      </c>
      <c r="AP237" s="544">
        <v>4900.9800000000005</v>
      </c>
      <c r="AQ237" s="544">
        <v>5372.82</v>
      </c>
      <c r="AR237" s="544">
        <v>5372.82</v>
      </c>
      <c r="AS237" s="544">
        <v>3030.56</v>
      </c>
      <c r="AT237" s="544">
        <v>6569.52</v>
      </c>
      <c r="AU237" s="544">
        <v>3018</v>
      </c>
      <c r="AV237" s="544">
        <v>12505.119999999999</v>
      </c>
      <c r="AW237" s="544">
        <v>2411.8000000000002</v>
      </c>
      <c r="AX237" s="544">
        <v>3100</v>
      </c>
      <c r="AY237" s="544">
        <v>4899.72</v>
      </c>
      <c r="AZ237" s="544">
        <v>13764.26</v>
      </c>
      <c r="BA237" s="544">
        <v>3405.6600000000003</v>
      </c>
      <c r="BB237" s="544">
        <v>8843.68</v>
      </c>
      <c r="BC237" s="544">
        <v>11777.619999999999</v>
      </c>
      <c r="BD237" s="544">
        <v>1736</v>
      </c>
      <c r="BE237" s="544">
        <v>3007</v>
      </c>
      <c r="BF237" s="544">
        <v>5366</v>
      </c>
      <c r="BG237" s="544">
        <v>24200</v>
      </c>
      <c r="BH237" s="544">
        <v>5760</v>
      </c>
      <c r="BI237" s="558">
        <f t="shared" si="255"/>
        <v>443735.33999999997</v>
      </c>
      <c r="BJ237" s="559">
        <f t="shared" si="249"/>
        <v>0.12870901288576975</v>
      </c>
      <c r="BK237" s="558">
        <f t="shared" si="256"/>
        <v>133241.38</v>
      </c>
      <c r="BL237" s="680">
        <f t="shared" si="251"/>
        <v>0.18072525087491256</v>
      </c>
      <c r="BM237" s="733">
        <f t="shared" si="252"/>
        <v>310493.96000000002</v>
      </c>
      <c r="BN237" s="559">
        <f t="shared" si="253"/>
        <v>0.11455962500927928</v>
      </c>
      <c r="BO237" s="542" t="s">
        <v>285</v>
      </c>
    </row>
    <row r="238" spans="1:86" x14ac:dyDescent="0.25">
      <c r="A238" s="542" t="s">
        <v>286</v>
      </c>
      <c r="B238" s="544">
        <v>14546.04</v>
      </c>
      <c r="C238" s="544">
        <v>104.5</v>
      </c>
      <c r="D238" s="544">
        <v>37.5</v>
      </c>
      <c r="E238" s="544">
        <v>1263.5999999999999</v>
      </c>
      <c r="F238" s="544">
        <v>1340.6100000000001</v>
      </c>
      <c r="G238" s="544">
        <v>103</v>
      </c>
      <c r="H238" s="544">
        <v>80.814999999999998</v>
      </c>
      <c r="I238" s="544">
        <v>1556.9</v>
      </c>
      <c r="J238" s="544">
        <v>6614.5</v>
      </c>
      <c r="K238" s="544">
        <v>43.555</v>
      </c>
      <c r="L238" s="544">
        <v>2375.0799999999995</v>
      </c>
      <c r="M238" s="544">
        <v>96.425000000000011</v>
      </c>
      <c r="N238" s="544">
        <v>104.36499999999999</v>
      </c>
      <c r="O238" s="544">
        <v>2515.66</v>
      </c>
      <c r="P238" s="544">
        <v>50.97</v>
      </c>
      <c r="Q238" s="544">
        <v>83.015000000000001</v>
      </c>
      <c r="R238" s="544">
        <v>41.94</v>
      </c>
      <c r="S238" s="544">
        <v>164.375</v>
      </c>
      <c r="T238" s="544">
        <v>2717.4</v>
      </c>
      <c r="U238" s="544">
        <v>1658.5300000000002</v>
      </c>
      <c r="V238" s="544">
        <v>76.210000000000008</v>
      </c>
      <c r="W238" s="544">
        <v>161.58500000000001</v>
      </c>
      <c r="X238" s="544">
        <v>1461.5699999999997</v>
      </c>
      <c r="Y238" s="544">
        <v>3896.895</v>
      </c>
      <c r="Z238" s="544">
        <v>326.12</v>
      </c>
      <c r="AA238" s="577">
        <v>1301.0549999999998</v>
      </c>
      <c r="AB238" s="544">
        <v>118.89500000000001</v>
      </c>
      <c r="AC238" s="544">
        <v>77.5</v>
      </c>
      <c r="AD238" s="544">
        <v>46.5</v>
      </c>
      <c r="AE238" s="544">
        <v>2419.5</v>
      </c>
      <c r="AF238" s="544">
        <v>80.5</v>
      </c>
      <c r="AG238" s="544">
        <v>36</v>
      </c>
      <c r="AH238" s="544">
        <v>148.07</v>
      </c>
      <c r="AI238" s="544">
        <v>113.5</v>
      </c>
      <c r="AJ238" s="544">
        <v>2316.96</v>
      </c>
      <c r="AK238" s="544">
        <v>19.454999999999998</v>
      </c>
      <c r="AL238" s="544">
        <v>40.395000000000003</v>
      </c>
      <c r="AM238" s="544">
        <v>63</v>
      </c>
      <c r="AN238" s="544">
        <v>2734.2750000000001</v>
      </c>
      <c r="AO238" s="544">
        <v>142.5</v>
      </c>
      <c r="AP238" s="544">
        <v>25.005000000000003</v>
      </c>
      <c r="AQ238" s="544">
        <v>150.83750000000001</v>
      </c>
      <c r="AR238" s="544">
        <v>150.83750000000001</v>
      </c>
      <c r="AS238" s="544">
        <v>117.5</v>
      </c>
      <c r="AT238" s="544">
        <v>158.94</v>
      </c>
      <c r="AU238" s="544">
        <v>652</v>
      </c>
      <c r="AV238" s="544">
        <v>3241.44</v>
      </c>
      <c r="AW238" s="544">
        <v>132.35</v>
      </c>
      <c r="AX238" s="544">
        <v>75</v>
      </c>
      <c r="AY238" s="544">
        <v>1143.05</v>
      </c>
      <c r="AZ238" s="544">
        <v>3021.73</v>
      </c>
      <c r="BA238" s="544">
        <v>156.39500000000001</v>
      </c>
      <c r="BB238" s="544">
        <v>8317.5999999999985</v>
      </c>
      <c r="BC238" s="544">
        <v>50.265000000000001</v>
      </c>
      <c r="BD238" s="544">
        <v>43.62</v>
      </c>
      <c r="BE238" s="544">
        <v>114.48</v>
      </c>
      <c r="BF238" s="544">
        <v>1868.5</v>
      </c>
      <c r="BG238" s="544">
        <v>100</v>
      </c>
      <c r="BH238" s="544">
        <v>90</v>
      </c>
      <c r="BI238" s="558">
        <f t="shared" si="255"/>
        <v>70688.814999999988</v>
      </c>
      <c r="BJ238" s="559">
        <f t="shared" si="249"/>
        <v>2.0503860703803289E-2</v>
      </c>
      <c r="BK238" s="558">
        <f t="shared" si="256"/>
        <v>19032.965</v>
      </c>
      <c r="BL238" s="680">
        <f t="shared" si="251"/>
        <v>2.5815834198943528E-2</v>
      </c>
      <c r="BM238" s="733">
        <f t="shared" si="252"/>
        <v>51655.850000000006</v>
      </c>
      <c r="BN238" s="559">
        <f t="shared" si="253"/>
        <v>1.9058904738551371E-2</v>
      </c>
      <c r="BO238" s="542" t="s">
        <v>286</v>
      </c>
    </row>
    <row r="239" spans="1:86" x14ac:dyDescent="0.25">
      <c r="A239" s="542" t="s">
        <v>298</v>
      </c>
      <c r="B239" s="544">
        <f>B248</f>
        <v>61817.017589376032</v>
      </c>
      <c r="C239" s="544">
        <f t="shared" ref="C239:BH239" si="257">C248</f>
        <v>2834.8442515200036</v>
      </c>
      <c r="D239" s="544">
        <f t="shared" si="257"/>
        <v>18558.050272447996</v>
      </c>
      <c r="E239" s="544">
        <f t="shared" si="257"/>
        <v>2555.597000384008</v>
      </c>
      <c r="F239" s="544">
        <f t="shared" si="257"/>
        <v>3218.3105349759981</v>
      </c>
      <c r="G239" s="544">
        <f t="shared" si="257"/>
        <v>3349.2640990399991</v>
      </c>
      <c r="H239" s="544">
        <f t="shared" si="257"/>
        <v>2642.3786027840051</v>
      </c>
      <c r="I239" s="544">
        <f t="shared" si="257"/>
        <v>6979.1052732159969</v>
      </c>
      <c r="J239" s="544">
        <f t="shared" si="257"/>
        <v>7000.8159999999807</v>
      </c>
      <c r="K239" s="544">
        <f t="shared" si="257"/>
        <v>2572.3829128239977</v>
      </c>
      <c r="L239" s="544">
        <f t="shared" si="257"/>
        <v>8339.5398930240026</v>
      </c>
      <c r="M239" s="544">
        <f t="shared" si="257"/>
        <v>9272.0695473079977</v>
      </c>
      <c r="N239" s="544">
        <f t="shared" si="257"/>
        <v>3912.0319102720009</v>
      </c>
      <c r="O239" s="544">
        <f t="shared" si="257"/>
        <v>8058.6772555360049</v>
      </c>
      <c r="P239" s="544">
        <f t="shared" si="257"/>
        <v>13748.959815536022</v>
      </c>
      <c r="Q239" s="544">
        <f t="shared" si="257"/>
        <v>10183.334282632009</v>
      </c>
      <c r="R239" s="544">
        <f t="shared" si="257"/>
        <v>1940.5736280320025</v>
      </c>
      <c r="S239" s="544">
        <f t="shared" si="257"/>
        <v>5267.0759415440061</v>
      </c>
      <c r="T239" s="544">
        <f t="shared" si="257"/>
        <v>7472.942978767981</v>
      </c>
      <c r="U239" s="544">
        <f t="shared" si="257"/>
        <v>10473.324319999956</v>
      </c>
      <c r="V239" s="544">
        <f t="shared" si="257"/>
        <v>2165.3856800000403</v>
      </c>
      <c r="W239" s="544">
        <f t="shared" si="257"/>
        <v>5371.5870400000022</v>
      </c>
      <c r="X239" s="544">
        <f t="shared" si="257"/>
        <v>3080.144960000011</v>
      </c>
      <c r="Y239" s="544">
        <f t="shared" si="257"/>
        <v>1585.5374400000321</v>
      </c>
      <c r="Z239" s="544">
        <f t="shared" si="257"/>
        <v>1101.8534400000121</v>
      </c>
      <c r="AA239" s="544">
        <f t="shared" si="257"/>
        <v>4907.0369599999922</v>
      </c>
      <c r="AB239" s="544">
        <f t="shared" si="257"/>
        <v>1701.7158400000249</v>
      </c>
      <c r="AC239" s="544">
        <f t="shared" si="257"/>
        <v>1008.7563200000164</v>
      </c>
      <c r="AD239" s="544">
        <f t="shared" si="257"/>
        <v>5107.1894400000083</v>
      </c>
      <c r="AE239" s="544">
        <f t="shared" si="257"/>
        <v>9585.6932984639898</v>
      </c>
      <c r="AF239" s="544">
        <f t="shared" si="257"/>
        <v>1834.1640655999975</v>
      </c>
      <c r="AG239" s="544">
        <f t="shared" si="257"/>
        <v>1177.9351823999998</v>
      </c>
      <c r="AH239" s="544">
        <f t="shared" si="257"/>
        <v>7975.2480261999999</v>
      </c>
      <c r="AI239" s="544">
        <f t="shared" si="257"/>
        <v>3216.9594572800011</v>
      </c>
      <c r="AJ239" s="544">
        <f t="shared" si="257"/>
        <v>3178.1974536319995</v>
      </c>
      <c r="AK239" s="544">
        <f t="shared" si="257"/>
        <v>737.39778408192001</v>
      </c>
      <c r="AL239" s="544">
        <f t="shared" si="257"/>
        <v>1974.5660052044784</v>
      </c>
      <c r="AM239" s="544">
        <f t="shared" si="257"/>
        <v>3651.2652518399991</v>
      </c>
      <c r="AN239" s="544">
        <f t="shared" si="257"/>
        <v>3361.2721827200035</v>
      </c>
      <c r="AO239" s="544">
        <f t="shared" si="257"/>
        <v>3970.5798719999993</v>
      </c>
      <c r="AP239" s="544">
        <f t="shared" si="257"/>
        <v>6892.0827559359932</v>
      </c>
      <c r="AQ239" s="544">
        <f t="shared" si="257"/>
        <v>39157.593999999997</v>
      </c>
      <c r="AR239" s="544">
        <f t="shared" si="257"/>
        <v>39157.593999999997</v>
      </c>
      <c r="AS239" s="544">
        <f t="shared" si="257"/>
        <v>2925.6448469119991</v>
      </c>
      <c r="AT239" s="544">
        <f t="shared" si="257"/>
        <v>5602.4328064511938</v>
      </c>
      <c r="AU239" s="544">
        <f t="shared" si="257"/>
        <v>3122.2489545599997</v>
      </c>
      <c r="AV239" s="544">
        <f t="shared" si="257"/>
        <v>4548.5577566720085</v>
      </c>
      <c r="AW239" s="544">
        <f t="shared" si="257"/>
        <v>3124.0255679999973</v>
      </c>
      <c r="AX239" s="544">
        <f t="shared" si="257"/>
        <v>4494.392671999999</v>
      </c>
      <c r="AY239" s="544">
        <f t="shared" si="257"/>
        <v>8921.823843199998</v>
      </c>
      <c r="AZ239" s="544">
        <f t="shared" si="257"/>
        <v>16309.519537999971</v>
      </c>
      <c r="BA239" s="544">
        <f t="shared" si="257"/>
        <v>2683.973771135998</v>
      </c>
      <c r="BB239" s="544">
        <f t="shared" si="257"/>
        <v>20846.393256799947</v>
      </c>
      <c r="BC239" s="544">
        <f t="shared" si="257"/>
        <v>2721.6353649920029</v>
      </c>
      <c r="BD239" s="544">
        <f t="shared" si="257"/>
        <v>2850.3756929280007</v>
      </c>
      <c r="BE239" s="544">
        <f t="shared" si="257"/>
        <v>7628.1002696320184</v>
      </c>
      <c r="BF239" s="544">
        <f t="shared" si="257"/>
        <v>10084.900137199962</v>
      </c>
      <c r="BG239" s="544">
        <f t="shared" si="257"/>
        <v>19709.608098880017</v>
      </c>
      <c r="BH239" s="544">
        <f t="shared" si="257"/>
        <v>11812.679292960005</v>
      </c>
      <c r="BI239" s="558">
        <f t="shared" si="255"/>
        <v>469482.36443490174</v>
      </c>
      <c r="BJ239" s="559">
        <f t="shared" si="249"/>
        <v>0.13617714490284549</v>
      </c>
      <c r="BK239" s="558">
        <f t="shared" si="256"/>
        <v>101954.56762374405</v>
      </c>
      <c r="BL239" s="680">
        <f t="shared" si="251"/>
        <v>0.13828860682502972</v>
      </c>
      <c r="BM239" s="733">
        <f t="shared" si="252"/>
        <v>367527.7968111576</v>
      </c>
      <c r="BN239" s="559">
        <f t="shared" si="253"/>
        <v>0.13560278783900595</v>
      </c>
      <c r="BO239" s="542" t="s">
        <v>298</v>
      </c>
    </row>
    <row r="240" spans="1:86" ht="15.75" thickBot="1" x14ac:dyDescent="0.3">
      <c r="A240" s="542" t="s">
        <v>279</v>
      </c>
      <c r="B240" s="544">
        <f>B243</f>
        <v>10302.836264896003</v>
      </c>
      <c r="C240" s="544">
        <f t="shared" ref="C240:BH240" si="258">C243</f>
        <v>472.47404192000039</v>
      </c>
      <c r="D240" s="544">
        <f t="shared" si="258"/>
        <v>3093.0083787413314</v>
      </c>
      <c r="E240" s="544">
        <f t="shared" si="258"/>
        <v>425.93283339733443</v>
      </c>
      <c r="F240" s="544">
        <f t="shared" si="258"/>
        <v>536.38508916266619</v>
      </c>
      <c r="G240" s="544">
        <f t="shared" si="258"/>
        <v>558.210683173333</v>
      </c>
      <c r="H240" s="544">
        <f t="shared" si="258"/>
        <v>440.39643379733388</v>
      </c>
      <c r="I240" s="544">
        <f t="shared" si="258"/>
        <v>1163.1842122026658</v>
      </c>
      <c r="J240" s="544">
        <f t="shared" si="258"/>
        <v>1166.8026666666628</v>
      </c>
      <c r="K240" s="544">
        <f t="shared" si="258"/>
        <v>428.730485470666</v>
      </c>
      <c r="L240" s="544">
        <f t="shared" si="258"/>
        <v>1389.9233155039994</v>
      </c>
      <c r="M240" s="544">
        <f t="shared" si="258"/>
        <v>1545.344924551333</v>
      </c>
      <c r="N240" s="544">
        <f t="shared" si="258"/>
        <v>652.00531837866674</v>
      </c>
      <c r="O240" s="544">
        <f t="shared" si="258"/>
        <v>1343.1128759226674</v>
      </c>
      <c r="P240" s="544">
        <f t="shared" si="258"/>
        <v>2291.4933025893356</v>
      </c>
      <c r="Q240" s="544">
        <f t="shared" si="258"/>
        <v>1697.2223804386679</v>
      </c>
      <c r="R240" s="544">
        <f t="shared" si="258"/>
        <v>323.42893800533358</v>
      </c>
      <c r="S240" s="544">
        <f t="shared" si="258"/>
        <v>877.84599025733405</v>
      </c>
      <c r="T240" s="544">
        <f t="shared" si="258"/>
        <v>1245.4904964613299</v>
      </c>
      <c r="U240" s="544">
        <f t="shared" si="258"/>
        <v>1745.554053333326</v>
      </c>
      <c r="V240" s="544">
        <f t="shared" si="258"/>
        <v>360.8976133333399</v>
      </c>
      <c r="W240" s="544">
        <f t="shared" si="258"/>
        <v>895.26450666666642</v>
      </c>
      <c r="X240" s="544">
        <f t="shared" si="258"/>
        <v>513.35749333333513</v>
      </c>
      <c r="Y240" s="544">
        <f t="shared" si="258"/>
        <v>264.25624000000533</v>
      </c>
      <c r="Z240" s="544">
        <f t="shared" si="258"/>
        <v>183.64224000000195</v>
      </c>
      <c r="AA240" s="544">
        <f t="shared" si="258"/>
        <v>817.83949333333169</v>
      </c>
      <c r="AB240" s="544">
        <f t="shared" si="258"/>
        <v>283.61930666667075</v>
      </c>
      <c r="AC240" s="544">
        <f t="shared" si="258"/>
        <v>168.12605333333605</v>
      </c>
      <c r="AD240" s="544">
        <f t="shared" si="258"/>
        <v>851.19824000000096</v>
      </c>
      <c r="AE240" s="544">
        <f t="shared" si="258"/>
        <v>1597.6155497439977</v>
      </c>
      <c r="AF240" s="544">
        <f t="shared" si="258"/>
        <v>305.69401093333289</v>
      </c>
      <c r="AG240" s="544">
        <f t="shared" si="258"/>
        <v>196.32253039999992</v>
      </c>
      <c r="AH240" s="544">
        <f t="shared" si="258"/>
        <v>1329.2080043666665</v>
      </c>
      <c r="AI240" s="544">
        <f t="shared" si="258"/>
        <v>536.15990954666665</v>
      </c>
      <c r="AJ240" s="544">
        <f t="shared" si="258"/>
        <v>529.69957560533294</v>
      </c>
      <c r="AK240" s="544">
        <f t="shared" si="258"/>
        <v>122.89963068031996</v>
      </c>
      <c r="AL240" s="544">
        <f t="shared" si="258"/>
        <v>329.09433420074629</v>
      </c>
      <c r="AM240" s="544">
        <f t="shared" si="258"/>
        <v>608.54420863999985</v>
      </c>
      <c r="AN240" s="544">
        <f t="shared" si="258"/>
        <v>560.21203045333368</v>
      </c>
      <c r="AO240" s="544">
        <f t="shared" si="258"/>
        <v>661.7633119999997</v>
      </c>
      <c r="AP240" s="544">
        <f t="shared" si="258"/>
        <v>1148.680459322665</v>
      </c>
      <c r="AQ240" s="544">
        <f t="shared" si="258"/>
        <v>6526.2656666666635</v>
      </c>
      <c r="AR240" s="544">
        <f t="shared" si="258"/>
        <v>6526.2656666666635</v>
      </c>
      <c r="AS240" s="544">
        <f t="shared" si="258"/>
        <v>487.60747448533311</v>
      </c>
      <c r="AT240" s="544">
        <f t="shared" si="258"/>
        <v>933.73880107519892</v>
      </c>
      <c r="AU240" s="544">
        <f t="shared" si="258"/>
        <v>520.37482575999968</v>
      </c>
      <c r="AV240" s="544">
        <f t="shared" si="258"/>
        <v>758.09295944533426</v>
      </c>
      <c r="AW240" s="544">
        <f t="shared" si="258"/>
        <v>520.67092799999955</v>
      </c>
      <c r="AX240" s="544">
        <f t="shared" si="258"/>
        <v>749.06544533333306</v>
      </c>
      <c r="AY240" s="544">
        <f t="shared" si="258"/>
        <v>1486.9706405333334</v>
      </c>
      <c r="AZ240" s="544">
        <f t="shared" si="258"/>
        <v>2718.2532563333275</v>
      </c>
      <c r="BA240" s="544">
        <f t="shared" si="258"/>
        <v>447.32896185599958</v>
      </c>
      <c r="BB240" s="544">
        <f t="shared" si="258"/>
        <v>3474.3988761333239</v>
      </c>
      <c r="BC240" s="544">
        <f t="shared" si="258"/>
        <v>453.60589416533367</v>
      </c>
      <c r="BD240" s="544">
        <f t="shared" si="258"/>
        <v>475.06261548799984</v>
      </c>
      <c r="BE240" s="544">
        <f t="shared" si="258"/>
        <v>1271.3500449386695</v>
      </c>
      <c r="BF240" s="544">
        <f t="shared" si="258"/>
        <v>1680.816689533327</v>
      </c>
      <c r="BG240" s="544">
        <f t="shared" si="258"/>
        <v>3284.9346831466682</v>
      </c>
      <c r="BH240" s="544">
        <f t="shared" si="258"/>
        <v>1968.7798821600009</v>
      </c>
      <c r="BI240" s="563">
        <f t="shared" si="255"/>
        <v>78247.060739150227</v>
      </c>
      <c r="BJ240" s="564">
        <f t="shared" si="249"/>
        <v>2.2696190817140898E-2</v>
      </c>
      <c r="BK240" s="563">
        <f t="shared" si="256"/>
        <v>16992.427937290668</v>
      </c>
      <c r="BL240" s="736">
        <f t="shared" si="251"/>
        <v>2.3048101137504946E-2</v>
      </c>
      <c r="BM240" s="733">
        <f t="shared" si="252"/>
        <v>61254.632801859596</v>
      </c>
      <c r="BN240" s="559">
        <f t="shared" si="253"/>
        <v>2.2600464639834325E-2</v>
      </c>
      <c r="BO240" s="542" t="s">
        <v>279</v>
      </c>
    </row>
    <row r="241" spans="1:86" s="716" customFormat="1" ht="15.75" thickBot="1" x14ac:dyDescent="0.3">
      <c r="A241" s="716" t="s">
        <v>310</v>
      </c>
      <c r="B241" s="716">
        <f>SUM(B229:B240)</f>
        <v>465650.03198671993</v>
      </c>
      <c r="C241" s="716">
        <f t="shared" ref="C241:BH241" si="259">SUM(C229:C240)</f>
        <v>20900.255314400019</v>
      </c>
      <c r="D241" s="716">
        <f t="shared" si="259"/>
        <v>32183.662840559991</v>
      </c>
      <c r="E241" s="716">
        <f t="shared" si="259"/>
        <v>29655.816250479998</v>
      </c>
      <c r="F241" s="716">
        <f t="shared" si="259"/>
        <v>38170.518168719966</v>
      </c>
      <c r="G241" s="716">
        <f t="shared" si="259"/>
        <v>38944.88012379998</v>
      </c>
      <c r="H241" s="716">
        <f t="shared" si="259"/>
        <v>30911.318253480018</v>
      </c>
      <c r="I241" s="716">
        <f t="shared" si="259"/>
        <v>80842.861591519977</v>
      </c>
      <c r="J241" s="716">
        <f t="shared" si="259"/>
        <v>83395.920000000013</v>
      </c>
      <c r="K241" s="716">
        <f t="shared" si="259"/>
        <v>30107.23364102999</v>
      </c>
      <c r="L241" s="716">
        <f t="shared" si="259"/>
        <v>59703.264866280006</v>
      </c>
      <c r="M241" s="716">
        <f t="shared" si="259"/>
        <v>66990.281934135011</v>
      </c>
      <c r="N241" s="716">
        <f t="shared" si="259"/>
        <v>27674.134887839999</v>
      </c>
      <c r="O241" s="716">
        <f t="shared" si="259"/>
        <v>58299.586569420018</v>
      </c>
      <c r="P241" s="716">
        <f t="shared" si="259"/>
        <v>99796.409769420017</v>
      </c>
      <c r="Q241" s="716">
        <f t="shared" si="259"/>
        <v>73923.972853290019</v>
      </c>
      <c r="R241" s="716">
        <f t="shared" si="259"/>
        <v>13611.537035040004</v>
      </c>
      <c r="S241" s="716">
        <f t="shared" si="259"/>
        <v>37264.279926930001</v>
      </c>
      <c r="T241" s="716">
        <f t="shared" si="259"/>
        <v>53904.638723459895</v>
      </c>
      <c r="U241" s="716">
        <f t="shared" si="259"/>
        <v>75412.565400000007</v>
      </c>
      <c r="V241" s="716">
        <f t="shared" si="259"/>
        <v>15291.962100000002</v>
      </c>
      <c r="W241" s="716">
        <f t="shared" si="259"/>
        <v>79196.938800000004</v>
      </c>
      <c r="X241" s="716">
        <f t="shared" si="259"/>
        <v>46089.691200000008</v>
      </c>
      <c r="Y241" s="716">
        <f t="shared" si="259"/>
        <v>154987.60680000004</v>
      </c>
      <c r="Z241" s="716">
        <f t="shared" si="259"/>
        <v>87920.476800000004</v>
      </c>
      <c r="AA241" s="716">
        <f t="shared" si="259"/>
        <v>58126.4712</v>
      </c>
      <c r="AB241" s="716">
        <f t="shared" si="259"/>
        <v>19260.929800000005</v>
      </c>
      <c r="AC241" s="716">
        <f t="shared" si="259"/>
        <v>11265.045399999997</v>
      </c>
      <c r="AD241" s="716">
        <f t="shared" si="259"/>
        <v>34894.8868</v>
      </c>
      <c r="AE241" s="716">
        <f t="shared" si="259"/>
        <v>64953.676623079991</v>
      </c>
      <c r="AF241" s="716">
        <f t="shared" si="259"/>
        <v>12184.205081999999</v>
      </c>
      <c r="AG241" s="716">
        <f t="shared" si="259"/>
        <v>9086.4189780000015</v>
      </c>
      <c r="AH241" s="716">
        <f t="shared" si="259"/>
        <v>63317.81003275</v>
      </c>
      <c r="AI241" s="716">
        <f t="shared" si="259"/>
        <v>25148.2993216</v>
      </c>
      <c r="AJ241" s="716">
        <f t="shared" si="259"/>
        <v>25999.386817039998</v>
      </c>
      <c r="AK241" s="716">
        <f t="shared" si="259"/>
        <v>7071.9310301023997</v>
      </c>
      <c r="AL241" s="716">
        <f t="shared" si="259"/>
        <v>19157.169706505596</v>
      </c>
      <c r="AM241" s="716">
        <f t="shared" si="259"/>
        <v>35644.681564799997</v>
      </c>
      <c r="AN241" s="716">
        <f t="shared" si="259"/>
        <v>33169.965228400004</v>
      </c>
      <c r="AO241" s="716">
        <f t="shared" si="259"/>
        <v>19596.724839999999</v>
      </c>
      <c r="AP241" s="716">
        <f t="shared" si="259"/>
        <v>34725.908444919995</v>
      </c>
      <c r="AQ241" s="716">
        <f t="shared" si="259"/>
        <v>140778</v>
      </c>
      <c r="AR241" s="716">
        <f t="shared" si="259"/>
        <v>140778</v>
      </c>
      <c r="AS241" s="716">
        <f t="shared" si="259"/>
        <v>28130.906058640001</v>
      </c>
      <c r="AT241" s="716">
        <f t="shared" si="259"/>
        <v>53519.949008063988</v>
      </c>
      <c r="AU241" s="716">
        <f t="shared" si="259"/>
        <v>30633.211193199997</v>
      </c>
      <c r="AV241" s="716">
        <f t="shared" si="259"/>
        <v>45583.817195840049</v>
      </c>
      <c r="AW241" s="716">
        <f t="shared" si="259"/>
        <v>30413.881959999962</v>
      </c>
      <c r="AX241" s="716">
        <f t="shared" si="259"/>
        <v>23763.390839999996</v>
      </c>
      <c r="AY241" s="716">
        <f t="shared" si="259"/>
        <v>47778.98980399999</v>
      </c>
      <c r="AZ241" s="716">
        <f t="shared" si="259"/>
        <v>88492.669422499835</v>
      </c>
      <c r="BA241" s="716">
        <f t="shared" si="259"/>
        <v>25522.252213919994</v>
      </c>
      <c r="BB241" s="716">
        <f t="shared" si="259"/>
        <v>112933.32157099972</v>
      </c>
      <c r="BC241" s="716">
        <f t="shared" si="259"/>
        <v>26507.139206240012</v>
      </c>
      <c r="BD241" s="716">
        <f t="shared" si="259"/>
        <v>27961.389616160021</v>
      </c>
      <c r="BE241" s="716">
        <f t="shared" si="259"/>
        <v>75576.105337040048</v>
      </c>
      <c r="BF241" s="716">
        <f t="shared" si="259"/>
        <v>65901.325171499688</v>
      </c>
      <c r="BG241" s="716">
        <f t="shared" si="259"/>
        <v>130533.29012360003</v>
      </c>
      <c r="BH241" s="716">
        <f t="shared" si="259"/>
        <v>78344.609116200008</v>
      </c>
      <c r="BI241" s="728">
        <f t="shared" ref="BI241:BN241" si="260">SUM(BI229:BI240)</f>
        <v>3447585.6045436263</v>
      </c>
      <c r="BJ241" s="729">
        <f t="shared" si="260"/>
        <v>0.99999999999999978</v>
      </c>
      <c r="BK241" s="734">
        <f t="shared" si="260"/>
        <v>737259.34452967986</v>
      </c>
      <c r="BL241" s="735">
        <f t="shared" si="260"/>
        <v>1</v>
      </c>
      <c r="BM241" s="725">
        <f t="shared" si="260"/>
        <v>2710326.2600139463</v>
      </c>
      <c r="BN241" s="723">
        <f t="shared" si="260"/>
        <v>1</v>
      </c>
      <c r="CG241" s="722"/>
      <c r="CH241" s="722"/>
    </row>
    <row r="242" spans="1:86" s="611" customFormat="1" hidden="1" x14ac:dyDescent="0.25">
      <c r="A242" s="614" t="s">
        <v>296</v>
      </c>
      <c r="B242" s="611">
        <f>B249/3</f>
        <v>5151.4181324480014</v>
      </c>
      <c r="C242" s="611">
        <f t="shared" ref="C242:BH242" si="261">C249/3</f>
        <v>236.23702096000019</v>
      </c>
      <c r="D242" s="611">
        <f t="shared" si="261"/>
        <v>1546.5041893706657</v>
      </c>
      <c r="E242" s="611">
        <f t="shared" si="261"/>
        <v>212.96641669866722</v>
      </c>
      <c r="F242" s="611">
        <f t="shared" si="261"/>
        <v>268.1925445813331</v>
      </c>
      <c r="G242" s="611">
        <f t="shared" si="261"/>
        <v>279.1053415866665</v>
      </c>
      <c r="H242" s="611">
        <f t="shared" si="261"/>
        <v>220.19821689866694</v>
      </c>
      <c r="I242" s="611">
        <f t="shared" si="261"/>
        <v>581.59210610133289</v>
      </c>
      <c r="J242" s="611">
        <f t="shared" si="261"/>
        <v>583.40133333333142</v>
      </c>
      <c r="K242" s="611">
        <f t="shared" si="261"/>
        <v>214.365242735333</v>
      </c>
      <c r="L242" s="611">
        <f t="shared" si="261"/>
        <v>694.96165775199972</v>
      </c>
      <c r="M242" s="611">
        <f t="shared" si="261"/>
        <v>772.67246227566648</v>
      </c>
      <c r="N242" s="611">
        <f t="shared" si="261"/>
        <v>326.00265918933337</v>
      </c>
      <c r="O242" s="611">
        <f t="shared" si="261"/>
        <v>671.5564379613337</v>
      </c>
      <c r="P242" s="611">
        <f t="shared" si="261"/>
        <v>1145.7466512946678</v>
      </c>
      <c r="Q242" s="611">
        <f t="shared" si="261"/>
        <v>848.61119021933393</v>
      </c>
      <c r="R242" s="611">
        <f t="shared" si="261"/>
        <v>161.71446900266679</v>
      </c>
      <c r="S242" s="611">
        <f t="shared" si="261"/>
        <v>438.92299512866703</v>
      </c>
      <c r="T242" s="611">
        <f t="shared" si="261"/>
        <v>622.74524823066497</v>
      </c>
      <c r="U242" s="611">
        <f t="shared" si="261"/>
        <v>872.77702666666301</v>
      </c>
      <c r="V242" s="611">
        <f t="shared" si="261"/>
        <v>180.44880666666995</v>
      </c>
      <c r="W242" s="611">
        <f t="shared" si="261"/>
        <v>447.63225333333321</v>
      </c>
      <c r="X242" s="611">
        <f t="shared" si="261"/>
        <v>256.67874666666756</v>
      </c>
      <c r="Y242" s="611">
        <f t="shared" si="261"/>
        <v>132.12812000000267</v>
      </c>
      <c r="Z242" s="611">
        <f t="shared" si="261"/>
        <v>91.821120000000974</v>
      </c>
      <c r="AA242" s="611">
        <f t="shared" si="261"/>
        <v>408.91974666666584</v>
      </c>
      <c r="AB242" s="611">
        <f t="shared" si="261"/>
        <v>141.80965333333538</v>
      </c>
      <c r="AC242" s="611">
        <f t="shared" si="261"/>
        <v>84.063026666668023</v>
      </c>
      <c r="AD242" s="611">
        <f t="shared" si="261"/>
        <v>425.59912000000048</v>
      </c>
      <c r="AE242" s="611">
        <f t="shared" si="261"/>
        <v>798.80777487199884</v>
      </c>
      <c r="AF242" s="611">
        <f t="shared" si="261"/>
        <v>152.84700546666645</v>
      </c>
      <c r="AG242" s="611">
        <f t="shared" si="261"/>
        <v>98.16126519999996</v>
      </c>
      <c r="AH242" s="611">
        <f t="shared" si="261"/>
        <v>664.60400218333325</v>
      </c>
      <c r="AI242" s="611">
        <f t="shared" si="261"/>
        <v>268.07995477333333</v>
      </c>
      <c r="AJ242" s="611">
        <f t="shared" si="261"/>
        <v>264.84978780266647</v>
      </c>
      <c r="AK242" s="611">
        <f t="shared" si="261"/>
        <v>61.449815340159979</v>
      </c>
      <c r="AL242" s="611">
        <f t="shared" si="261"/>
        <v>164.54716710037314</v>
      </c>
      <c r="AM242" s="611">
        <f t="shared" si="261"/>
        <v>304.27210431999993</v>
      </c>
      <c r="AN242" s="611">
        <f t="shared" si="261"/>
        <v>280.10601522666684</v>
      </c>
      <c r="AO242" s="611">
        <f t="shared" si="261"/>
        <v>330.88165599999985</v>
      </c>
      <c r="AP242" s="611">
        <f t="shared" si="261"/>
        <v>574.3402296613325</v>
      </c>
      <c r="AQ242" s="611">
        <f t="shared" si="261"/>
        <v>3263.1328333333317</v>
      </c>
      <c r="AR242" s="611">
        <f t="shared" si="261"/>
        <v>3263.1328333333317</v>
      </c>
      <c r="AS242" s="611">
        <f t="shared" si="261"/>
        <v>243.80373724266656</v>
      </c>
      <c r="AT242" s="611">
        <f t="shared" si="261"/>
        <v>466.86940053759946</v>
      </c>
      <c r="AU242" s="611">
        <f t="shared" si="261"/>
        <v>260.18741287999984</v>
      </c>
      <c r="AV242" s="611">
        <f t="shared" si="261"/>
        <v>379.04647972266713</v>
      </c>
      <c r="AW242" s="611">
        <f t="shared" si="261"/>
        <v>260.33546399999977</v>
      </c>
      <c r="AX242" s="611">
        <f t="shared" si="261"/>
        <v>374.53272266666653</v>
      </c>
      <c r="AY242" s="611">
        <f t="shared" si="261"/>
        <v>743.48532026666669</v>
      </c>
      <c r="AZ242" s="611">
        <f t="shared" si="261"/>
        <v>1359.1266281666637</v>
      </c>
      <c r="BA242" s="611">
        <f t="shared" si="261"/>
        <v>223.66448092799979</v>
      </c>
      <c r="BB242" s="611">
        <f t="shared" si="261"/>
        <v>1737.199438066662</v>
      </c>
      <c r="BC242" s="611">
        <f t="shared" si="261"/>
        <v>226.80294708266683</v>
      </c>
      <c r="BD242" s="611">
        <f t="shared" si="261"/>
        <v>237.53130774399992</v>
      </c>
      <c r="BE242" s="611">
        <f t="shared" si="261"/>
        <v>635.67502246933475</v>
      </c>
      <c r="BF242" s="611">
        <f t="shared" si="261"/>
        <v>840.4083447666635</v>
      </c>
      <c r="BG242" s="611">
        <f t="shared" si="261"/>
        <v>1642.4673415733341</v>
      </c>
      <c r="BH242" s="611">
        <f t="shared" si="261"/>
        <v>984.38994108000043</v>
      </c>
      <c r="BJ242" s="612"/>
      <c r="BK242" s="613"/>
      <c r="BL242" s="685"/>
      <c r="BM242" s="686"/>
      <c r="BN242" s="612"/>
      <c r="CG242" s="707"/>
      <c r="CH242" s="707"/>
    </row>
    <row r="243" spans="1:86" s="611" customFormat="1" hidden="1" x14ac:dyDescent="0.25">
      <c r="A243" s="611" t="s">
        <v>297</v>
      </c>
      <c r="B243" s="611">
        <f>B249/3*2</f>
        <v>10302.836264896003</v>
      </c>
      <c r="C243" s="611">
        <f t="shared" ref="C243:BH243" si="262">C249/3*2</f>
        <v>472.47404192000039</v>
      </c>
      <c r="D243" s="611">
        <f t="shared" si="262"/>
        <v>3093.0083787413314</v>
      </c>
      <c r="E243" s="611">
        <f t="shared" si="262"/>
        <v>425.93283339733443</v>
      </c>
      <c r="F243" s="611">
        <f t="shared" si="262"/>
        <v>536.38508916266619</v>
      </c>
      <c r="G243" s="611">
        <f t="shared" si="262"/>
        <v>558.210683173333</v>
      </c>
      <c r="H243" s="611">
        <f t="shared" si="262"/>
        <v>440.39643379733388</v>
      </c>
      <c r="I243" s="611">
        <f t="shared" si="262"/>
        <v>1163.1842122026658</v>
      </c>
      <c r="J243" s="611">
        <f t="shared" si="262"/>
        <v>1166.8026666666628</v>
      </c>
      <c r="K243" s="611">
        <f t="shared" si="262"/>
        <v>428.730485470666</v>
      </c>
      <c r="L243" s="611">
        <f t="shared" si="262"/>
        <v>1389.9233155039994</v>
      </c>
      <c r="M243" s="611">
        <f t="shared" si="262"/>
        <v>1545.344924551333</v>
      </c>
      <c r="N243" s="611">
        <f t="shared" si="262"/>
        <v>652.00531837866674</v>
      </c>
      <c r="O243" s="611">
        <f t="shared" si="262"/>
        <v>1343.1128759226674</v>
      </c>
      <c r="P243" s="611">
        <f t="shared" si="262"/>
        <v>2291.4933025893356</v>
      </c>
      <c r="Q243" s="611">
        <f t="shared" si="262"/>
        <v>1697.2223804386679</v>
      </c>
      <c r="R243" s="611">
        <f t="shared" si="262"/>
        <v>323.42893800533358</v>
      </c>
      <c r="S243" s="611">
        <f t="shared" si="262"/>
        <v>877.84599025733405</v>
      </c>
      <c r="T243" s="611">
        <f t="shared" si="262"/>
        <v>1245.4904964613299</v>
      </c>
      <c r="U243" s="611">
        <f t="shared" si="262"/>
        <v>1745.554053333326</v>
      </c>
      <c r="V243" s="611">
        <f t="shared" si="262"/>
        <v>360.8976133333399</v>
      </c>
      <c r="W243" s="611">
        <f t="shared" si="262"/>
        <v>895.26450666666642</v>
      </c>
      <c r="X243" s="611">
        <f t="shared" si="262"/>
        <v>513.35749333333513</v>
      </c>
      <c r="Y243" s="611">
        <f t="shared" si="262"/>
        <v>264.25624000000533</v>
      </c>
      <c r="Z243" s="611">
        <f t="shared" si="262"/>
        <v>183.64224000000195</v>
      </c>
      <c r="AA243" s="611">
        <f t="shared" si="262"/>
        <v>817.83949333333169</v>
      </c>
      <c r="AB243" s="611">
        <f t="shared" si="262"/>
        <v>283.61930666667075</v>
      </c>
      <c r="AC243" s="611">
        <f t="shared" si="262"/>
        <v>168.12605333333605</v>
      </c>
      <c r="AD243" s="611">
        <f t="shared" si="262"/>
        <v>851.19824000000096</v>
      </c>
      <c r="AE243" s="611">
        <f t="shared" si="262"/>
        <v>1597.6155497439977</v>
      </c>
      <c r="AF243" s="611">
        <f t="shared" si="262"/>
        <v>305.69401093333289</v>
      </c>
      <c r="AG243" s="611">
        <f t="shared" si="262"/>
        <v>196.32253039999992</v>
      </c>
      <c r="AH243" s="611">
        <f t="shared" si="262"/>
        <v>1329.2080043666665</v>
      </c>
      <c r="AI243" s="611">
        <f t="shared" si="262"/>
        <v>536.15990954666665</v>
      </c>
      <c r="AJ243" s="611">
        <f t="shared" si="262"/>
        <v>529.69957560533294</v>
      </c>
      <c r="AK243" s="611">
        <f t="shared" si="262"/>
        <v>122.89963068031996</v>
      </c>
      <c r="AL243" s="611">
        <f t="shared" si="262"/>
        <v>329.09433420074629</v>
      </c>
      <c r="AM243" s="611">
        <f t="shared" si="262"/>
        <v>608.54420863999985</v>
      </c>
      <c r="AN243" s="611">
        <f t="shared" si="262"/>
        <v>560.21203045333368</v>
      </c>
      <c r="AO243" s="611">
        <f t="shared" si="262"/>
        <v>661.7633119999997</v>
      </c>
      <c r="AP243" s="611">
        <f t="shared" si="262"/>
        <v>1148.680459322665</v>
      </c>
      <c r="AQ243" s="611">
        <f t="shared" si="262"/>
        <v>6526.2656666666635</v>
      </c>
      <c r="AR243" s="611">
        <f t="shared" si="262"/>
        <v>6526.2656666666635</v>
      </c>
      <c r="AS243" s="611">
        <f t="shared" si="262"/>
        <v>487.60747448533311</v>
      </c>
      <c r="AT243" s="611">
        <f t="shared" si="262"/>
        <v>933.73880107519892</v>
      </c>
      <c r="AU243" s="611">
        <f t="shared" si="262"/>
        <v>520.37482575999968</v>
      </c>
      <c r="AV243" s="611">
        <f t="shared" si="262"/>
        <v>758.09295944533426</v>
      </c>
      <c r="AW243" s="611">
        <f t="shared" si="262"/>
        <v>520.67092799999955</v>
      </c>
      <c r="AX243" s="611">
        <f t="shared" si="262"/>
        <v>749.06544533333306</v>
      </c>
      <c r="AY243" s="611">
        <f t="shared" si="262"/>
        <v>1486.9706405333334</v>
      </c>
      <c r="AZ243" s="611">
        <f t="shared" si="262"/>
        <v>2718.2532563333275</v>
      </c>
      <c r="BA243" s="611">
        <f t="shared" si="262"/>
        <v>447.32896185599958</v>
      </c>
      <c r="BB243" s="611">
        <f t="shared" si="262"/>
        <v>3474.3988761333239</v>
      </c>
      <c r="BC243" s="611">
        <f t="shared" si="262"/>
        <v>453.60589416533367</v>
      </c>
      <c r="BD243" s="611">
        <f t="shared" si="262"/>
        <v>475.06261548799984</v>
      </c>
      <c r="BE243" s="611">
        <f t="shared" si="262"/>
        <v>1271.3500449386695</v>
      </c>
      <c r="BF243" s="611">
        <f t="shared" si="262"/>
        <v>1680.816689533327</v>
      </c>
      <c r="BG243" s="611">
        <f t="shared" si="262"/>
        <v>3284.9346831466682</v>
      </c>
      <c r="BH243" s="611">
        <f t="shared" si="262"/>
        <v>1968.7798821600009</v>
      </c>
      <c r="BJ243" s="612"/>
      <c r="BK243" s="613"/>
      <c r="BL243" s="685"/>
      <c r="BM243" s="686"/>
      <c r="BN243" s="612"/>
      <c r="CG243" s="707"/>
      <c r="CH243" s="707"/>
    </row>
    <row r="244" spans="1:86" s="611" customFormat="1" hidden="1" x14ac:dyDescent="0.25">
      <c r="BJ244" s="612"/>
      <c r="BK244" s="613"/>
      <c r="BL244" s="685"/>
      <c r="BM244" s="686"/>
      <c r="BN244" s="612"/>
      <c r="CG244" s="707"/>
      <c r="CH244" s="707"/>
    </row>
    <row r="245" spans="1:86" s="611" customFormat="1" hidden="1" x14ac:dyDescent="0.25">
      <c r="A245" s="611" t="s">
        <v>308</v>
      </c>
      <c r="B245" s="611">
        <f>B227-SUM(B229:B230,B233:B238)</f>
        <v>77271.271986720036</v>
      </c>
      <c r="C245" s="611">
        <f t="shared" ref="C245:BH245" si="263">C227-SUM(C229:C230,C233:C238)</f>
        <v>3543.5553144000041</v>
      </c>
      <c r="D245" s="611">
        <f t="shared" si="263"/>
        <v>23197.562840559993</v>
      </c>
      <c r="E245" s="611">
        <f t="shared" si="263"/>
        <v>3194.4962504800096</v>
      </c>
      <c r="F245" s="611">
        <f t="shared" si="263"/>
        <v>4022.8881687199973</v>
      </c>
      <c r="G245" s="611">
        <f t="shared" si="263"/>
        <v>4186.5801237999985</v>
      </c>
      <c r="H245" s="611">
        <f t="shared" si="263"/>
        <v>3302.973253480006</v>
      </c>
      <c r="I245" s="611">
        <f t="shared" si="263"/>
        <v>8723.8815915199957</v>
      </c>
      <c r="J245" s="611">
        <f t="shared" si="263"/>
        <v>8751.019999999975</v>
      </c>
      <c r="K245" s="611">
        <f t="shared" si="263"/>
        <v>3215.4786410299967</v>
      </c>
      <c r="L245" s="611">
        <f t="shared" si="263"/>
        <v>10424.424866280002</v>
      </c>
      <c r="M245" s="611">
        <f t="shared" si="263"/>
        <v>11590.086934134997</v>
      </c>
      <c r="N245" s="611">
        <f t="shared" si="263"/>
        <v>4890.039887840001</v>
      </c>
      <c r="O245" s="611">
        <f t="shared" si="263"/>
        <v>10073.346569420006</v>
      </c>
      <c r="P245" s="611">
        <f t="shared" si="263"/>
        <v>17186.199769420025</v>
      </c>
      <c r="Q245" s="611">
        <f t="shared" si="263"/>
        <v>12729.167853290011</v>
      </c>
      <c r="R245" s="611">
        <f t="shared" si="263"/>
        <v>2425.7170350400029</v>
      </c>
      <c r="S245" s="611">
        <f t="shared" si="263"/>
        <v>6583.8449269300072</v>
      </c>
      <c r="T245" s="611">
        <f t="shared" si="263"/>
        <v>9341.178723459976</v>
      </c>
      <c r="U245" s="611">
        <f t="shared" si="263"/>
        <v>13091.655399999945</v>
      </c>
      <c r="V245" s="611">
        <f t="shared" si="263"/>
        <v>2706.7321000000502</v>
      </c>
      <c r="W245" s="611">
        <f t="shared" si="263"/>
        <v>6714.4838000000018</v>
      </c>
      <c r="X245" s="611">
        <f t="shared" si="263"/>
        <v>3850.1812000000136</v>
      </c>
      <c r="Y245" s="611">
        <f t="shared" si="263"/>
        <v>1981.9218000000401</v>
      </c>
      <c r="Z245" s="611">
        <f t="shared" si="263"/>
        <v>1377.3168000000151</v>
      </c>
      <c r="AA245" s="611">
        <f t="shared" si="263"/>
        <v>6133.7961999999898</v>
      </c>
      <c r="AB245" s="611">
        <f t="shared" si="263"/>
        <v>2127.144800000031</v>
      </c>
      <c r="AC245" s="611">
        <f t="shared" si="263"/>
        <v>1260.9454000000205</v>
      </c>
      <c r="AD245" s="611">
        <f t="shared" si="263"/>
        <v>6383.9868000000097</v>
      </c>
      <c r="AE245" s="611">
        <f t="shared" si="263"/>
        <v>11982.116623079986</v>
      </c>
      <c r="AF245" s="611">
        <f t="shared" si="263"/>
        <v>2292.7050819999968</v>
      </c>
      <c r="AG245" s="611">
        <f t="shared" si="263"/>
        <v>1472.4189779999997</v>
      </c>
      <c r="AH245" s="611">
        <f t="shared" si="263"/>
        <v>9969.0600327499997</v>
      </c>
      <c r="AI245" s="611">
        <f t="shared" si="263"/>
        <v>4021.199321600001</v>
      </c>
      <c r="AJ245" s="611">
        <f t="shared" si="263"/>
        <v>3972.7468170399989</v>
      </c>
      <c r="AK245" s="611">
        <f t="shared" si="263"/>
        <v>921.74723010239995</v>
      </c>
      <c r="AL245" s="611">
        <f t="shared" si="263"/>
        <v>2468.2075065055978</v>
      </c>
      <c r="AM245" s="611">
        <f t="shared" si="263"/>
        <v>4564.0815647999989</v>
      </c>
      <c r="AN245" s="611">
        <f t="shared" si="263"/>
        <v>4201.590228400004</v>
      </c>
      <c r="AO245" s="611">
        <f t="shared" si="263"/>
        <v>4963.2248399999989</v>
      </c>
      <c r="AP245" s="611">
        <f t="shared" si="263"/>
        <v>8615.1034449199906</v>
      </c>
      <c r="AQ245" s="611">
        <f t="shared" si="263"/>
        <v>48946.992499999993</v>
      </c>
      <c r="AR245" s="611">
        <f t="shared" si="263"/>
        <v>48946.992499999993</v>
      </c>
      <c r="AS245" s="611">
        <f t="shared" si="263"/>
        <v>3657.0560586399988</v>
      </c>
      <c r="AT245" s="611">
        <f t="shared" si="263"/>
        <v>7003.0410080639922</v>
      </c>
      <c r="AU245" s="611">
        <f t="shared" si="263"/>
        <v>3902.8111931999993</v>
      </c>
      <c r="AV245" s="611">
        <f t="shared" si="263"/>
        <v>5685.69719584001</v>
      </c>
      <c r="AW245" s="611">
        <f t="shared" si="263"/>
        <v>3905.0319599999966</v>
      </c>
      <c r="AX245" s="611">
        <f t="shared" si="263"/>
        <v>5617.9908399999986</v>
      </c>
      <c r="AY245" s="611">
        <f t="shared" si="263"/>
        <v>11152.279803999998</v>
      </c>
      <c r="AZ245" s="611">
        <f t="shared" si="263"/>
        <v>20386.899422499962</v>
      </c>
      <c r="BA245" s="611">
        <f t="shared" si="263"/>
        <v>3354.9672139199974</v>
      </c>
      <c r="BB245" s="611">
        <f t="shared" si="263"/>
        <v>26057.991570999933</v>
      </c>
      <c r="BC245" s="611">
        <f t="shared" si="263"/>
        <v>3402.0442062400034</v>
      </c>
      <c r="BD245" s="611">
        <f t="shared" si="263"/>
        <v>3562.9696161600004</v>
      </c>
      <c r="BE245" s="611">
        <f t="shared" si="263"/>
        <v>9535.1253370400227</v>
      </c>
      <c r="BF245" s="611">
        <f t="shared" si="263"/>
        <v>12606.125171499953</v>
      </c>
      <c r="BG245" s="611">
        <f t="shared" si="263"/>
        <v>24637.010123600019</v>
      </c>
      <c r="BH245" s="611">
        <f t="shared" si="263"/>
        <v>14765.849116200006</v>
      </c>
      <c r="BJ245" s="612"/>
      <c r="BK245" s="613"/>
      <c r="BL245" s="685"/>
      <c r="BM245" s="686"/>
      <c r="BN245" s="612"/>
      <c r="CG245" s="707"/>
      <c r="CH245" s="707"/>
    </row>
    <row r="246" spans="1:86" s="611" customFormat="1" hidden="1" x14ac:dyDescent="0.25">
      <c r="A246" s="721" t="s">
        <v>307</v>
      </c>
      <c r="BJ246" s="612"/>
      <c r="BK246" s="613"/>
      <c r="BL246" s="685"/>
      <c r="BM246" s="686"/>
      <c r="BN246" s="612"/>
      <c r="CG246" s="707"/>
      <c r="CH246" s="707"/>
    </row>
    <row r="247" spans="1:86" s="611" customFormat="1" hidden="1" x14ac:dyDescent="0.25">
      <c r="A247" s="714">
        <v>0.8</v>
      </c>
      <c r="BJ247" s="612"/>
      <c r="BK247" s="613"/>
      <c r="BL247" s="685"/>
      <c r="BM247" s="686"/>
      <c r="BN247" s="612"/>
      <c r="CG247" s="707"/>
      <c r="CH247" s="707"/>
    </row>
    <row r="248" spans="1:86" s="611" customFormat="1" hidden="1" x14ac:dyDescent="0.25">
      <c r="A248" s="611" t="s">
        <v>309</v>
      </c>
      <c r="B248" s="611">
        <f>B245*$A$221</f>
        <v>61817.017589376032</v>
      </c>
      <c r="C248" s="611">
        <f t="shared" ref="C248:BH248" si="264">C245*$A$221</f>
        <v>2834.8442515200036</v>
      </c>
      <c r="D248" s="611">
        <f t="shared" si="264"/>
        <v>18558.050272447996</v>
      </c>
      <c r="E248" s="611">
        <f t="shared" si="264"/>
        <v>2555.597000384008</v>
      </c>
      <c r="F248" s="611">
        <f t="shared" si="264"/>
        <v>3218.3105349759981</v>
      </c>
      <c r="G248" s="611">
        <f t="shared" si="264"/>
        <v>3349.2640990399991</v>
      </c>
      <c r="H248" s="611">
        <f t="shared" si="264"/>
        <v>2642.3786027840051</v>
      </c>
      <c r="I248" s="611">
        <f t="shared" si="264"/>
        <v>6979.1052732159969</v>
      </c>
      <c r="J248" s="611">
        <f t="shared" si="264"/>
        <v>7000.8159999999807</v>
      </c>
      <c r="K248" s="611">
        <f t="shared" si="264"/>
        <v>2572.3829128239977</v>
      </c>
      <c r="L248" s="611">
        <f t="shared" si="264"/>
        <v>8339.5398930240026</v>
      </c>
      <c r="M248" s="611">
        <f t="shared" si="264"/>
        <v>9272.0695473079977</v>
      </c>
      <c r="N248" s="611">
        <f t="shared" si="264"/>
        <v>3912.0319102720009</v>
      </c>
      <c r="O248" s="611">
        <f t="shared" si="264"/>
        <v>8058.6772555360049</v>
      </c>
      <c r="P248" s="611">
        <f t="shared" si="264"/>
        <v>13748.959815536022</v>
      </c>
      <c r="Q248" s="611">
        <f t="shared" si="264"/>
        <v>10183.334282632009</v>
      </c>
      <c r="R248" s="611">
        <f t="shared" si="264"/>
        <v>1940.5736280320025</v>
      </c>
      <c r="S248" s="611">
        <f t="shared" si="264"/>
        <v>5267.0759415440061</v>
      </c>
      <c r="T248" s="611">
        <f t="shared" si="264"/>
        <v>7472.942978767981</v>
      </c>
      <c r="U248" s="611">
        <f t="shared" si="264"/>
        <v>10473.324319999956</v>
      </c>
      <c r="V248" s="611">
        <f t="shared" si="264"/>
        <v>2165.3856800000403</v>
      </c>
      <c r="W248" s="611">
        <f t="shared" si="264"/>
        <v>5371.5870400000022</v>
      </c>
      <c r="X248" s="611">
        <f t="shared" si="264"/>
        <v>3080.144960000011</v>
      </c>
      <c r="Y248" s="611">
        <f t="shared" si="264"/>
        <v>1585.5374400000321</v>
      </c>
      <c r="Z248" s="611">
        <f t="shared" si="264"/>
        <v>1101.8534400000121</v>
      </c>
      <c r="AA248" s="611">
        <f t="shared" si="264"/>
        <v>4907.0369599999922</v>
      </c>
      <c r="AB248" s="611">
        <f t="shared" si="264"/>
        <v>1701.7158400000249</v>
      </c>
      <c r="AC248" s="611">
        <f t="shared" si="264"/>
        <v>1008.7563200000164</v>
      </c>
      <c r="AD248" s="611">
        <f t="shared" si="264"/>
        <v>5107.1894400000083</v>
      </c>
      <c r="AE248" s="611">
        <f t="shared" si="264"/>
        <v>9585.6932984639898</v>
      </c>
      <c r="AF248" s="611">
        <f t="shared" si="264"/>
        <v>1834.1640655999975</v>
      </c>
      <c r="AG248" s="611">
        <f t="shared" si="264"/>
        <v>1177.9351823999998</v>
      </c>
      <c r="AH248" s="611">
        <f t="shared" si="264"/>
        <v>7975.2480261999999</v>
      </c>
      <c r="AI248" s="611">
        <f t="shared" si="264"/>
        <v>3216.9594572800011</v>
      </c>
      <c r="AJ248" s="611">
        <f t="shared" si="264"/>
        <v>3178.1974536319995</v>
      </c>
      <c r="AK248" s="611">
        <f t="shared" si="264"/>
        <v>737.39778408192001</v>
      </c>
      <c r="AL248" s="611">
        <f t="shared" si="264"/>
        <v>1974.5660052044784</v>
      </c>
      <c r="AM248" s="611">
        <f t="shared" si="264"/>
        <v>3651.2652518399991</v>
      </c>
      <c r="AN248" s="611">
        <f t="shared" si="264"/>
        <v>3361.2721827200035</v>
      </c>
      <c r="AO248" s="611">
        <f t="shared" si="264"/>
        <v>3970.5798719999993</v>
      </c>
      <c r="AP248" s="611">
        <f t="shared" si="264"/>
        <v>6892.0827559359932</v>
      </c>
      <c r="AQ248" s="611">
        <f t="shared" si="264"/>
        <v>39157.593999999997</v>
      </c>
      <c r="AR248" s="611">
        <f t="shared" si="264"/>
        <v>39157.593999999997</v>
      </c>
      <c r="AS248" s="611">
        <f t="shared" si="264"/>
        <v>2925.6448469119991</v>
      </c>
      <c r="AT248" s="611">
        <f t="shared" si="264"/>
        <v>5602.4328064511938</v>
      </c>
      <c r="AU248" s="611">
        <f t="shared" si="264"/>
        <v>3122.2489545599997</v>
      </c>
      <c r="AV248" s="611">
        <f t="shared" si="264"/>
        <v>4548.5577566720085</v>
      </c>
      <c r="AW248" s="611">
        <f t="shared" si="264"/>
        <v>3124.0255679999973</v>
      </c>
      <c r="AX248" s="611">
        <f t="shared" si="264"/>
        <v>4494.392671999999</v>
      </c>
      <c r="AY248" s="611">
        <f t="shared" si="264"/>
        <v>8921.823843199998</v>
      </c>
      <c r="AZ248" s="611">
        <f t="shared" si="264"/>
        <v>16309.519537999971</v>
      </c>
      <c r="BA248" s="611">
        <f t="shared" si="264"/>
        <v>2683.973771135998</v>
      </c>
      <c r="BB248" s="611">
        <f t="shared" si="264"/>
        <v>20846.393256799947</v>
      </c>
      <c r="BC248" s="611">
        <f t="shared" si="264"/>
        <v>2721.6353649920029</v>
      </c>
      <c r="BD248" s="611">
        <f t="shared" si="264"/>
        <v>2850.3756929280007</v>
      </c>
      <c r="BE248" s="611">
        <f t="shared" si="264"/>
        <v>7628.1002696320184</v>
      </c>
      <c r="BF248" s="611">
        <f t="shared" si="264"/>
        <v>10084.900137199962</v>
      </c>
      <c r="BG248" s="611">
        <f t="shared" si="264"/>
        <v>19709.608098880017</v>
      </c>
      <c r="BH248" s="611">
        <f t="shared" si="264"/>
        <v>11812.679292960005</v>
      </c>
      <c r="BJ248" s="612"/>
      <c r="BK248" s="613"/>
      <c r="BL248" s="685"/>
      <c r="BM248" s="686"/>
      <c r="BN248" s="612"/>
      <c r="CG248" s="707"/>
      <c r="CH248" s="707"/>
    </row>
    <row r="249" spans="1:86" s="611" customFormat="1" hidden="1" x14ac:dyDescent="0.25">
      <c r="A249" s="611" t="s">
        <v>306</v>
      </c>
      <c r="B249" s="611">
        <f>B245-B248</f>
        <v>15454.254397344004</v>
      </c>
      <c r="C249" s="611">
        <f t="shared" ref="C249:BH249" si="265">C245-C248</f>
        <v>708.71106288000055</v>
      </c>
      <c r="D249" s="611">
        <f t="shared" si="265"/>
        <v>4639.5125681119971</v>
      </c>
      <c r="E249" s="611">
        <f t="shared" si="265"/>
        <v>638.89925009600165</v>
      </c>
      <c r="F249" s="611">
        <f t="shared" si="265"/>
        <v>804.57763374399929</v>
      </c>
      <c r="G249" s="611">
        <f t="shared" si="265"/>
        <v>837.31602475999944</v>
      </c>
      <c r="H249" s="611">
        <f t="shared" si="265"/>
        <v>660.59465069600083</v>
      </c>
      <c r="I249" s="611">
        <f t="shared" si="265"/>
        <v>1744.7763183039988</v>
      </c>
      <c r="J249" s="611">
        <f t="shared" si="265"/>
        <v>1750.2039999999943</v>
      </c>
      <c r="K249" s="611">
        <f t="shared" si="265"/>
        <v>643.09572820599897</v>
      </c>
      <c r="L249" s="611">
        <f t="shared" si="265"/>
        <v>2084.8849732559993</v>
      </c>
      <c r="M249" s="611">
        <f t="shared" si="265"/>
        <v>2318.0173868269994</v>
      </c>
      <c r="N249" s="611">
        <f t="shared" si="265"/>
        <v>978.00797756800011</v>
      </c>
      <c r="O249" s="611">
        <f t="shared" si="265"/>
        <v>2014.669313884001</v>
      </c>
      <c r="P249" s="611">
        <f t="shared" si="265"/>
        <v>3437.2399538840036</v>
      </c>
      <c r="Q249" s="611">
        <f t="shared" si="265"/>
        <v>2545.8335706580019</v>
      </c>
      <c r="R249" s="611">
        <f t="shared" si="265"/>
        <v>485.14340700800039</v>
      </c>
      <c r="S249" s="611">
        <f t="shared" si="265"/>
        <v>1316.7689853860011</v>
      </c>
      <c r="T249" s="611">
        <f t="shared" si="265"/>
        <v>1868.235744691995</v>
      </c>
      <c r="U249" s="611">
        <f t="shared" si="265"/>
        <v>2618.331079999989</v>
      </c>
      <c r="V249" s="611">
        <f t="shared" si="265"/>
        <v>541.34642000000986</v>
      </c>
      <c r="W249" s="611">
        <f t="shared" si="265"/>
        <v>1342.8967599999996</v>
      </c>
      <c r="X249" s="611">
        <f t="shared" si="265"/>
        <v>770.03624000000264</v>
      </c>
      <c r="Y249" s="611">
        <f t="shared" si="265"/>
        <v>396.38436000000797</v>
      </c>
      <c r="Z249" s="611">
        <f t="shared" si="265"/>
        <v>275.46336000000292</v>
      </c>
      <c r="AA249" s="611">
        <f t="shared" si="265"/>
        <v>1226.7592399999976</v>
      </c>
      <c r="AB249" s="611">
        <f t="shared" si="265"/>
        <v>425.4289600000061</v>
      </c>
      <c r="AC249" s="611">
        <f t="shared" si="265"/>
        <v>252.18908000000408</v>
      </c>
      <c r="AD249" s="611">
        <f t="shared" si="265"/>
        <v>1276.7973600000014</v>
      </c>
      <c r="AE249" s="611">
        <f t="shared" si="265"/>
        <v>2396.4233246159965</v>
      </c>
      <c r="AF249" s="611">
        <f t="shared" si="265"/>
        <v>458.54101639999931</v>
      </c>
      <c r="AG249" s="611">
        <f t="shared" si="265"/>
        <v>294.48379559999989</v>
      </c>
      <c r="AH249" s="611">
        <f t="shared" si="265"/>
        <v>1993.8120065499998</v>
      </c>
      <c r="AI249" s="611">
        <f t="shared" si="265"/>
        <v>804.23986431999992</v>
      </c>
      <c r="AJ249" s="611">
        <f t="shared" si="265"/>
        <v>794.54936340799941</v>
      </c>
      <c r="AK249" s="611">
        <f t="shared" si="265"/>
        <v>184.34944602047995</v>
      </c>
      <c r="AL249" s="611">
        <f t="shared" si="265"/>
        <v>493.64150130111943</v>
      </c>
      <c r="AM249" s="611">
        <f t="shared" si="265"/>
        <v>912.81631295999978</v>
      </c>
      <c r="AN249" s="611">
        <f t="shared" si="265"/>
        <v>840.31804568000052</v>
      </c>
      <c r="AO249" s="611">
        <f t="shared" si="265"/>
        <v>992.64496799999961</v>
      </c>
      <c r="AP249" s="611">
        <f t="shared" si="265"/>
        <v>1723.0206889839974</v>
      </c>
      <c r="AQ249" s="611">
        <f t="shared" si="265"/>
        <v>9789.3984999999957</v>
      </c>
      <c r="AR249" s="611">
        <f t="shared" si="265"/>
        <v>9789.3984999999957</v>
      </c>
      <c r="AS249" s="611">
        <f t="shared" si="265"/>
        <v>731.41121172799967</v>
      </c>
      <c r="AT249" s="611">
        <f t="shared" si="265"/>
        <v>1400.6082016127984</v>
      </c>
      <c r="AU249" s="611">
        <f t="shared" si="265"/>
        <v>780.56223863999958</v>
      </c>
      <c r="AV249" s="611">
        <f t="shared" si="265"/>
        <v>1137.1394391680014</v>
      </c>
      <c r="AW249" s="611">
        <f t="shared" si="265"/>
        <v>781.00639199999932</v>
      </c>
      <c r="AX249" s="611">
        <f t="shared" si="265"/>
        <v>1123.5981679999995</v>
      </c>
      <c r="AY249" s="611">
        <f t="shared" si="265"/>
        <v>2230.4559608</v>
      </c>
      <c r="AZ249" s="611">
        <f t="shared" si="265"/>
        <v>4077.379884499991</v>
      </c>
      <c r="BA249" s="611">
        <f t="shared" si="265"/>
        <v>670.9934427839994</v>
      </c>
      <c r="BB249" s="611">
        <f t="shared" si="265"/>
        <v>5211.5983141999859</v>
      </c>
      <c r="BC249" s="611">
        <f t="shared" si="265"/>
        <v>680.4088412480005</v>
      </c>
      <c r="BD249" s="611">
        <f t="shared" si="265"/>
        <v>712.59392323199972</v>
      </c>
      <c r="BE249" s="611">
        <f t="shared" si="265"/>
        <v>1907.0250674080044</v>
      </c>
      <c r="BF249" s="611">
        <f t="shared" si="265"/>
        <v>2521.2250342999905</v>
      </c>
      <c r="BG249" s="611">
        <f t="shared" si="265"/>
        <v>4927.4020247200024</v>
      </c>
      <c r="BH249" s="611">
        <f t="shared" si="265"/>
        <v>2953.1698232400013</v>
      </c>
      <c r="BJ249" s="612"/>
      <c r="BK249" s="613"/>
      <c r="BL249" s="685"/>
      <c r="BM249" s="686"/>
      <c r="BN249" s="612"/>
      <c r="CG249" s="707"/>
      <c r="CH249" s="707"/>
    </row>
    <row r="250" spans="1:86" s="611" customFormat="1" hidden="1" x14ac:dyDescent="0.25">
      <c r="BJ250" s="612"/>
      <c r="BK250" s="613"/>
      <c r="BL250" s="685"/>
      <c r="BM250" s="686"/>
      <c r="BN250" s="612"/>
      <c r="CG250" s="707"/>
      <c r="CH250" s="707"/>
    </row>
    <row r="251" spans="1:86" s="611" customFormat="1" hidden="1" x14ac:dyDescent="0.25">
      <c r="BJ251" s="612"/>
      <c r="BK251" s="613"/>
      <c r="BL251" s="685"/>
      <c r="BM251" s="686"/>
      <c r="BN251" s="612"/>
      <c r="CG251" s="707"/>
      <c r="CH251" s="707"/>
    </row>
    <row r="252" spans="1:86" hidden="1" x14ac:dyDescent="0.25"/>
    <row r="253" spans="1:86" ht="15.75" thickBot="1" x14ac:dyDescent="0.3">
      <c r="A253" s="547" t="s">
        <v>267</v>
      </c>
    </row>
    <row r="254" spans="1:86" s="473" customFormat="1" ht="15.75" thickBot="1" x14ac:dyDescent="0.3">
      <c r="A254" s="472"/>
      <c r="B254" s="472" t="s">
        <v>10</v>
      </c>
      <c r="C254" s="472" t="s">
        <v>11</v>
      </c>
      <c r="D254" s="472" t="s">
        <v>12</v>
      </c>
      <c r="E254" s="472" t="s">
        <v>13</v>
      </c>
      <c r="F254" s="472" t="s">
        <v>14</v>
      </c>
      <c r="G254" s="472" t="s">
        <v>15</v>
      </c>
      <c r="H254" s="472" t="s">
        <v>16</v>
      </c>
      <c r="I254" s="472" t="s">
        <v>17</v>
      </c>
      <c r="J254" s="472" t="s">
        <v>18</v>
      </c>
      <c r="K254" s="472" t="s">
        <v>19</v>
      </c>
      <c r="L254" s="472" t="s">
        <v>20</v>
      </c>
      <c r="M254" s="472" t="s">
        <v>21</v>
      </c>
      <c r="N254" s="472" t="s">
        <v>22</v>
      </c>
      <c r="O254" s="472" t="s">
        <v>23</v>
      </c>
      <c r="P254" s="472" t="s">
        <v>24</v>
      </c>
      <c r="Q254" s="472" t="s">
        <v>25</v>
      </c>
      <c r="R254" s="472" t="s">
        <v>26</v>
      </c>
      <c r="S254" s="472" t="s">
        <v>27</v>
      </c>
      <c r="T254" s="472" t="s">
        <v>28</v>
      </c>
      <c r="U254" s="472" t="s">
        <v>29</v>
      </c>
      <c r="V254" s="472" t="s">
        <v>30</v>
      </c>
      <c r="W254" s="472" t="s">
        <v>31</v>
      </c>
      <c r="X254" s="472" t="s">
        <v>32</v>
      </c>
      <c r="Y254" s="472" t="s">
        <v>33</v>
      </c>
      <c r="Z254" s="472" t="s">
        <v>34</v>
      </c>
      <c r="AA254" s="472" t="s">
        <v>35</v>
      </c>
      <c r="AB254" s="472" t="s">
        <v>36</v>
      </c>
      <c r="AC254" s="472" t="s">
        <v>37</v>
      </c>
      <c r="AD254" s="472" t="s">
        <v>38</v>
      </c>
      <c r="AE254" s="472" t="s">
        <v>39</v>
      </c>
      <c r="AF254" s="472" t="s">
        <v>40</v>
      </c>
      <c r="AG254" s="472" t="s">
        <v>41</v>
      </c>
      <c r="AH254" s="472" t="s">
        <v>42</v>
      </c>
      <c r="AI254" s="472" t="s">
        <v>43</v>
      </c>
      <c r="AJ254" s="472" t="s">
        <v>44</v>
      </c>
      <c r="AK254" s="472" t="s">
        <v>45</v>
      </c>
      <c r="AL254" s="472" t="s">
        <v>46</v>
      </c>
      <c r="AM254" s="472" t="s">
        <v>47</v>
      </c>
      <c r="AN254" s="472" t="s">
        <v>66</v>
      </c>
      <c r="AO254" s="472" t="s">
        <v>48</v>
      </c>
      <c r="AP254" s="472" t="s">
        <v>49</v>
      </c>
      <c r="AQ254" s="472" t="s">
        <v>50</v>
      </c>
      <c r="AR254" s="472" t="s">
        <v>51</v>
      </c>
      <c r="AS254" s="472" t="s">
        <v>52</v>
      </c>
      <c r="AT254" s="472" t="s">
        <v>53</v>
      </c>
      <c r="AU254" s="472" t="s">
        <v>54</v>
      </c>
      <c r="AV254" s="472" t="s">
        <v>55</v>
      </c>
      <c r="AW254" s="472" t="s">
        <v>56</v>
      </c>
      <c r="AX254" s="472" t="s">
        <v>58</v>
      </c>
      <c r="AY254" s="472" t="s">
        <v>57</v>
      </c>
      <c r="AZ254" s="472" t="s">
        <v>59</v>
      </c>
      <c r="BA254" s="472" t="s">
        <v>60</v>
      </c>
      <c r="BB254" s="472">
        <v>13</v>
      </c>
      <c r="BC254" s="472" t="s">
        <v>61</v>
      </c>
      <c r="BD254" s="472" t="s">
        <v>62</v>
      </c>
      <c r="BE254" s="472" t="s">
        <v>63</v>
      </c>
      <c r="BF254" s="472">
        <v>15</v>
      </c>
      <c r="BG254" s="472" t="s">
        <v>64</v>
      </c>
      <c r="BH254" s="472" t="s">
        <v>65</v>
      </c>
      <c r="BI254" s="556" t="s">
        <v>291</v>
      </c>
      <c r="BJ254" s="557" t="s">
        <v>289</v>
      </c>
      <c r="BK254" s="556" t="s">
        <v>70</v>
      </c>
      <c r="BL254" s="678" t="s">
        <v>289</v>
      </c>
      <c r="BM254" s="679" t="s">
        <v>290</v>
      </c>
      <c r="BN254" s="557" t="s">
        <v>289</v>
      </c>
      <c r="BO254" s="547" t="s">
        <v>267</v>
      </c>
      <c r="BP254" s="547"/>
      <c r="CG254" s="697"/>
      <c r="CH254" s="697"/>
    </row>
    <row r="255" spans="1:86" ht="15.75" thickBot="1" x14ac:dyDescent="0.3">
      <c r="A255" s="477" t="s">
        <v>268</v>
      </c>
      <c r="B255" s="60">
        <f t="shared" ref="B255:I255" si="266">B48</f>
        <v>465650.03198671999</v>
      </c>
      <c r="C255" s="61">
        <f t="shared" si="266"/>
        <v>20900.255314400019</v>
      </c>
      <c r="D255" s="61">
        <f t="shared" si="266"/>
        <v>32183.662840559995</v>
      </c>
      <c r="E255" s="61">
        <f t="shared" si="266"/>
        <v>29655.816250479995</v>
      </c>
      <c r="F255" s="62">
        <f t="shared" si="266"/>
        <v>38170.518168719973</v>
      </c>
      <c r="G255" s="61">
        <f t="shared" si="266"/>
        <v>38944.88012379998</v>
      </c>
      <c r="H255" s="62">
        <f t="shared" si="266"/>
        <v>30911.318253480014</v>
      </c>
      <c r="I255" s="61">
        <f t="shared" si="266"/>
        <v>80842.861591519963</v>
      </c>
      <c r="J255" s="606">
        <f>J61/3</f>
        <v>56902.806282333331</v>
      </c>
      <c r="K255" s="606">
        <f>J61/3</f>
        <v>56902.806282333331</v>
      </c>
      <c r="L255" s="606">
        <f>J61/3</f>
        <v>56902.806282333331</v>
      </c>
      <c r="M255" s="61">
        <f t="shared" ref="M255:T255" si="267">M61</f>
        <v>66990.281934134997</v>
      </c>
      <c r="N255" s="62">
        <f t="shared" si="267"/>
        <v>27674.134887839999</v>
      </c>
      <c r="O255" s="62">
        <f t="shared" si="267"/>
        <v>58299.586569420011</v>
      </c>
      <c r="P255" s="88">
        <f t="shared" si="267"/>
        <v>99796.409769420017</v>
      </c>
      <c r="Q255" s="87">
        <f t="shared" si="267"/>
        <v>73923.972853290019</v>
      </c>
      <c r="R255" s="61">
        <f t="shared" si="267"/>
        <v>13611.537035040003</v>
      </c>
      <c r="S255" s="62">
        <f t="shared" si="267"/>
        <v>37264.279926930009</v>
      </c>
      <c r="T255" s="87">
        <f t="shared" si="267"/>
        <v>53904.638723459888</v>
      </c>
      <c r="U255" s="301">
        <f>U61/2</f>
        <v>79234.879350000003</v>
      </c>
      <c r="V255" s="301">
        <f>U61/2</f>
        <v>79234.879350000003</v>
      </c>
      <c r="W255" s="105">
        <f t="shared" ref="W255:AP255" si="268">W61</f>
        <v>79196.938800000004</v>
      </c>
      <c r="X255" s="599">
        <f t="shared" si="268"/>
        <v>46089.691200000001</v>
      </c>
      <c r="Y255" s="105">
        <f t="shared" si="268"/>
        <v>154987.60680000001</v>
      </c>
      <c r="Z255" s="598">
        <f t="shared" si="268"/>
        <v>87920.476800000004</v>
      </c>
      <c r="AA255" s="598">
        <f t="shared" si="268"/>
        <v>82509.758799999996</v>
      </c>
      <c r="AB255" s="598">
        <f t="shared" si="268"/>
        <v>19260.929800000002</v>
      </c>
      <c r="AC255" s="598">
        <f t="shared" si="268"/>
        <v>39744.383999999998</v>
      </c>
      <c r="AD255" s="61">
        <f t="shared" si="268"/>
        <v>34894.8868</v>
      </c>
      <c r="AE255" s="97">
        <f t="shared" si="268"/>
        <v>64953.676623079991</v>
      </c>
      <c r="AF255" s="107">
        <f t="shared" si="268"/>
        <v>26001.554530559999</v>
      </c>
      <c r="AG255" s="120">
        <f t="shared" si="268"/>
        <v>9086.4189779999997</v>
      </c>
      <c r="AH255" s="120">
        <f t="shared" si="268"/>
        <v>63317.81003275</v>
      </c>
      <c r="AI255" s="120">
        <f t="shared" si="268"/>
        <v>25148.2993216</v>
      </c>
      <c r="AJ255" s="97">
        <f t="shared" si="268"/>
        <v>25999.386817039998</v>
      </c>
      <c r="AK255" s="598">
        <f t="shared" si="268"/>
        <v>7071.9310301023997</v>
      </c>
      <c r="AL255" s="598">
        <f t="shared" si="268"/>
        <v>24533.3181035712</v>
      </c>
      <c r="AM255" s="120">
        <f t="shared" si="268"/>
        <v>35644.681564799997</v>
      </c>
      <c r="AN255" s="87">
        <f t="shared" si="268"/>
        <v>33169.965228400004</v>
      </c>
      <c r="AO255" s="97">
        <f t="shared" si="268"/>
        <v>19596.724839999999</v>
      </c>
      <c r="AP255" s="97">
        <f t="shared" si="268"/>
        <v>34725.908444919995</v>
      </c>
      <c r="AQ255" s="606">
        <f>AQ61/2</f>
        <v>140778</v>
      </c>
      <c r="AR255" s="606">
        <f>AQ61/2</f>
        <v>140778</v>
      </c>
      <c r="AS255" s="98">
        <f t="shared" ref="AS255:BH255" si="269">AS61</f>
        <v>28130.906058640001</v>
      </c>
      <c r="AT255" s="331">
        <f t="shared" si="269"/>
        <v>53519.949008064003</v>
      </c>
      <c r="AU255" s="97">
        <f t="shared" si="269"/>
        <v>30633.211193200001</v>
      </c>
      <c r="AV255" s="61">
        <f t="shared" si="269"/>
        <v>45583.817195840049</v>
      </c>
      <c r="AW255" s="87">
        <f t="shared" si="269"/>
        <v>30413.881959999962</v>
      </c>
      <c r="AX255" s="61">
        <f t="shared" si="269"/>
        <v>23763.39084</v>
      </c>
      <c r="AY255" s="61">
        <f t="shared" si="269"/>
        <v>47778.989803999983</v>
      </c>
      <c r="AZ255" s="61">
        <f t="shared" si="269"/>
        <v>88492.66942249985</v>
      </c>
      <c r="BA255" s="598">
        <f t="shared" si="269"/>
        <v>25522.25221391999</v>
      </c>
      <c r="BB255" s="598">
        <f t="shared" si="269"/>
        <v>112933.32157099972</v>
      </c>
      <c r="BC255" s="62">
        <f t="shared" si="269"/>
        <v>26507.139206240012</v>
      </c>
      <c r="BD255" s="87">
        <f t="shared" si="269"/>
        <v>80418.829743559982</v>
      </c>
      <c r="BE255" s="87">
        <f t="shared" si="269"/>
        <v>110566.93124399999</v>
      </c>
      <c r="BF255" s="97">
        <f t="shared" si="269"/>
        <v>65901.325171499688</v>
      </c>
      <c r="BG255" s="83">
        <f t="shared" si="269"/>
        <v>130533.29012360002</v>
      </c>
      <c r="BH255" s="62">
        <f t="shared" si="269"/>
        <v>78344.609116200008</v>
      </c>
      <c r="BI255" s="558">
        <f>SUM(B255:BH255)</f>
        <v>3672357.2261633025</v>
      </c>
      <c r="BJ255" s="559"/>
      <c r="BK255" s="558">
        <f>SUM(B255:I255)</f>
        <v>737259.34452967998</v>
      </c>
      <c r="BL255" s="680"/>
      <c r="BM255" s="681">
        <f>SUM(J255:BH255)</f>
        <v>2935097.8816336216</v>
      </c>
      <c r="BN255" s="566"/>
      <c r="BQ255" s="471">
        <f>BO255*3</f>
        <v>0</v>
      </c>
    </row>
    <row r="256" spans="1:86" x14ac:dyDescent="0.25">
      <c r="A256" s="551" t="s">
        <v>276</v>
      </c>
      <c r="B256" s="535"/>
      <c r="C256" s="535"/>
      <c r="D256" s="535"/>
      <c r="E256" s="535"/>
      <c r="F256" s="535"/>
      <c r="G256" s="535"/>
      <c r="H256" s="535"/>
      <c r="I256" s="535"/>
      <c r="J256" s="535"/>
      <c r="K256" s="535"/>
      <c r="L256" s="535"/>
      <c r="M256" s="535"/>
      <c r="N256" s="535"/>
      <c r="O256" s="535"/>
      <c r="P256" s="535"/>
      <c r="Q256" s="535"/>
      <c r="R256" s="535"/>
      <c r="S256" s="535"/>
      <c r="T256" s="535"/>
      <c r="U256" s="535"/>
      <c r="V256" s="535"/>
      <c r="W256" s="535"/>
      <c r="X256" s="535"/>
      <c r="Y256" s="535"/>
      <c r="Z256" s="535"/>
      <c r="AA256" s="535"/>
      <c r="AB256" s="535"/>
      <c r="AC256" s="535"/>
      <c r="AD256" s="535"/>
      <c r="AE256" s="535"/>
      <c r="AF256" s="535"/>
      <c r="AG256" s="535"/>
      <c r="AH256" s="535"/>
      <c r="AI256" s="535"/>
      <c r="AJ256" s="535"/>
      <c r="AK256" s="535"/>
      <c r="AL256" s="535"/>
      <c r="AM256" s="535"/>
      <c r="AN256" s="535"/>
      <c r="AO256" s="535"/>
      <c r="AP256" s="535"/>
      <c r="AQ256" s="535"/>
      <c r="AR256" s="535"/>
      <c r="AS256" s="535"/>
      <c r="AT256" s="535"/>
      <c r="AU256" s="535"/>
      <c r="AV256" s="535"/>
      <c r="AW256" s="535"/>
      <c r="AX256" s="535"/>
      <c r="AY256" s="535"/>
      <c r="AZ256" s="535"/>
      <c r="BA256" s="535"/>
      <c r="BB256" s="535"/>
      <c r="BC256" s="535"/>
      <c r="BD256" s="535"/>
      <c r="BE256" s="535"/>
      <c r="BF256" s="535"/>
      <c r="BG256" s="535"/>
      <c r="BH256" s="535"/>
      <c r="BI256" s="573"/>
      <c r="BJ256" s="574"/>
      <c r="BK256" s="573"/>
      <c r="BL256" s="689"/>
      <c r="BM256" s="690"/>
      <c r="BN256" s="575"/>
      <c r="BO256" s="551" t="s">
        <v>276</v>
      </c>
      <c r="BP256" s="533"/>
    </row>
    <row r="257" spans="1:86" x14ac:dyDescent="0.25">
      <c r="A257" s="542" t="s">
        <v>277</v>
      </c>
      <c r="B257" s="544">
        <v>68051.199999999997</v>
      </c>
      <c r="C257" s="544">
        <v>1845</v>
      </c>
      <c r="D257" s="544">
        <v>1025</v>
      </c>
      <c r="E257" s="544">
        <v>4249.76</v>
      </c>
      <c r="F257" s="544">
        <v>14937.74</v>
      </c>
      <c r="G257" s="544">
        <v>1804</v>
      </c>
      <c r="H257" s="544">
        <v>1197.6099999999999</v>
      </c>
      <c r="I257" s="544">
        <v>6934.44</v>
      </c>
      <c r="J257" s="544">
        <v>8050.3600000000006</v>
      </c>
      <c r="K257" s="544">
        <v>8050.3600000000006</v>
      </c>
      <c r="L257" s="544">
        <v>8050.3600000000006</v>
      </c>
      <c r="M257" s="544">
        <v>14762.1</v>
      </c>
      <c r="N257" s="544">
        <v>1841.31</v>
      </c>
      <c r="O257" s="544">
        <v>4005.3999999999996</v>
      </c>
      <c r="P257" s="544">
        <v>1393.18</v>
      </c>
      <c r="Q257" s="544">
        <v>7214.75</v>
      </c>
      <c r="R257" s="544">
        <v>1146.3599999999999</v>
      </c>
      <c r="S257" s="544">
        <v>2470.25</v>
      </c>
      <c r="T257" s="544">
        <v>7633.36</v>
      </c>
      <c r="U257" s="544">
        <v>3095.145</v>
      </c>
      <c r="V257" s="544">
        <v>3095.145</v>
      </c>
      <c r="W257" s="544">
        <v>2393.9900000000002</v>
      </c>
      <c r="X257" s="544">
        <v>3520.7799999999997</v>
      </c>
      <c r="Y257" s="544">
        <v>15352.91</v>
      </c>
      <c r="Z257" s="544">
        <v>4185.28</v>
      </c>
      <c r="AA257" s="544">
        <v>4122.66</v>
      </c>
      <c r="AB257" s="544">
        <v>1555.13</v>
      </c>
      <c r="AC257" s="544">
        <v>967.18999999999994</v>
      </c>
      <c r="AD257" s="544">
        <v>1271</v>
      </c>
      <c r="AE257" s="544">
        <v>9724.36</v>
      </c>
      <c r="AF257" s="544">
        <v>1126.68</v>
      </c>
      <c r="AG257" s="544">
        <v>984</v>
      </c>
      <c r="AH257" s="544">
        <v>17013</v>
      </c>
      <c r="AI257" s="544">
        <v>1377</v>
      </c>
      <c r="AJ257" s="544">
        <v>7503.29</v>
      </c>
      <c r="AK257" s="544">
        <v>531.77</v>
      </c>
      <c r="AL257" s="544">
        <v>1101.26</v>
      </c>
      <c r="AM257" s="544">
        <v>1722</v>
      </c>
      <c r="AN257" s="544">
        <v>3868.05</v>
      </c>
      <c r="AO257" s="544">
        <v>1189</v>
      </c>
      <c r="AP257" s="544">
        <v>6200</v>
      </c>
      <c r="AQ257" s="544">
        <v>9116.58</v>
      </c>
      <c r="AR257" s="544">
        <v>9116.58</v>
      </c>
      <c r="AS257" s="544">
        <v>2004.08</v>
      </c>
      <c r="AT257" s="544">
        <v>10544.36</v>
      </c>
      <c r="AU257" s="544">
        <v>7922</v>
      </c>
      <c r="AV257" s="544">
        <v>6632.96</v>
      </c>
      <c r="AW257" s="544">
        <v>1594.9</v>
      </c>
      <c r="AX257" s="544">
        <v>2050</v>
      </c>
      <c r="AY257" s="544">
        <v>4936.18</v>
      </c>
      <c r="AZ257" s="544">
        <v>7578.83</v>
      </c>
      <c r="BA257" s="544">
        <v>2252.13</v>
      </c>
      <c r="BB257" s="544">
        <v>8433.68</v>
      </c>
      <c r="BC257" s="544">
        <v>1373.9099999999999</v>
      </c>
      <c r="BD257" s="544">
        <v>1085.27</v>
      </c>
      <c r="BE257" s="544">
        <v>1910.1899999999998</v>
      </c>
      <c r="BF257" s="544">
        <v>20373</v>
      </c>
      <c r="BG257" s="544">
        <v>14197.12</v>
      </c>
      <c r="BH257" s="544">
        <v>7431.64</v>
      </c>
      <c r="BI257" s="558">
        <f>SUM(B257:BH257)</f>
        <v>375115.59</v>
      </c>
      <c r="BJ257" s="559">
        <f>BI257/BI$255</f>
        <v>0.10214572463907665</v>
      </c>
      <c r="BK257" s="558">
        <f>SUM(B257:I257)</f>
        <v>100044.75</v>
      </c>
      <c r="BL257" s="680">
        <f>BK257/BK$255</f>
        <v>0.13569817831718575</v>
      </c>
      <c r="BM257" s="681">
        <f>SUM(J257:BH257)</f>
        <v>275070.83999999997</v>
      </c>
      <c r="BN257" s="559">
        <f>BM257/BM$255</f>
        <v>9.3717774020844774E-2</v>
      </c>
      <c r="BO257" s="542" t="s">
        <v>277</v>
      </c>
    </row>
    <row r="258" spans="1:86" x14ac:dyDescent="0.25">
      <c r="A258" s="542" t="s">
        <v>278</v>
      </c>
      <c r="B258" s="544">
        <v>18240.84</v>
      </c>
      <c r="C258" s="544">
        <v>675</v>
      </c>
      <c r="D258" s="544">
        <v>375</v>
      </c>
      <c r="E258" s="544">
        <v>1787.52</v>
      </c>
      <c r="F258" s="544">
        <v>1662.8999999999999</v>
      </c>
      <c r="G258" s="544">
        <v>660</v>
      </c>
      <c r="H258" s="544">
        <v>438.15</v>
      </c>
      <c r="I258" s="544">
        <v>2933.88</v>
      </c>
      <c r="J258" s="544">
        <v>2398.12</v>
      </c>
      <c r="K258" s="544">
        <v>2398.12</v>
      </c>
      <c r="L258" s="544">
        <v>2398.12</v>
      </c>
      <c r="M258" s="544">
        <v>2692.35</v>
      </c>
      <c r="N258" s="544">
        <v>673.65</v>
      </c>
      <c r="O258" s="544">
        <v>1810.44</v>
      </c>
      <c r="P258" s="544">
        <v>509.70000000000005</v>
      </c>
      <c r="Q258" s="544">
        <v>2849.3100000000004</v>
      </c>
      <c r="R258" s="544">
        <v>419.4</v>
      </c>
      <c r="S258" s="544">
        <v>903.75</v>
      </c>
      <c r="T258" s="544">
        <v>2023.44</v>
      </c>
      <c r="U258" s="544">
        <v>1183.9349999999999</v>
      </c>
      <c r="V258" s="544">
        <v>1183.9349999999999</v>
      </c>
      <c r="W258" s="544">
        <v>875.85</v>
      </c>
      <c r="X258" s="544">
        <v>1754.1</v>
      </c>
      <c r="Y258" s="544">
        <v>2913.09</v>
      </c>
      <c r="Z258" s="544">
        <v>1531.2</v>
      </c>
      <c r="AA258" s="544">
        <v>1742.1</v>
      </c>
      <c r="AB258" s="544">
        <v>568.95000000000005</v>
      </c>
      <c r="AC258" s="544">
        <v>353.85</v>
      </c>
      <c r="AD258" s="544">
        <v>465</v>
      </c>
      <c r="AE258" s="544">
        <v>2577.84</v>
      </c>
      <c r="AF258" s="544">
        <v>412.20000000000005</v>
      </c>
      <c r="AG258" s="544">
        <v>360</v>
      </c>
      <c r="AH258" s="544">
        <v>2523.7799999999997</v>
      </c>
      <c r="AI258" s="544">
        <v>765</v>
      </c>
      <c r="AJ258" s="544">
        <v>1689.4499999999998</v>
      </c>
      <c r="AK258" s="544">
        <v>194.54999999999998</v>
      </c>
      <c r="AL258" s="544">
        <v>402.9</v>
      </c>
      <c r="AM258" s="544">
        <v>336</v>
      </c>
      <c r="AN258" s="544">
        <v>1906.8</v>
      </c>
      <c r="AO258" s="544">
        <v>435</v>
      </c>
      <c r="AP258" s="544">
        <v>1350.27</v>
      </c>
      <c r="AQ258" s="544">
        <v>2096.145</v>
      </c>
      <c r="AR258" s="544">
        <v>2096.145</v>
      </c>
      <c r="AS258" s="544">
        <v>733.19999999999993</v>
      </c>
      <c r="AT258" s="544">
        <v>1589.4</v>
      </c>
      <c r="AU258" s="544">
        <v>860</v>
      </c>
      <c r="AV258" s="544">
        <v>1972.8</v>
      </c>
      <c r="AW258" s="544">
        <v>583.5</v>
      </c>
      <c r="AX258" s="544">
        <v>750</v>
      </c>
      <c r="AY258" s="544">
        <v>1911.06</v>
      </c>
      <c r="AZ258" s="544">
        <v>2174.3999999999996</v>
      </c>
      <c r="BA258" s="544">
        <v>823.95</v>
      </c>
      <c r="BB258" s="544">
        <v>5429.07</v>
      </c>
      <c r="BC258" s="544">
        <v>502.65</v>
      </c>
      <c r="BD258" s="544">
        <v>397.04999999999995</v>
      </c>
      <c r="BE258" s="544">
        <v>698.84999999999991</v>
      </c>
      <c r="BF258" s="544">
        <v>2550</v>
      </c>
      <c r="BG258" s="544">
        <v>5594.56</v>
      </c>
      <c r="BH258" s="544">
        <v>5100.32</v>
      </c>
      <c r="BI258" s="558">
        <f t="shared" ref="BI258:BI259" si="270">SUM(B258:BH258)</f>
        <v>107238.58999999997</v>
      </c>
      <c r="BJ258" s="559">
        <f t="shared" ref="BJ258:BJ268" si="271">BI258/BI$255</f>
        <v>2.920156820147847E-2</v>
      </c>
      <c r="BK258" s="558">
        <f t="shared" ref="BK258:BK259" si="272">SUM(B258:I258)</f>
        <v>26773.290000000005</v>
      </c>
      <c r="BL258" s="680">
        <f t="shared" ref="BL258:BL268" si="273">BK258/BK$255</f>
        <v>3.6314616014910595E-2</v>
      </c>
      <c r="BM258" s="681">
        <f t="shared" ref="BM258:BM268" si="274">SUM(J258:BH258)</f>
        <v>80465.299999999988</v>
      </c>
      <c r="BN258" s="559">
        <f t="shared" ref="BN258:BN268" si="275">BM258/BM$255</f>
        <v>2.7414860847916417E-2</v>
      </c>
      <c r="BO258" s="542" t="s">
        <v>278</v>
      </c>
    </row>
    <row r="259" spans="1:86" x14ac:dyDescent="0.25">
      <c r="A259" s="542" t="s">
        <v>279</v>
      </c>
      <c r="B259" s="544">
        <f>B270</f>
        <v>5151.4181324480014</v>
      </c>
      <c r="C259" s="544">
        <f t="shared" ref="C259:BH259" si="276">C270</f>
        <v>236.23702096000019</v>
      </c>
      <c r="D259" s="544">
        <f t="shared" si="276"/>
        <v>1546.5041893706657</v>
      </c>
      <c r="E259" s="544">
        <f t="shared" si="276"/>
        <v>212.96641669866722</v>
      </c>
      <c r="F259" s="544">
        <f t="shared" si="276"/>
        <v>268.1925445813331</v>
      </c>
      <c r="G259" s="544">
        <f t="shared" si="276"/>
        <v>279.1053415866665</v>
      </c>
      <c r="H259" s="544">
        <f t="shared" si="276"/>
        <v>220.19821689866694</v>
      </c>
      <c r="I259" s="544">
        <f t="shared" si="276"/>
        <v>581.59210610133289</v>
      </c>
      <c r="J259" s="544">
        <f t="shared" si="276"/>
        <v>11.48430771111064</v>
      </c>
      <c r="K259" s="544">
        <f t="shared" si="276"/>
        <v>11.48430771111064</v>
      </c>
      <c r="L259" s="544">
        <f t="shared" si="276"/>
        <v>11.48430771111064</v>
      </c>
      <c r="M259" s="544">
        <f t="shared" si="276"/>
        <v>772.67246227566648</v>
      </c>
      <c r="N259" s="544">
        <f t="shared" si="276"/>
        <v>326.00265918933337</v>
      </c>
      <c r="O259" s="544">
        <f t="shared" si="276"/>
        <v>671.5564379613337</v>
      </c>
      <c r="P259" s="544">
        <f t="shared" si="276"/>
        <v>1145.7466512946678</v>
      </c>
      <c r="Q259" s="544">
        <f t="shared" si="276"/>
        <v>848.61119021933393</v>
      </c>
      <c r="R259" s="544">
        <f t="shared" si="276"/>
        <v>161.71446900266679</v>
      </c>
      <c r="S259" s="544">
        <f t="shared" si="276"/>
        <v>438.92299512866703</v>
      </c>
      <c r="T259" s="544">
        <f t="shared" si="276"/>
        <v>622.74524823066497</v>
      </c>
      <c r="U259" s="544">
        <f t="shared" si="276"/>
        <v>913.03495666666515</v>
      </c>
      <c r="V259" s="544">
        <f t="shared" si="276"/>
        <v>913.03495666666515</v>
      </c>
      <c r="W259" s="544">
        <f t="shared" si="276"/>
        <v>447.63225333333321</v>
      </c>
      <c r="X259" s="544">
        <f t="shared" si="276"/>
        <v>256.67874666666756</v>
      </c>
      <c r="Y259" s="544">
        <f t="shared" si="276"/>
        <v>132.12812000000267</v>
      </c>
      <c r="Z259" s="544">
        <f t="shared" si="276"/>
        <v>91.821120000000974</v>
      </c>
      <c r="AA259" s="544">
        <f t="shared" si="276"/>
        <v>577.09658666666348</v>
      </c>
      <c r="AB259" s="544">
        <f t="shared" si="276"/>
        <v>141.80965333333538</v>
      </c>
      <c r="AC259" s="544">
        <f t="shared" si="276"/>
        <v>279.8619333333325</v>
      </c>
      <c r="AD259" s="544">
        <f t="shared" si="276"/>
        <v>425.59912000000048</v>
      </c>
      <c r="AE259" s="544">
        <f t="shared" si="276"/>
        <v>798.80777487199884</v>
      </c>
      <c r="AF259" s="544">
        <f t="shared" si="276"/>
        <v>318.1529687039997</v>
      </c>
      <c r="AG259" s="544">
        <f t="shared" si="276"/>
        <v>98.16126519999996</v>
      </c>
      <c r="AH259" s="544">
        <f t="shared" si="276"/>
        <v>664.60400218333325</v>
      </c>
      <c r="AI259" s="544">
        <f t="shared" si="276"/>
        <v>268.07995477333333</v>
      </c>
      <c r="AJ259" s="544">
        <f t="shared" si="276"/>
        <v>264.84978780266647</v>
      </c>
      <c r="AK259" s="544">
        <f t="shared" si="276"/>
        <v>61.449815340159979</v>
      </c>
      <c r="AL259" s="544">
        <f t="shared" si="276"/>
        <v>208.9449135714132</v>
      </c>
      <c r="AM259" s="544">
        <f t="shared" si="276"/>
        <v>304.27210431999993</v>
      </c>
      <c r="AN259" s="544">
        <f t="shared" si="276"/>
        <v>280.10601522666684</v>
      </c>
      <c r="AO259" s="544">
        <f t="shared" si="276"/>
        <v>330.88165599999985</v>
      </c>
      <c r="AP259" s="544">
        <f t="shared" si="276"/>
        <v>574.3402296613325</v>
      </c>
      <c r="AQ259" s="544">
        <f t="shared" si="276"/>
        <v>3263.1328333333317</v>
      </c>
      <c r="AR259" s="544">
        <f t="shared" si="276"/>
        <v>3263.1328333333317</v>
      </c>
      <c r="AS259" s="544">
        <f t="shared" si="276"/>
        <v>243.80373724266656</v>
      </c>
      <c r="AT259" s="544">
        <f t="shared" si="276"/>
        <v>466.86940053759946</v>
      </c>
      <c r="AU259" s="544">
        <f t="shared" si="276"/>
        <v>260.18741287999984</v>
      </c>
      <c r="AV259" s="544">
        <f t="shared" si="276"/>
        <v>379.04647972266713</v>
      </c>
      <c r="AW259" s="544">
        <f t="shared" si="276"/>
        <v>260.33546399999977</v>
      </c>
      <c r="AX259" s="544">
        <f t="shared" si="276"/>
        <v>374.53272266666653</v>
      </c>
      <c r="AY259" s="544">
        <f t="shared" si="276"/>
        <v>743.48532026666669</v>
      </c>
      <c r="AZ259" s="544">
        <f t="shared" si="276"/>
        <v>1359.1266281666637</v>
      </c>
      <c r="BA259" s="544">
        <f t="shared" si="276"/>
        <v>223.66448092799979</v>
      </c>
      <c r="BB259" s="544">
        <f t="shared" si="276"/>
        <v>1737.199438066662</v>
      </c>
      <c r="BC259" s="544">
        <f t="shared" si="276"/>
        <v>226.80294708266683</v>
      </c>
      <c r="BD259" s="544">
        <f t="shared" si="276"/>
        <v>670.54198290399893</v>
      </c>
      <c r="BE259" s="544">
        <f t="shared" si="276"/>
        <v>924.29974959999947</v>
      </c>
      <c r="BF259" s="544">
        <f t="shared" si="276"/>
        <v>840.4083447666635</v>
      </c>
      <c r="BG259" s="544">
        <f t="shared" si="276"/>
        <v>1642.4673415733341</v>
      </c>
      <c r="BH259" s="544">
        <f t="shared" si="276"/>
        <v>984.38994108000043</v>
      </c>
      <c r="BI259" s="558">
        <f t="shared" si="270"/>
        <v>39733.413997553485</v>
      </c>
      <c r="BJ259" s="559">
        <f t="shared" si="271"/>
        <v>1.0819593942135362E-2</v>
      </c>
      <c r="BK259" s="558">
        <f t="shared" si="272"/>
        <v>8496.2139686453338</v>
      </c>
      <c r="BL259" s="680">
        <f t="shared" si="273"/>
        <v>1.1524050568752473E-2</v>
      </c>
      <c r="BM259" s="681">
        <f t="shared" si="274"/>
        <v>31237.200028908159</v>
      </c>
      <c r="BN259" s="559">
        <f t="shared" si="275"/>
        <v>1.0642643376350402E-2</v>
      </c>
      <c r="BO259" s="542" t="s">
        <v>279</v>
      </c>
    </row>
    <row r="260" spans="1:86" x14ac:dyDescent="0.25">
      <c r="A260" s="551" t="s">
        <v>280</v>
      </c>
      <c r="B260" s="535"/>
      <c r="C260" s="535"/>
      <c r="D260" s="535"/>
      <c r="E260" s="535"/>
      <c r="F260" s="535"/>
      <c r="G260" s="535"/>
      <c r="H260" s="535"/>
      <c r="I260" s="535"/>
      <c r="J260" s="535"/>
      <c r="K260" s="535"/>
      <c r="L260" s="535"/>
      <c r="M260" s="535"/>
      <c r="N260" s="535"/>
      <c r="O260" s="535"/>
      <c r="P260" s="535"/>
      <c r="Q260" s="535"/>
      <c r="R260" s="535"/>
      <c r="S260" s="535"/>
      <c r="T260" s="535"/>
      <c r="U260" s="535"/>
      <c r="V260" s="535"/>
      <c r="W260" s="535"/>
      <c r="X260" s="535"/>
      <c r="Y260" s="535"/>
      <c r="Z260" s="535"/>
      <c r="AA260" s="535"/>
      <c r="AB260" s="535"/>
      <c r="AC260" s="535"/>
      <c r="AD260" s="535"/>
      <c r="AE260" s="535"/>
      <c r="AF260" s="535"/>
      <c r="AG260" s="535"/>
      <c r="AH260" s="535"/>
      <c r="AI260" s="535"/>
      <c r="AJ260" s="535"/>
      <c r="AK260" s="535"/>
      <c r="AL260" s="535"/>
      <c r="AM260" s="535"/>
      <c r="AN260" s="535"/>
      <c r="AO260" s="535"/>
      <c r="AP260" s="535"/>
      <c r="AQ260" s="535">
        <v>0</v>
      </c>
      <c r="AR260" s="535">
        <v>0</v>
      </c>
      <c r="AS260" s="535"/>
      <c r="AT260" s="535"/>
      <c r="AU260" s="535"/>
      <c r="AV260" s="535"/>
      <c r="AW260" s="535"/>
      <c r="AX260" s="535"/>
      <c r="AY260" s="535"/>
      <c r="AZ260" s="535"/>
      <c r="BA260" s="535"/>
      <c r="BB260" s="535"/>
      <c r="BC260" s="535"/>
      <c r="BD260" s="535"/>
      <c r="BE260" s="535"/>
      <c r="BF260" s="535"/>
      <c r="BG260" s="535"/>
      <c r="BH260" s="535"/>
      <c r="BI260" s="573"/>
      <c r="BJ260" s="574"/>
      <c r="BK260" s="576"/>
      <c r="BL260" s="689"/>
      <c r="BM260" s="691"/>
      <c r="BN260" s="574"/>
      <c r="BO260" s="551" t="s">
        <v>280</v>
      </c>
      <c r="BP260" s="533"/>
    </row>
    <row r="261" spans="1:86" x14ac:dyDescent="0.25">
      <c r="A261" s="542" t="s">
        <v>281</v>
      </c>
      <c r="B261" s="544">
        <v>40323.599999999999</v>
      </c>
      <c r="C261" s="544">
        <v>2475.0000000000041</v>
      </c>
      <c r="D261" s="544">
        <v>1375</v>
      </c>
      <c r="E261" s="544">
        <v>3341.6</v>
      </c>
      <c r="F261" s="544">
        <v>2619.6999999999944</v>
      </c>
      <c r="G261" s="544">
        <v>2419.9999999999955</v>
      </c>
      <c r="H261" s="544">
        <v>1606.5500000000036</v>
      </c>
      <c r="I261" s="544">
        <v>7125.399999999996</v>
      </c>
      <c r="J261" s="544">
        <v>4145.2666666666682</v>
      </c>
      <c r="K261" s="544">
        <v>4145.2666666666682</v>
      </c>
      <c r="L261" s="544">
        <v>4145.2666666666682</v>
      </c>
      <c r="M261" s="544">
        <v>4452</v>
      </c>
      <c r="N261" s="544">
        <v>2470.0499999999997</v>
      </c>
      <c r="O261" s="544">
        <v>3138.6</v>
      </c>
      <c r="P261" s="544">
        <v>0</v>
      </c>
      <c r="Q261" s="544">
        <v>4114.6499999999996</v>
      </c>
      <c r="R261" s="544">
        <v>1537.8</v>
      </c>
      <c r="S261" s="544">
        <v>3313.75</v>
      </c>
      <c r="T261" s="544">
        <v>3588.3999999999774</v>
      </c>
      <c r="U261" s="544">
        <v>2900.3750000000082</v>
      </c>
      <c r="V261" s="544">
        <v>2900.3750000000082</v>
      </c>
      <c r="W261" s="544">
        <v>3211.4499999999994</v>
      </c>
      <c r="X261" s="544">
        <v>2622.8999999999996</v>
      </c>
      <c r="Y261" s="544">
        <v>5249.6499999999896</v>
      </c>
      <c r="Z261" s="544">
        <v>5614.3999999999987</v>
      </c>
      <c r="AA261" s="544">
        <v>3172.3000000000056</v>
      </c>
      <c r="AB261" s="544">
        <v>2086.1499999999878</v>
      </c>
      <c r="AC261" s="544">
        <v>1297.4500000000048</v>
      </c>
      <c r="AD261" s="544">
        <v>1704.9999999999968</v>
      </c>
      <c r="AE261" s="544">
        <v>6159.4000000000005</v>
      </c>
      <c r="AF261" s="544">
        <v>1511.4</v>
      </c>
      <c r="AG261" s="544">
        <v>1320</v>
      </c>
      <c r="AH261" s="544">
        <v>5944.2</v>
      </c>
      <c r="AI261" s="544">
        <v>2805</v>
      </c>
      <c r="AJ261" s="544">
        <v>1448.1</v>
      </c>
      <c r="AK261" s="544">
        <v>713.34999999999991</v>
      </c>
      <c r="AL261" s="544">
        <v>1477.3</v>
      </c>
      <c r="AM261" s="544">
        <v>2310</v>
      </c>
      <c r="AN261" s="544">
        <v>3117.25</v>
      </c>
      <c r="AO261" s="544">
        <v>1595</v>
      </c>
      <c r="AP261" s="544">
        <v>1500.3000000000002</v>
      </c>
      <c r="AQ261" s="544">
        <v>4681.9500000000007</v>
      </c>
      <c r="AR261" s="544">
        <v>4681.9500000000007</v>
      </c>
      <c r="AS261" s="544">
        <v>2688.4</v>
      </c>
      <c r="AT261" s="544">
        <v>5827.8</v>
      </c>
      <c r="AU261" s="544">
        <v>2022.5</v>
      </c>
      <c r="AV261" s="544">
        <v>2596.8000000000129</v>
      </c>
      <c r="AW261" s="544">
        <v>2139.4999999999927</v>
      </c>
      <c r="AX261" s="544">
        <v>2750</v>
      </c>
      <c r="AY261" s="544">
        <v>4407.299999999992</v>
      </c>
      <c r="AZ261" s="544">
        <v>3705.1499999999805</v>
      </c>
      <c r="BA261" s="544">
        <v>3021.1499999999974</v>
      </c>
      <c r="BB261" s="544">
        <v>8120.8199999999269</v>
      </c>
      <c r="BC261" s="544">
        <v>1843.0499999999995</v>
      </c>
      <c r="BD261" s="544">
        <v>1455.8499999999954</v>
      </c>
      <c r="BE261" s="544">
        <v>2562.4499999999953</v>
      </c>
      <c r="BF261" s="544">
        <v>4864.9999999999382</v>
      </c>
      <c r="BG261" s="544">
        <v>6000</v>
      </c>
      <c r="BH261" s="544">
        <v>3000</v>
      </c>
      <c r="BI261" s="558">
        <f t="shared" ref="BI261:BI268" si="277">SUM(B261:BH261)</f>
        <v>223368.91999999984</v>
      </c>
      <c r="BJ261" s="559">
        <f t="shared" si="271"/>
        <v>6.0824398674680306E-2</v>
      </c>
      <c r="BK261" s="558">
        <f t="shared" ref="BK261:BK268" si="278">SUM(B261:I261)</f>
        <v>61286.849999999991</v>
      </c>
      <c r="BL261" s="680">
        <f t="shared" si="273"/>
        <v>8.3127939245173935E-2</v>
      </c>
      <c r="BM261" s="681">
        <f t="shared" si="274"/>
        <v>162082.06999999977</v>
      </c>
      <c r="BN261" s="559">
        <f t="shared" si="275"/>
        <v>5.5222032292084194E-2</v>
      </c>
      <c r="BO261" s="542" t="s">
        <v>281</v>
      </c>
    </row>
    <row r="262" spans="1:86" x14ac:dyDescent="0.25">
      <c r="A262" s="542" t="s">
        <v>282</v>
      </c>
      <c r="B262" s="544">
        <v>109237.59999999999</v>
      </c>
      <c r="C262" s="544">
        <v>6300.00000000001</v>
      </c>
      <c r="D262" s="544">
        <v>3500</v>
      </c>
      <c r="E262" s="544">
        <v>9373.5999999999876</v>
      </c>
      <c r="F262" s="544">
        <v>7544.9999999999782</v>
      </c>
      <c r="G262" s="544">
        <v>6159.9999999999882</v>
      </c>
      <c r="H262" s="544">
        <v>5548.0000000000073</v>
      </c>
      <c r="I262" s="544">
        <v>19118.39999999998</v>
      </c>
      <c r="J262" s="544">
        <v>11829.933333333342</v>
      </c>
      <c r="K262" s="544">
        <v>11829.933333333342</v>
      </c>
      <c r="L262" s="544">
        <v>11829.933333333342</v>
      </c>
      <c r="M262" s="544">
        <v>13168.75</v>
      </c>
      <c r="N262" s="544">
        <v>6291</v>
      </c>
      <c r="O262" s="544">
        <v>8902.5999999999985</v>
      </c>
      <c r="P262" s="544">
        <v>4077.6</v>
      </c>
      <c r="Q262" s="544">
        <v>12501.6</v>
      </c>
      <c r="R262" s="544">
        <v>3355.2</v>
      </c>
      <c r="S262" s="544">
        <v>7245</v>
      </c>
      <c r="T262" s="544">
        <v>10158.399999999927</v>
      </c>
      <c r="U262" s="544">
        <v>8457.3000000000266</v>
      </c>
      <c r="V262" s="544">
        <v>8457.3000000000266</v>
      </c>
      <c r="W262" s="544">
        <v>8179.0000000000073</v>
      </c>
      <c r="X262" s="544">
        <v>8683.1999999999935</v>
      </c>
      <c r="Y262" s="544">
        <v>15440.399999999983</v>
      </c>
      <c r="Z262" s="544">
        <v>14368</v>
      </c>
      <c r="AA262" s="544">
        <v>9286.7500000000146</v>
      </c>
      <c r="AB262" s="544">
        <v>5312.9999999999827</v>
      </c>
      <c r="AC262" s="544">
        <v>3439.0000000000045</v>
      </c>
      <c r="AD262" s="544">
        <v>3719.9999999999936</v>
      </c>
      <c r="AE262" s="544">
        <v>14951.1</v>
      </c>
      <c r="AF262" s="544">
        <v>3328</v>
      </c>
      <c r="AG262" s="544">
        <v>2880</v>
      </c>
      <c r="AH262" s="544">
        <v>14527.8</v>
      </c>
      <c r="AI262" s="544">
        <v>6120</v>
      </c>
      <c r="AJ262" s="544">
        <v>4611.1499999999996</v>
      </c>
      <c r="AK262" s="544">
        <v>1556.4</v>
      </c>
      <c r="AL262" s="544">
        <v>3227</v>
      </c>
      <c r="AM262" s="544">
        <v>5040</v>
      </c>
      <c r="AN262" s="544">
        <v>8463.25</v>
      </c>
      <c r="AO262" s="544">
        <v>3480</v>
      </c>
      <c r="AP262" s="544">
        <v>5046.7000000000007</v>
      </c>
      <c r="AQ262" s="544">
        <v>12505.45</v>
      </c>
      <c r="AR262" s="544">
        <v>12505.45</v>
      </c>
      <c r="AS262" s="544">
        <v>6687.85</v>
      </c>
      <c r="AT262" s="544">
        <v>12892.7</v>
      </c>
      <c r="AU262" s="544">
        <v>4142.5</v>
      </c>
      <c r="AV262" s="544">
        <v>7862.4000000000278</v>
      </c>
      <c r="AW262" s="544">
        <v>5449.9999999999773</v>
      </c>
      <c r="AX262" s="544">
        <v>7000</v>
      </c>
      <c r="AY262" s="544">
        <v>10729.199999999993</v>
      </c>
      <c r="AZ262" s="544">
        <v>9911.3499999999076</v>
      </c>
      <c r="BA262" s="544">
        <v>7692.9999999999945</v>
      </c>
      <c r="BB262" s="544">
        <v>24030.92999999984</v>
      </c>
      <c r="BC262" s="544">
        <v>4711.0000000000127</v>
      </c>
      <c r="BD262" s="544">
        <v>3766.9999999999959</v>
      </c>
      <c r="BE262" s="544">
        <v>6658.9999999999918</v>
      </c>
      <c r="BF262" s="544">
        <v>13594.999999999798</v>
      </c>
      <c r="BG262" s="544">
        <v>21500</v>
      </c>
      <c r="BH262" s="544">
        <v>19500</v>
      </c>
      <c r="BI262" s="558">
        <f t="shared" si="277"/>
        <v>617690.72999999963</v>
      </c>
      <c r="BJ262" s="559">
        <f t="shared" si="271"/>
        <v>0.16820006659464673</v>
      </c>
      <c r="BK262" s="558">
        <f t="shared" si="278"/>
        <v>166782.59999999998</v>
      </c>
      <c r="BL262" s="680">
        <f t="shared" si="273"/>
        <v>0.22621971662684809</v>
      </c>
      <c r="BM262" s="681">
        <f t="shared" si="274"/>
        <v>450908.1299999996</v>
      </c>
      <c r="BN262" s="559">
        <f t="shared" si="275"/>
        <v>0.15362626671551832</v>
      </c>
      <c r="BO262" s="542" t="s">
        <v>282</v>
      </c>
    </row>
    <row r="263" spans="1:86" x14ac:dyDescent="0.25">
      <c r="A263" s="542" t="s">
        <v>283</v>
      </c>
      <c r="B263" s="544">
        <v>33382.800000000003</v>
      </c>
      <c r="C263" s="544">
        <v>2370</v>
      </c>
      <c r="D263" s="544">
        <v>520</v>
      </c>
      <c r="E263" s="544">
        <v>2134.4</v>
      </c>
      <c r="F263" s="544">
        <v>2022</v>
      </c>
      <c r="G263" s="544">
        <v>2311.5</v>
      </c>
      <c r="H263" s="544">
        <v>742</v>
      </c>
      <c r="I263" s="544">
        <v>11079.6</v>
      </c>
      <c r="J263" s="544">
        <v>2104.3333333333335</v>
      </c>
      <c r="K263" s="544">
        <v>2104.3333333333335</v>
      </c>
      <c r="L263" s="544">
        <v>2104.3333333333335</v>
      </c>
      <c r="M263" s="544">
        <v>7916.57</v>
      </c>
      <c r="N263" s="544">
        <v>1942</v>
      </c>
      <c r="O263" s="544">
        <v>4198.8</v>
      </c>
      <c r="P263" s="544">
        <v>0</v>
      </c>
      <c r="Q263" s="544">
        <v>6941.7</v>
      </c>
      <c r="R263" s="544">
        <v>2000</v>
      </c>
      <c r="S263" s="544">
        <v>686.41</v>
      </c>
      <c r="T263" s="544">
        <v>4930.6000000000004</v>
      </c>
      <c r="U263" s="544">
        <v>2639.7</v>
      </c>
      <c r="V263" s="544">
        <v>2639.7</v>
      </c>
      <c r="W263" s="544">
        <v>4524</v>
      </c>
      <c r="X263" s="544">
        <v>4385</v>
      </c>
      <c r="Y263" s="544">
        <v>9484.7999999999993</v>
      </c>
      <c r="Z263" s="544">
        <v>7746</v>
      </c>
      <c r="AA263" s="544">
        <v>3242.4</v>
      </c>
      <c r="AB263" s="544">
        <v>1160</v>
      </c>
      <c r="AC263" s="544">
        <v>1222</v>
      </c>
      <c r="AD263" s="544">
        <v>4800</v>
      </c>
      <c r="AE263" s="544">
        <v>5527.8</v>
      </c>
      <c r="AF263" s="544">
        <v>342</v>
      </c>
      <c r="AG263" s="544">
        <v>0</v>
      </c>
      <c r="AH263" s="544">
        <v>4804.1000000000004</v>
      </c>
      <c r="AI263" s="544">
        <v>2582</v>
      </c>
      <c r="AJ263" s="544">
        <v>1591.05</v>
      </c>
      <c r="AK263" s="544">
        <v>0.51880000000000004</v>
      </c>
      <c r="AL263" s="544">
        <v>1.0744</v>
      </c>
      <c r="AM263" s="544">
        <v>1600</v>
      </c>
      <c r="AN263" s="544">
        <v>3484.25</v>
      </c>
      <c r="AO263" s="544">
        <v>1942</v>
      </c>
      <c r="AP263" s="544">
        <v>3277.15</v>
      </c>
      <c r="AQ263" s="544">
        <v>6721.0249999999996</v>
      </c>
      <c r="AR263" s="544">
        <v>6721.0249999999996</v>
      </c>
      <c r="AS263" s="544">
        <v>1920</v>
      </c>
      <c r="AT263" s="544">
        <v>5980</v>
      </c>
      <c r="AU263" s="544">
        <v>7527</v>
      </c>
      <c r="AV263" s="544">
        <v>4094</v>
      </c>
      <c r="AW263" s="544">
        <v>5684</v>
      </c>
      <c r="AX263" s="544">
        <v>1560</v>
      </c>
      <c r="AY263" s="544">
        <v>7080.2</v>
      </c>
      <c r="AZ263" s="544">
        <v>3531.25</v>
      </c>
      <c r="BA263" s="544">
        <v>2284</v>
      </c>
      <c r="BB263" s="544">
        <v>14293.15</v>
      </c>
      <c r="BC263" s="544">
        <v>640</v>
      </c>
      <c r="BD263" s="544">
        <v>0</v>
      </c>
      <c r="BE263" s="544">
        <v>2022</v>
      </c>
      <c r="BF263" s="544">
        <v>4169.5</v>
      </c>
      <c r="BG263" s="544">
        <v>9522</v>
      </c>
      <c r="BH263" s="544">
        <v>5842</v>
      </c>
      <c r="BI263" s="558">
        <f t="shared" si="277"/>
        <v>246078.07319999998</v>
      </c>
      <c r="BJ263" s="559">
        <f t="shared" si="271"/>
        <v>6.7008207003078024E-2</v>
      </c>
      <c r="BK263" s="558">
        <f t="shared" si="278"/>
        <v>54562.3</v>
      </c>
      <c r="BL263" s="680">
        <f t="shared" si="273"/>
        <v>7.4006929047209222E-2</v>
      </c>
      <c r="BM263" s="681">
        <f t="shared" si="274"/>
        <v>191515.7732</v>
      </c>
      <c r="BN263" s="559">
        <f t="shared" si="275"/>
        <v>6.5250216832089369E-2</v>
      </c>
      <c r="BO263" s="542" t="s">
        <v>283</v>
      </c>
    </row>
    <row r="264" spans="1:86" x14ac:dyDescent="0.25">
      <c r="A264" s="542" t="s">
        <v>284</v>
      </c>
      <c r="B264" s="544">
        <v>22114.6</v>
      </c>
      <c r="C264" s="544">
        <v>797.2</v>
      </c>
      <c r="D264" s="544">
        <v>603.6</v>
      </c>
      <c r="E264" s="544">
        <v>628.6</v>
      </c>
      <c r="F264" s="544">
        <v>1158.2</v>
      </c>
      <c r="G264" s="544">
        <v>871.8</v>
      </c>
      <c r="H264" s="544">
        <v>16184.2</v>
      </c>
      <c r="I264" s="544">
        <v>5733.8</v>
      </c>
      <c r="J264" s="544">
        <v>20335</v>
      </c>
      <c r="K264" s="544">
        <v>20335</v>
      </c>
      <c r="L264" s="544">
        <v>20335</v>
      </c>
      <c r="M264" s="544">
        <v>7122</v>
      </c>
      <c r="N264" s="544">
        <v>6677.2999999999993</v>
      </c>
      <c r="O264" s="544">
        <v>20208.900000000001</v>
      </c>
      <c r="P264" s="544">
        <v>74472</v>
      </c>
      <c r="Q264" s="544">
        <v>5651.2000000000007</v>
      </c>
      <c r="R264" s="544">
        <v>951.6</v>
      </c>
      <c r="S264" s="544">
        <v>12161.400000000001</v>
      </c>
      <c r="T264" s="544">
        <v>9567.7000000000007</v>
      </c>
      <c r="U264" s="544">
        <v>43355.199999999997</v>
      </c>
      <c r="V264" s="544">
        <v>43355.199999999997</v>
      </c>
      <c r="W264" s="544">
        <v>49516.4</v>
      </c>
      <c r="X264" s="544">
        <v>16955.599999999999</v>
      </c>
      <c r="Y264" s="544">
        <v>79498.400000000009</v>
      </c>
      <c r="Z264" s="544">
        <v>46443.199999999997</v>
      </c>
      <c r="AA264" s="544">
        <v>45795.200000000004</v>
      </c>
      <c r="AB264" s="544">
        <v>3980</v>
      </c>
      <c r="AC264" s="544">
        <v>26732</v>
      </c>
      <c r="AD264" s="544">
        <v>1681.4</v>
      </c>
      <c r="AE264" s="544">
        <v>4755</v>
      </c>
      <c r="AF264" s="544">
        <v>12727</v>
      </c>
      <c r="AG264" s="544">
        <v>546</v>
      </c>
      <c r="AH264" s="544">
        <v>2621.8</v>
      </c>
      <c r="AI264" s="544">
        <v>4202.6000000000004</v>
      </c>
      <c r="AJ264" s="544">
        <v>1322</v>
      </c>
      <c r="AK264" s="544">
        <v>2330</v>
      </c>
      <c r="AL264" s="544">
        <v>13484</v>
      </c>
      <c r="AM264" s="544">
        <v>405.6</v>
      </c>
      <c r="AN264" s="544">
        <v>2945.8</v>
      </c>
      <c r="AO264" s="544">
        <v>4052</v>
      </c>
      <c r="AP264" s="544">
        <v>3810.4</v>
      </c>
      <c r="AQ264" s="544">
        <v>51186.2</v>
      </c>
      <c r="AR264" s="544">
        <v>51186.2</v>
      </c>
      <c r="AS264" s="544">
        <v>7292.26</v>
      </c>
      <c r="AT264" s="544">
        <v>2954.1880000000006</v>
      </c>
      <c r="AU264" s="544">
        <v>586.40000000000009</v>
      </c>
      <c r="AV264" s="544">
        <v>992.60000000000014</v>
      </c>
      <c r="AW264" s="544">
        <v>8512.7999999999993</v>
      </c>
      <c r="AX264" s="544">
        <v>860.4</v>
      </c>
      <c r="AY264" s="544">
        <v>1520</v>
      </c>
      <c r="AZ264" s="544">
        <v>24418.800000000003</v>
      </c>
      <c r="BA264" s="544">
        <v>2531</v>
      </c>
      <c r="BB264" s="544">
        <v>9406.4000000000015</v>
      </c>
      <c r="BC264" s="544">
        <v>2206.6</v>
      </c>
      <c r="BD264" s="544">
        <v>61968.4</v>
      </c>
      <c r="BE264" s="544">
        <v>79846.8</v>
      </c>
      <c r="BF264" s="544">
        <v>508.2</v>
      </c>
      <c r="BG264" s="544">
        <v>24782.600000000002</v>
      </c>
      <c r="BH264" s="544">
        <v>16854.800000000003</v>
      </c>
      <c r="BI264" s="558">
        <f t="shared" si="277"/>
        <v>1004038.5480000002</v>
      </c>
      <c r="BJ264" s="559">
        <f t="shared" si="271"/>
        <v>0.27340437930352707</v>
      </c>
      <c r="BK264" s="558">
        <f t="shared" si="278"/>
        <v>48092</v>
      </c>
      <c r="BL264" s="680">
        <f t="shared" si="273"/>
        <v>6.5230777143529248E-2</v>
      </c>
      <c r="BM264" s="681">
        <f t="shared" si="274"/>
        <v>955946.54800000018</v>
      </c>
      <c r="BN264" s="559">
        <f t="shared" si="275"/>
        <v>0.32569494665981563</v>
      </c>
      <c r="BO264" s="542" t="s">
        <v>284</v>
      </c>
    </row>
    <row r="265" spans="1:86" x14ac:dyDescent="0.25">
      <c r="A265" s="542" t="s">
        <v>285</v>
      </c>
      <c r="B265" s="544">
        <v>82482.080000000002</v>
      </c>
      <c r="C265" s="544">
        <v>2790</v>
      </c>
      <c r="D265" s="544">
        <v>1550</v>
      </c>
      <c r="E265" s="544">
        <v>3682.24</v>
      </c>
      <c r="F265" s="544">
        <v>2861.4799999999996</v>
      </c>
      <c r="G265" s="544">
        <v>20428</v>
      </c>
      <c r="H265" s="544">
        <v>1811.02</v>
      </c>
      <c r="I265" s="544">
        <v>17636.559999999998</v>
      </c>
      <c r="J265" s="544">
        <v>4550.373333333333</v>
      </c>
      <c r="K265" s="544">
        <v>4550.373333333333</v>
      </c>
      <c r="L265" s="544">
        <v>4550.373333333333</v>
      </c>
      <c r="M265" s="544">
        <v>5190</v>
      </c>
      <c r="N265" s="544">
        <v>2784.4199999999996</v>
      </c>
      <c r="O265" s="544">
        <v>3445.84</v>
      </c>
      <c r="P265" s="544">
        <v>2106.7600000000002</v>
      </c>
      <c r="Q265" s="544">
        <v>21838.58</v>
      </c>
      <c r="R265" s="544">
        <v>1733.52</v>
      </c>
      <c r="S265" s="544">
        <v>3735.5</v>
      </c>
      <c r="T265" s="544">
        <v>3944.16</v>
      </c>
      <c r="U265" s="544">
        <v>3231.55</v>
      </c>
      <c r="V265" s="544">
        <v>3231.55</v>
      </c>
      <c r="W265" s="544">
        <v>3620.1800000000003</v>
      </c>
      <c r="X265" s="544">
        <v>2856.3599999999997</v>
      </c>
      <c r="Y265" s="544">
        <v>21169.54</v>
      </c>
      <c r="Z265" s="544">
        <v>6328.96</v>
      </c>
      <c r="AA265" s="544">
        <v>5191.32</v>
      </c>
      <c r="AB265" s="544">
        <v>2351.6600000000003</v>
      </c>
      <c r="AC265" s="544">
        <v>1462.58</v>
      </c>
      <c r="AD265" s="544">
        <v>14822</v>
      </c>
      <c r="AE265" s="544">
        <v>6856.56</v>
      </c>
      <c r="AF265" s="544">
        <v>1703.7600000000002</v>
      </c>
      <c r="AG265" s="544">
        <v>1488</v>
      </c>
      <c r="AH265" s="544">
        <v>5766</v>
      </c>
      <c r="AI265" s="544">
        <v>3162</v>
      </c>
      <c r="AJ265" s="544">
        <v>1544.6399999999999</v>
      </c>
      <c r="AK265" s="544">
        <v>804.14</v>
      </c>
      <c r="AL265" s="544">
        <v>1665.32</v>
      </c>
      <c r="AM265" s="544">
        <v>19604</v>
      </c>
      <c r="AN265" s="544">
        <v>2448.6999999999998</v>
      </c>
      <c r="AO265" s="544">
        <v>1798</v>
      </c>
      <c r="AP265" s="544">
        <v>4900.9800000000005</v>
      </c>
      <c r="AQ265" s="544">
        <v>5372.82</v>
      </c>
      <c r="AR265" s="544">
        <v>5372.82</v>
      </c>
      <c r="AS265" s="544">
        <v>3030.56</v>
      </c>
      <c r="AT265" s="544">
        <v>6569.52</v>
      </c>
      <c r="AU265" s="544">
        <v>3018</v>
      </c>
      <c r="AV265" s="544">
        <v>12505.119999999999</v>
      </c>
      <c r="AW265" s="544">
        <v>2411.8000000000002</v>
      </c>
      <c r="AX265" s="544">
        <v>3100</v>
      </c>
      <c r="AY265" s="544">
        <v>4899.72</v>
      </c>
      <c r="AZ265" s="544">
        <v>13764.26</v>
      </c>
      <c r="BA265" s="544">
        <v>3405.6600000000003</v>
      </c>
      <c r="BB265" s="544">
        <v>8843.68</v>
      </c>
      <c r="BC265" s="544">
        <v>11777.619999999999</v>
      </c>
      <c r="BD265" s="544">
        <v>1641.1399999999999</v>
      </c>
      <c r="BE265" s="544">
        <v>2888.58</v>
      </c>
      <c r="BF265" s="544">
        <v>5366</v>
      </c>
      <c r="BG265" s="544">
        <v>24200</v>
      </c>
      <c r="BH265" s="544">
        <v>5760</v>
      </c>
      <c r="BI265" s="558">
        <f t="shared" si="277"/>
        <v>431606.37999999995</v>
      </c>
      <c r="BJ265" s="559">
        <f t="shared" si="271"/>
        <v>0.11752843022053194</v>
      </c>
      <c r="BK265" s="558">
        <f t="shared" si="278"/>
        <v>133241.38</v>
      </c>
      <c r="BL265" s="680">
        <f t="shared" si="273"/>
        <v>0.18072525087491256</v>
      </c>
      <c r="BM265" s="681">
        <f t="shared" si="274"/>
        <v>298365.00000000006</v>
      </c>
      <c r="BN265" s="559">
        <f t="shared" si="275"/>
        <v>0.10165419077401792</v>
      </c>
      <c r="BO265" s="542" t="s">
        <v>285</v>
      </c>
    </row>
    <row r="266" spans="1:86" x14ac:dyDescent="0.25">
      <c r="A266" s="542" t="s">
        <v>286</v>
      </c>
      <c r="B266" s="544">
        <v>14546.04</v>
      </c>
      <c r="C266" s="544">
        <v>104.5</v>
      </c>
      <c r="D266" s="544">
        <v>37.5</v>
      </c>
      <c r="E266" s="544">
        <v>1263.5999999999999</v>
      </c>
      <c r="F266" s="544">
        <v>1340.6100000000001</v>
      </c>
      <c r="G266" s="544">
        <v>103</v>
      </c>
      <c r="H266" s="544">
        <v>80.814999999999998</v>
      </c>
      <c r="I266" s="544">
        <v>1556.9</v>
      </c>
      <c r="J266" s="544">
        <v>3317.1550000000002</v>
      </c>
      <c r="K266" s="544">
        <v>3317.1550000000002</v>
      </c>
      <c r="L266" s="544">
        <v>3317.1550000000002</v>
      </c>
      <c r="M266" s="544">
        <v>96.425000000000011</v>
      </c>
      <c r="N266" s="544">
        <v>104.36499999999999</v>
      </c>
      <c r="O266" s="544">
        <v>2515.66</v>
      </c>
      <c r="P266" s="544">
        <v>50.97</v>
      </c>
      <c r="Q266" s="544">
        <v>83.015000000000001</v>
      </c>
      <c r="R266" s="544">
        <v>41.94</v>
      </c>
      <c r="S266" s="544">
        <v>164.375</v>
      </c>
      <c r="T266" s="544">
        <v>2717.4</v>
      </c>
      <c r="U266" s="544">
        <v>676.15000000000009</v>
      </c>
      <c r="V266" s="544">
        <v>676.15000000000009</v>
      </c>
      <c r="W266" s="544">
        <v>161.58500000000001</v>
      </c>
      <c r="X266" s="544">
        <v>1461.5699999999997</v>
      </c>
      <c r="Y266" s="544">
        <v>3896.895</v>
      </c>
      <c r="Z266" s="544">
        <v>326.12</v>
      </c>
      <c r="AA266" s="544">
        <v>1300.5800000000002</v>
      </c>
      <c r="AB266" s="544">
        <v>118.89500000000001</v>
      </c>
      <c r="AC266" s="544">
        <v>72.384999999999991</v>
      </c>
      <c r="AD266" s="544">
        <v>46.5</v>
      </c>
      <c r="AE266" s="544">
        <v>2419.5</v>
      </c>
      <c r="AF266" s="544">
        <v>78.22</v>
      </c>
      <c r="AG266" s="544">
        <v>36</v>
      </c>
      <c r="AH266" s="544">
        <v>148.07</v>
      </c>
      <c r="AI266" s="544">
        <v>113.5</v>
      </c>
      <c r="AJ266" s="544">
        <v>2316.96</v>
      </c>
      <c r="AK266" s="544">
        <v>19.454999999999998</v>
      </c>
      <c r="AL266" s="544">
        <v>40.29</v>
      </c>
      <c r="AM266" s="544">
        <v>63</v>
      </c>
      <c r="AN266" s="544">
        <v>2734.2750000000001</v>
      </c>
      <c r="AO266" s="544">
        <v>142.5</v>
      </c>
      <c r="AP266" s="544">
        <v>25.005000000000003</v>
      </c>
      <c r="AQ266" s="544">
        <v>150.83750000000001</v>
      </c>
      <c r="AR266" s="544">
        <v>150.83750000000001</v>
      </c>
      <c r="AS266" s="544">
        <v>117.5</v>
      </c>
      <c r="AT266" s="544">
        <v>158.94</v>
      </c>
      <c r="AU266" s="544">
        <v>652</v>
      </c>
      <c r="AV266" s="544">
        <v>3241.44</v>
      </c>
      <c r="AW266" s="544">
        <v>132.35</v>
      </c>
      <c r="AX266" s="544">
        <v>75</v>
      </c>
      <c r="AY266" s="544">
        <v>1143.05</v>
      </c>
      <c r="AZ266" s="544">
        <v>3021.73</v>
      </c>
      <c r="BA266" s="544">
        <v>156.39500000000001</v>
      </c>
      <c r="BB266" s="544">
        <v>8317.5999999999985</v>
      </c>
      <c r="BC266" s="544">
        <v>50.265000000000001</v>
      </c>
      <c r="BD266" s="544">
        <v>45.989999999999995</v>
      </c>
      <c r="BE266" s="544">
        <v>114.565</v>
      </c>
      <c r="BF266" s="544">
        <v>1868.5</v>
      </c>
      <c r="BG266" s="544">
        <v>100</v>
      </c>
      <c r="BH266" s="544">
        <v>90</v>
      </c>
      <c r="BI266" s="558">
        <f t="shared" si="277"/>
        <v>71219.185000000012</v>
      </c>
      <c r="BJ266" s="559">
        <f t="shared" si="271"/>
        <v>1.9393316230950194E-2</v>
      </c>
      <c r="BK266" s="558">
        <f t="shared" si="278"/>
        <v>19032.965</v>
      </c>
      <c r="BL266" s="680">
        <f t="shared" si="273"/>
        <v>2.5815834198943528E-2</v>
      </c>
      <c r="BM266" s="681">
        <f t="shared" si="274"/>
        <v>52186.220000000008</v>
      </c>
      <c r="BN266" s="559">
        <f t="shared" si="275"/>
        <v>1.7780061212457458E-2</v>
      </c>
      <c r="BO266" s="542" t="s">
        <v>286</v>
      </c>
    </row>
    <row r="267" spans="1:86" x14ac:dyDescent="0.25">
      <c r="A267" s="542" t="s">
        <v>298</v>
      </c>
      <c r="B267" s="544">
        <f>B276</f>
        <v>61817.017589376032</v>
      </c>
      <c r="C267" s="544">
        <f t="shared" ref="C267:BH267" si="279">C276</f>
        <v>2834.8442515200036</v>
      </c>
      <c r="D267" s="544">
        <f t="shared" si="279"/>
        <v>18558.050272447996</v>
      </c>
      <c r="E267" s="544">
        <f t="shared" si="279"/>
        <v>2555.597000384008</v>
      </c>
      <c r="F267" s="544">
        <f t="shared" si="279"/>
        <v>3218.3105349759981</v>
      </c>
      <c r="G267" s="544">
        <f t="shared" si="279"/>
        <v>3349.2640990399991</v>
      </c>
      <c r="H267" s="544">
        <f t="shared" si="279"/>
        <v>2642.3786027840051</v>
      </c>
      <c r="I267" s="544">
        <f t="shared" si="279"/>
        <v>6979.1052732159969</v>
      </c>
      <c r="J267" s="544">
        <f t="shared" si="279"/>
        <v>137.81169253332774</v>
      </c>
      <c r="K267" s="544">
        <f t="shared" si="279"/>
        <v>137.81169253332774</v>
      </c>
      <c r="L267" s="544">
        <f t="shared" si="279"/>
        <v>137.81169253332774</v>
      </c>
      <c r="M267" s="544">
        <f t="shared" si="279"/>
        <v>9272.0695473079977</v>
      </c>
      <c r="N267" s="544">
        <f t="shared" si="279"/>
        <v>3912.0319102720009</v>
      </c>
      <c r="O267" s="544">
        <f t="shared" si="279"/>
        <v>8058.6772555360049</v>
      </c>
      <c r="P267" s="544">
        <f t="shared" si="279"/>
        <v>13748.959815536022</v>
      </c>
      <c r="Q267" s="544">
        <f t="shared" si="279"/>
        <v>10183.334282632009</v>
      </c>
      <c r="R267" s="544">
        <f t="shared" si="279"/>
        <v>1940.5736280320025</v>
      </c>
      <c r="S267" s="544">
        <f t="shared" si="279"/>
        <v>5267.0759415440061</v>
      </c>
      <c r="T267" s="544">
        <f t="shared" si="279"/>
        <v>7472.942978767981</v>
      </c>
      <c r="U267" s="544">
        <f t="shared" si="279"/>
        <v>10956.419479999982</v>
      </c>
      <c r="V267" s="544">
        <f t="shared" si="279"/>
        <v>10956.419479999982</v>
      </c>
      <c r="W267" s="544">
        <f t="shared" si="279"/>
        <v>5371.5870400000022</v>
      </c>
      <c r="X267" s="544">
        <f t="shared" si="279"/>
        <v>3080.144960000011</v>
      </c>
      <c r="Y267" s="544">
        <f t="shared" si="279"/>
        <v>1585.5374400000321</v>
      </c>
      <c r="Z267" s="544">
        <f t="shared" si="279"/>
        <v>1101.8534400000121</v>
      </c>
      <c r="AA267" s="544">
        <f t="shared" si="279"/>
        <v>6925.1590399999641</v>
      </c>
      <c r="AB267" s="544">
        <f t="shared" si="279"/>
        <v>1701.7158400000249</v>
      </c>
      <c r="AC267" s="544">
        <f t="shared" si="279"/>
        <v>3358.3431999999916</v>
      </c>
      <c r="AD267" s="544">
        <f t="shared" si="279"/>
        <v>5107.1894400000083</v>
      </c>
      <c r="AE267" s="544">
        <f t="shared" si="279"/>
        <v>9585.6932984639898</v>
      </c>
      <c r="AF267" s="544">
        <f t="shared" si="279"/>
        <v>3817.8356244479978</v>
      </c>
      <c r="AG267" s="544">
        <f t="shared" si="279"/>
        <v>1177.9351823999998</v>
      </c>
      <c r="AH267" s="544">
        <f t="shared" si="279"/>
        <v>7975.2480261999999</v>
      </c>
      <c r="AI267" s="544">
        <f t="shared" si="279"/>
        <v>3216.9594572800011</v>
      </c>
      <c r="AJ267" s="544">
        <f t="shared" si="279"/>
        <v>3178.1974536319995</v>
      </c>
      <c r="AK267" s="544">
        <f t="shared" si="279"/>
        <v>737.39778408192001</v>
      </c>
      <c r="AL267" s="544">
        <f t="shared" si="279"/>
        <v>2507.3389628569598</v>
      </c>
      <c r="AM267" s="544">
        <f t="shared" si="279"/>
        <v>3651.2652518399991</v>
      </c>
      <c r="AN267" s="544">
        <f t="shared" si="279"/>
        <v>3361.2721827200035</v>
      </c>
      <c r="AO267" s="544">
        <f t="shared" si="279"/>
        <v>3970.5798719999993</v>
      </c>
      <c r="AP267" s="544">
        <f t="shared" si="279"/>
        <v>6892.0827559359932</v>
      </c>
      <c r="AQ267" s="544">
        <f t="shared" si="279"/>
        <v>39157.593999999997</v>
      </c>
      <c r="AR267" s="544">
        <f t="shared" si="279"/>
        <v>39157.593999999997</v>
      </c>
      <c r="AS267" s="544">
        <f t="shared" si="279"/>
        <v>2925.6448469119991</v>
      </c>
      <c r="AT267" s="544">
        <f t="shared" si="279"/>
        <v>5602.4328064511938</v>
      </c>
      <c r="AU267" s="544">
        <f t="shared" si="279"/>
        <v>3122.2489545599997</v>
      </c>
      <c r="AV267" s="544">
        <f t="shared" si="279"/>
        <v>4548.5577566720085</v>
      </c>
      <c r="AW267" s="544">
        <f t="shared" si="279"/>
        <v>3124.0255679999973</v>
      </c>
      <c r="AX267" s="544">
        <f t="shared" si="279"/>
        <v>4494.392671999999</v>
      </c>
      <c r="AY267" s="544">
        <f t="shared" si="279"/>
        <v>8921.823843199998</v>
      </c>
      <c r="AZ267" s="544">
        <f t="shared" si="279"/>
        <v>16309.519537999971</v>
      </c>
      <c r="BA267" s="544">
        <f t="shared" si="279"/>
        <v>2683.973771135998</v>
      </c>
      <c r="BB267" s="544">
        <f t="shared" si="279"/>
        <v>20846.393256799947</v>
      </c>
      <c r="BC267" s="544">
        <f t="shared" si="279"/>
        <v>2721.6353649920029</v>
      </c>
      <c r="BD267" s="544">
        <f t="shared" si="279"/>
        <v>8046.5037948479876</v>
      </c>
      <c r="BE267" s="544">
        <f t="shared" si="279"/>
        <v>11091.596995199996</v>
      </c>
      <c r="BF267" s="544">
        <f t="shared" si="279"/>
        <v>10084.900137199962</v>
      </c>
      <c r="BG267" s="544">
        <f t="shared" si="279"/>
        <v>19709.608098880017</v>
      </c>
      <c r="BH267" s="544">
        <f t="shared" si="279"/>
        <v>11812.679292960005</v>
      </c>
      <c r="BI267" s="558">
        <f t="shared" si="277"/>
        <v>476800.96797064214</v>
      </c>
      <c r="BJ267" s="559">
        <f t="shared" si="271"/>
        <v>0.12983512730562441</v>
      </c>
      <c r="BK267" s="558">
        <f t="shared" si="278"/>
        <v>101954.56762374405</v>
      </c>
      <c r="BL267" s="680">
        <f t="shared" si="273"/>
        <v>0.13828860682502972</v>
      </c>
      <c r="BM267" s="681">
        <f t="shared" si="274"/>
        <v>374846.40034689801</v>
      </c>
      <c r="BN267" s="559">
        <f t="shared" si="275"/>
        <v>0.12771172051620486</v>
      </c>
      <c r="BO267" s="542" t="s">
        <v>298</v>
      </c>
    </row>
    <row r="268" spans="1:86" ht="15.75" thickBot="1" x14ac:dyDescent="0.3">
      <c r="A268" s="542" t="s">
        <v>279</v>
      </c>
      <c r="B268" s="544">
        <f>B271</f>
        <v>10302.836264896003</v>
      </c>
      <c r="C268" s="544">
        <f t="shared" ref="C268:BH268" si="280">C271</f>
        <v>472.47404192000039</v>
      </c>
      <c r="D268" s="544">
        <f t="shared" si="280"/>
        <v>3093.0083787413314</v>
      </c>
      <c r="E268" s="544">
        <f t="shared" si="280"/>
        <v>425.93283339733443</v>
      </c>
      <c r="F268" s="544">
        <f t="shared" si="280"/>
        <v>536.38508916266619</v>
      </c>
      <c r="G268" s="544">
        <f t="shared" si="280"/>
        <v>558.210683173333</v>
      </c>
      <c r="H268" s="544">
        <f t="shared" si="280"/>
        <v>440.39643379733388</v>
      </c>
      <c r="I268" s="544">
        <f t="shared" si="280"/>
        <v>1163.1842122026658</v>
      </c>
      <c r="J268" s="544">
        <f t="shared" si="280"/>
        <v>22.96861542222128</v>
      </c>
      <c r="K268" s="544">
        <f t="shared" si="280"/>
        <v>22.96861542222128</v>
      </c>
      <c r="L268" s="544">
        <f t="shared" si="280"/>
        <v>22.96861542222128</v>
      </c>
      <c r="M268" s="544">
        <f t="shared" si="280"/>
        <v>1545.344924551333</v>
      </c>
      <c r="N268" s="544">
        <f t="shared" si="280"/>
        <v>652.00531837866674</v>
      </c>
      <c r="O268" s="544">
        <f t="shared" si="280"/>
        <v>1343.1128759226674</v>
      </c>
      <c r="P268" s="544">
        <f t="shared" si="280"/>
        <v>2291.4933025893356</v>
      </c>
      <c r="Q268" s="544">
        <f t="shared" si="280"/>
        <v>1697.2223804386679</v>
      </c>
      <c r="R268" s="544">
        <f t="shared" si="280"/>
        <v>323.42893800533358</v>
      </c>
      <c r="S268" s="544">
        <f t="shared" si="280"/>
        <v>877.84599025733405</v>
      </c>
      <c r="T268" s="544">
        <f t="shared" si="280"/>
        <v>1245.4904964613299</v>
      </c>
      <c r="U268" s="544">
        <f t="shared" si="280"/>
        <v>1826.0699133333303</v>
      </c>
      <c r="V268" s="544">
        <f t="shared" si="280"/>
        <v>1826.0699133333303</v>
      </c>
      <c r="W268" s="544">
        <f t="shared" si="280"/>
        <v>895.26450666666642</v>
      </c>
      <c r="X268" s="544">
        <f t="shared" si="280"/>
        <v>513.35749333333513</v>
      </c>
      <c r="Y268" s="544">
        <f t="shared" si="280"/>
        <v>264.25624000000533</v>
      </c>
      <c r="Z268" s="544">
        <f t="shared" si="280"/>
        <v>183.64224000000195</v>
      </c>
      <c r="AA268" s="544">
        <f t="shared" si="280"/>
        <v>1154.193173333327</v>
      </c>
      <c r="AB268" s="544">
        <f t="shared" si="280"/>
        <v>283.61930666667075</v>
      </c>
      <c r="AC268" s="544">
        <f t="shared" si="280"/>
        <v>559.723866666665</v>
      </c>
      <c r="AD268" s="544">
        <f t="shared" si="280"/>
        <v>851.19824000000096</v>
      </c>
      <c r="AE268" s="544">
        <f t="shared" si="280"/>
        <v>1597.6155497439977</v>
      </c>
      <c r="AF268" s="544">
        <f t="shared" si="280"/>
        <v>636.30593740799941</v>
      </c>
      <c r="AG268" s="544">
        <f t="shared" si="280"/>
        <v>196.32253039999992</v>
      </c>
      <c r="AH268" s="544">
        <f t="shared" si="280"/>
        <v>1329.2080043666665</v>
      </c>
      <c r="AI268" s="544">
        <f t="shared" si="280"/>
        <v>536.15990954666665</v>
      </c>
      <c r="AJ268" s="544">
        <f t="shared" si="280"/>
        <v>529.69957560533294</v>
      </c>
      <c r="AK268" s="544">
        <f t="shared" si="280"/>
        <v>122.89963068031996</v>
      </c>
      <c r="AL268" s="544">
        <f t="shared" si="280"/>
        <v>417.88982714282639</v>
      </c>
      <c r="AM268" s="544">
        <f t="shared" si="280"/>
        <v>608.54420863999985</v>
      </c>
      <c r="AN268" s="544">
        <f t="shared" si="280"/>
        <v>560.21203045333368</v>
      </c>
      <c r="AO268" s="544">
        <f t="shared" si="280"/>
        <v>661.7633119999997</v>
      </c>
      <c r="AP268" s="544">
        <f t="shared" si="280"/>
        <v>1148.680459322665</v>
      </c>
      <c r="AQ268" s="544">
        <f t="shared" si="280"/>
        <v>6526.2656666666635</v>
      </c>
      <c r="AR268" s="544">
        <f t="shared" si="280"/>
        <v>6526.2656666666635</v>
      </c>
      <c r="AS268" s="544">
        <f t="shared" si="280"/>
        <v>487.60747448533311</v>
      </c>
      <c r="AT268" s="544">
        <f t="shared" si="280"/>
        <v>933.73880107519892</v>
      </c>
      <c r="AU268" s="544">
        <f t="shared" si="280"/>
        <v>520.37482575999968</v>
      </c>
      <c r="AV268" s="544">
        <f t="shared" si="280"/>
        <v>758.09295944533426</v>
      </c>
      <c r="AW268" s="544">
        <f t="shared" si="280"/>
        <v>520.67092799999955</v>
      </c>
      <c r="AX268" s="544">
        <f t="shared" si="280"/>
        <v>749.06544533333306</v>
      </c>
      <c r="AY268" s="544">
        <f t="shared" si="280"/>
        <v>1486.9706405333334</v>
      </c>
      <c r="AZ268" s="544">
        <f t="shared" si="280"/>
        <v>2718.2532563333275</v>
      </c>
      <c r="BA268" s="544">
        <f t="shared" si="280"/>
        <v>447.32896185599958</v>
      </c>
      <c r="BB268" s="544">
        <f t="shared" si="280"/>
        <v>3474.3988761333239</v>
      </c>
      <c r="BC268" s="544">
        <f t="shared" si="280"/>
        <v>453.60589416533367</v>
      </c>
      <c r="BD268" s="544">
        <f t="shared" si="280"/>
        <v>1341.0839658079979</v>
      </c>
      <c r="BE268" s="544">
        <f t="shared" si="280"/>
        <v>1848.5994991999989</v>
      </c>
      <c r="BF268" s="544">
        <f t="shared" si="280"/>
        <v>1680.816689533327</v>
      </c>
      <c r="BG268" s="544">
        <f t="shared" si="280"/>
        <v>3284.9346831466682</v>
      </c>
      <c r="BH268" s="544">
        <f t="shared" si="280"/>
        <v>1968.7798821600009</v>
      </c>
      <c r="BI268" s="563">
        <f t="shared" si="277"/>
        <v>79466.827995106971</v>
      </c>
      <c r="BJ268" s="564">
        <f t="shared" si="271"/>
        <v>2.1639187884270723E-2</v>
      </c>
      <c r="BK268" s="563">
        <f t="shared" si="278"/>
        <v>16992.427937290668</v>
      </c>
      <c r="BL268" s="736">
        <f t="shared" si="273"/>
        <v>2.3048101137504946E-2</v>
      </c>
      <c r="BM268" s="681">
        <f t="shared" si="274"/>
        <v>62474.400057816318</v>
      </c>
      <c r="BN268" s="559">
        <f t="shared" si="275"/>
        <v>2.1285286752700805E-2</v>
      </c>
      <c r="BO268" s="542" t="s">
        <v>279</v>
      </c>
    </row>
    <row r="269" spans="1:86" s="554" customFormat="1" x14ac:dyDescent="0.25">
      <c r="A269" s="716" t="s">
        <v>310</v>
      </c>
      <c r="B269" s="716">
        <f>SUM(B257:B268)</f>
        <v>465650.03198671993</v>
      </c>
      <c r="C269" s="716">
        <f t="shared" ref="C269:BN269" si="281">SUM(C257:C268)</f>
        <v>20900.255314400019</v>
      </c>
      <c r="D269" s="716">
        <f t="shared" si="281"/>
        <v>32183.662840559991</v>
      </c>
      <c r="E269" s="716">
        <f t="shared" si="281"/>
        <v>29655.816250479998</v>
      </c>
      <c r="F269" s="716">
        <f t="shared" si="281"/>
        <v>38170.518168719966</v>
      </c>
      <c r="G269" s="716">
        <f t="shared" si="281"/>
        <v>38944.88012379998</v>
      </c>
      <c r="H269" s="716">
        <f t="shared" si="281"/>
        <v>30911.318253480018</v>
      </c>
      <c r="I269" s="716">
        <f t="shared" si="281"/>
        <v>80842.861591519977</v>
      </c>
      <c r="J269" s="716">
        <f t="shared" si="281"/>
        <v>56902.806282333338</v>
      </c>
      <c r="K269" s="716">
        <f t="shared" si="281"/>
        <v>56902.806282333338</v>
      </c>
      <c r="L269" s="716">
        <f t="shared" si="281"/>
        <v>56902.806282333338</v>
      </c>
      <c r="M269" s="716">
        <f t="shared" si="281"/>
        <v>66990.281934135011</v>
      </c>
      <c r="N269" s="716">
        <f t="shared" si="281"/>
        <v>27674.134887839999</v>
      </c>
      <c r="O269" s="716">
        <f t="shared" si="281"/>
        <v>58299.586569420018</v>
      </c>
      <c r="P269" s="716">
        <f t="shared" si="281"/>
        <v>99796.409769420017</v>
      </c>
      <c r="Q269" s="716">
        <f t="shared" si="281"/>
        <v>73923.972853290019</v>
      </c>
      <c r="R269" s="716">
        <f t="shared" si="281"/>
        <v>13611.537035040004</v>
      </c>
      <c r="S269" s="716">
        <f t="shared" si="281"/>
        <v>37264.279926930001</v>
      </c>
      <c r="T269" s="716">
        <f t="shared" si="281"/>
        <v>53904.638723459895</v>
      </c>
      <c r="U269" s="716">
        <f t="shared" si="281"/>
        <v>79234.879350000003</v>
      </c>
      <c r="V269" s="716">
        <f t="shared" si="281"/>
        <v>79234.879350000003</v>
      </c>
      <c r="W269" s="716">
        <f t="shared" si="281"/>
        <v>79196.938800000004</v>
      </c>
      <c r="X269" s="716">
        <f t="shared" si="281"/>
        <v>46089.691200000008</v>
      </c>
      <c r="Y269" s="716">
        <f t="shared" si="281"/>
        <v>154987.60680000004</v>
      </c>
      <c r="Z269" s="716">
        <f t="shared" si="281"/>
        <v>87920.476800000004</v>
      </c>
      <c r="AA269" s="716">
        <f t="shared" si="281"/>
        <v>82509.758799999996</v>
      </c>
      <c r="AB269" s="716">
        <f t="shared" si="281"/>
        <v>19260.929800000005</v>
      </c>
      <c r="AC269" s="716">
        <f t="shared" si="281"/>
        <v>39744.383999999998</v>
      </c>
      <c r="AD269" s="716">
        <f t="shared" si="281"/>
        <v>34894.8868</v>
      </c>
      <c r="AE269" s="716">
        <f t="shared" si="281"/>
        <v>64953.676623079991</v>
      </c>
      <c r="AF269" s="716">
        <f t="shared" si="281"/>
        <v>26001.554530560003</v>
      </c>
      <c r="AG269" s="716">
        <f t="shared" si="281"/>
        <v>9086.4189780000015</v>
      </c>
      <c r="AH269" s="716">
        <f t="shared" si="281"/>
        <v>63317.81003275</v>
      </c>
      <c r="AI269" s="716">
        <f t="shared" si="281"/>
        <v>25148.2993216</v>
      </c>
      <c r="AJ269" s="716">
        <f t="shared" si="281"/>
        <v>25999.386817039998</v>
      </c>
      <c r="AK269" s="716">
        <f t="shared" si="281"/>
        <v>7071.9310301023997</v>
      </c>
      <c r="AL269" s="716">
        <f t="shared" si="281"/>
        <v>24533.3181035712</v>
      </c>
      <c r="AM269" s="716">
        <f t="shared" si="281"/>
        <v>35644.681564799997</v>
      </c>
      <c r="AN269" s="716">
        <f t="shared" si="281"/>
        <v>33169.965228400004</v>
      </c>
      <c r="AO269" s="716">
        <f t="shared" si="281"/>
        <v>19596.724839999999</v>
      </c>
      <c r="AP269" s="716">
        <f t="shared" si="281"/>
        <v>34725.908444919995</v>
      </c>
      <c r="AQ269" s="716">
        <f t="shared" si="281"/>
        <v>140778</v>
      </c>
      <c r="AR269" s="716">
        <f t="shared" si="281"/>
        <v>140778</v>
      </c>
      <c r="AS269" s="716">
        <f t="shared" si="281"/>
        <v>28130.906058640001</v>
      </c>
      <c r="AT269" s="716">
        <f t="shared" si="281"/>
        <v>53519.949008063988</v>
      </c>
      <c r="AU269" s="716">
        <f t="shared" si="281"/>
        <v>30633.211193199997</v>
      </c>
      <c r="AV269" s="716">
        <f t="shared" si="281"/>
        <v>45583.817195840049</v>
      </c>
      <c r="AW269" s="716">
        <f t="shared" si="281"/>
        <v>30413.881959999962</v>
      </c>
      <c r="AX269" s="716">
        <f t="shared" si="281"/>
        <v>23763.390839999996</v>
      </c>
      <c r="AY269" s="716">
        <f t="shared" si="281"/>
        <v>47778.98980399999</v>
      </c>
      <c r="AZ269" s="716">
        <f t="shared" si="281"/>
        <v>88492.669422499835</v>
      </c>
      <c r="BA269" s="716">
        <f t="shared" si="281"/>
        <v>25522.252213919994</v>
      </c>
      <c r="BB269" s="716">
        <f t="shared" si="281"/>
        <v>112933.32157099972</v>
      </c>
      <c r="BC269" s="716">
        <f t="shared" si="281"/>
        <v>26507.139206240012</v>
      </c>
      <c r="BD269" s="716">
        <f t="shared" si="281"/>
        <v>80418.829743559982</v>
      </c>
      <c r="BE269" s="716">
        <f t="shared" si="281"/>
        <v>110566.93124399999</v>
      </c>
      <c r="BF269" s="716">
        <f t="shared" si="281"/>
        <v>65901.325171499688</v>
      </c>
      <c r="BG269" s="716">
        <f t="shared" si="281"/>
        <v>130533.29012360003</v>
      </c>
      <c r="BH269" s="716">
        <f t="shared" si="281"/>
        <v>78344.609116200008</v>
      </c>
      <c r="BI269" s="726">
        <f t="shared" si="281"/>
        <v>3672357.2261633025</v>
      </c>
      <c r="BJ269" s="727">
        <f t="shared" si="281"/>
        <v>0.99999999999999989</v>
      </c>
      <c r="BK269" s="737">
        <f t="shared" si="281"/>
        <v>737259.34452967986</v>
      </c>
      <c r="BL269" s="738">
        <f t="shared" si="281"/>
        <v>1</v>
      </c>
      <c r="BM269" s="718">
        <f t="shared" si="281"/>
        <v>2935097.8816336221</v>
      </c>
      <c r="BN269" s="717">
        <f t="shared" si="281"/>
        <v>1</v>
      </c>
      <c r="CG269" s="708"/>
      <c r="CH269" s="708"/>
    </row>
    <row r="270" spans="1:86" s="611" customFormat="1" hidden="1" x14ac:dyDescent="0.25">
      <c r="A270" s="614" t="s">
        <v>296</v>
      </c>
      <c r="B270" s="611">
        <f>B277/3</f>
        <v>5151.4181324480014</v>
      </c>
      <c r="C270" s="611">
        <f t="shared" ref="C270:BH270" si="282">C277/3</f>
        <v>236.23702096000019</v>
      </c>
      <c r="D270" s="611">
        <f t="shared" si="282"/>
        <v>1546.5041893706657</v>
      </c>
      <c r="E270" s="611">
        <f t="shared" si="282"/>
        <v>212.96641669866722</v>
      </c>
      <c r="F270" s="611">
        <f t="shared" si="282"/>
        <v>268.1925445813331</v>
      </c>
      <c r="G270" s="611">
        <f t="shared" si="282"/>
        <v>279.1053415866665</v>
      </c>
      <c r="H270" s="611">
        <f t="shared" si="282"/>
        <v>220.19821689866694</v>
      </c>
      <c r="I270" s="611">
        <f t="shared" si="282"/>
        <v>581.59210610133289</v>
      </c>
      <c r="J270" s="611">
        <f t="shared" si="282"/>
        <v>11.48430771111064</v>
      </c>
      <c r="K270" s="611">
        <f t="shared" si="282"/>
        <v>11.48430771111064</v>
      </c>
      <c r="L270" s="611">
        <f t="shared" si="282"/>
        <v>11.48430771111064</v>
      </c>
      <c r="M270" s="611">
        <f t="shared" si="282"/>
        <v>772.67246227566648</v>
      </c>
      <c r="N270" s="611">
        <f t="shared" si="282"/>
        <v>326.00265918933337</v>
      </c>
      <c r="O270" s="611">
        <f t="shared" si="282"/>
        <v>671.5564379613337</v>
      </c>
      <c r="P270" s="611">
        <f t="shared" si="282"/>
        <v>1145.7466512946678</v>
      </c>
      <c r="Q270" s="611">
        <f t="shared" si="282"/>
        <v>848.61119021933393</v>
      </c>
      <c r="R270" s="611">
        <f t="shared" si="282"/>
        <v>161.71446900266679</v>
      </c>
      <c r="S270" s="611">
        <f t="shared" si="282"/>
        <v>438.92299512866703</v>
      </c>
      <c r="T270" s="611">
        <f t="shared" si="282"/>
        <v>622.74524823066497</v>
      </c>
      <c r="U270" s="611">
        <f t="shared" si="282"/>
        <v>913.03495666666515</v>
      </c>
      <c r="V270" s="611">
        <f t="shared" si="282"/>
        <v>913.03495666666515</v>
      </c>
      <c r="W270" s="611">
        <f t="shared" si="282"/>
        <v>447.63225333333321</v>
      </c>
      <c r="X270" s="611">
        <f t="shared" si="282"/>
        <v>256.67874666666756</v>
      </c>
      <c r="Y270" s="611">
        <f t="shared" si="282"/>
        <v>132.12812000000267</v>
      </c>
      <c r="Z270" s="611">
        <f t="shared" si="282"/>
        <v>91.821120000000974</v>
      </c>
      <c r="AA270" s="611">
        <f t="shared" si="282"/>
        <v>577.09658666666348</v>
      </c>
      <c r="AB270" s="611">
        <f t="shared" si="282"/>
        <v>141.80965333333538</v>
      </c>
      <c r="AC270" s="611">
        <f t="shared" si="282"/>
        <v>279.8619333333325</v>
      </c>
      <c r="AD270" s="611">
        <f t="shared" si="282"/>
        <v>425.59912000000048</v>
      </c>
      <c r="AE270" s="611">
        <f t="shared" si="282"/>
        <v>798.80777487199884</v>
      </c>
      <c r="AF270" s="611">
        <f t="shared" si="282"/>
        <v>318.1529687039997</v>
      </c>
      <c r="AG270" s="611">
        <f t="shared" si="282"/>
        <v>98.16126519999996</v>
      </c>
      <c r="AH270" s="611">
        <f t="shared" si="282"/>
        <v>664.60400218333325</v>
      </c>
      <c r="AI270" s="611">
        <f t="shared" si="282"/>
        <v>268.07995477333333</v>
      </c>
      <c r="AJ270" s="611">
        <f t="shared" si="282"/>
        <v>264.84978780266647</v>
      </c>
      <c r="AK270" s="611">
        <f t="shared" si="282"/>
        <v>61.449815340159979</v>
      </c>
      <c r="AL270" s="611">
        <f t="shared" si="282"/>
        <v>208.9449135714132</v>
      </c>
      <c r="AM270" s="611">
        <f t="shared" si="282"/>
        <v>304.27210431999993</v>
      </c>
      <c r="AN270" s="611">
        <f t="shared" si="282"/>
        <v>280.10601522666684</v>
      </c>
      <c r="AO270" s="611">
        <f t="shared" si="282"/>
        <v>330.88165599999985</v>
      </c>
      <c r="AP270" s="611">
        <f t="shared" si="282"/>
        <v>574.3402296613325</v>
      </c>
      <c r="AQ270" s="611">
        <f t="shared" si="282"/>
        <v>3263.1328333333317</v>
      </c>
      <c r="AR270" s="611">
        <f t="shared" si="282"/>
        <v>3263.1328333333317</v>
      </c>
      <c r="AS270" s="611">
        <f t="shared" si="282"/>
        <v>243.80373724266656</v>
      </c>
      <c r="AT270" s="611">
        <f t="shared" si="282"/>
        <v>466.86940053759946</v>
      </c>
      <c r="AU270" s="611">
        <f t="shared" si="282"/>
        <v>260.18741287999984</v>
      </c>
      <c r="AV270" s="611">
        <f t="shared" si="282"/>
        <v>379.04647972266713</v>
      </c>
      <c r="AW270" s="611">
        <f t="shared" si="282"/>
        <v>260.33546399999977</v>
      </c>
      <c r="AX270" s="611">
        <f t="shared" si="282"/>
        <v>374.53272266666653</v>
      </c>
      <c r="AY270" s="611">
        <f t="shared" si="282"/>
        <v>743.48532026666669</v>
      </c>
      <c r="AZ270" s="611">
        <f t="shared" si="282"/>
        <v>1359.1266281666637</v>
      </c>
      <c r="BA270" s="611">
        <f t="shared" si="282"/>
        <v>223.66448092799979</v>
      </c>
      <c r="BB270" s="611">
        <f t="shared" si="282"/>
        <v>1737.199438066662</v>
      </c>
      <c r="BC270" s="611">
        <f t="shared" si="282"/>
        <v>226.80294708266683</v>
      </c>
      <c r="BD270" s="611">
        <f t="shared" si="282"/>
        <v>670.54198290399893</v>
      </c>
      <c r="BE270" s="611">
        <f t="shared" si="282"/>
        <v>924.29974959999947</v>
      </c>
      <c r="BF270" s="611">
        <f t="shared" si="282"/>
        <v>840.4083447666635</v>
      </c>
      <c r="BG270" s="611">
        <f t="shared" si="282"/>
        <v>1642.4673415733341</v>
      </c>
      <c r="BH270" s="611">
        <f t="shared" si="282"/>
        <v>984.38994108000043</v>
      </c>
      <c r="BJ270" s="612"/>
      <c r="BK270" s="613"/>
      <c r="BL270" s="685"/>
      <c r="BM270" s="686"/>
      <c r="BN270" s="612"/>
      <c r="CG270" s="707"/>
      <c r="CH270" s="707"/>
    </row>
    <row r="271" spans="1:86" s="611" customFormat="1" hidden="1" x14ac:dyDescent="0.25">
      <c r="A271" s="611" t="s">
        <v>297</v>
      </c>
      <c r="B271" s="611">
        <f>B277/3*2</f>
        <v>10302.836264896003</v>
      </c>
      <c r="C271" s="611">
        <f t="shared" ref="C271:BH271" si="283">C277/3*2</f>
        <v>472.47404192000039</v>
      </c>
      <c r="D271" s="611">
        <f t="shared" si="283"/>
        <v>3093.0083787413314</v>
      </c>
      <c r="E271" s="611">
        <f t="shared" si="283"/>
        <v>425.93283339733443</v>
      </c>
      <c r="F271" s="611">
        <f t="shared" si="283"/>
        <v>536.38508916266619</v>
      </c>
      <c r="G271" s="611">
        <f t="shared" si="283"/>
        <v>558.210683173333</v>
      </c>
      <c r="H271" s="611">
        <f t="shared" si="283"/>
        <v>440.39643379733388</v>
      </c>
      <c r="I271" s="611">
        <f t="shared" si="283"/>
        <v>1163.1842122026658</v>
      </c>
      <c r="J271" s="611">
        <f t="shared" si="283"/>
        <v>22.96861542222128</v>
      </c>
      <c r="K271" s="611">
        <f t="shared" si="283"/>
        <v>22.96861542222128</v>
      </c>
      <c r="L271" s="611">
        <f t="shared" si="283"/>
        <v>22.96861542222128</v>
      </c>
      <c r="M271" s="611">
        <f t="shared" si="283"/>
        <v>1545.344924551333</v>
      </c>
      <c r="N271" s="611">
        <f t="shared" si="283"/>
        <v>652.00531837866674</v>
      </c>
      <c r="O271" s="611">
        <f t="shared" si="283"/>
        <v>1343.1128759226674</v>
      </c>
      <c r="P271" s="611">
        <f t="shared" si="283"/>
        <v>2291.4933025893356</v>
      </c>
      <c r="Q271" s="611">
        <f t="shared" si="283"/>
        <v>1697.2223804386679</v>
      </c>
      <c r="R271" s="611">
        <f t="shared" si="283"/>
        <v>323.42893800533358</v>
      </c>
      <c r="S271" s="611">
        <f t="shared" si="283"/>
        <v>877.84599025733405</v>
      </c>
      <c r="T271" s="611">
        <f t="shared" si="283"/>
        <v>1245.4904964613299</v>
      </c>
      <c r="U271" s="611">
        <f t="shared" si="283"/>
        <v>1826.0699133333303</v>
      </c>
      <c r="V271" s="611">
        <f t="shared" si="283"/>
        <v>1826.0699133333303</v>
      </c>
      <c r="W271" s="611">
        <f t="shared" si="283"/>
        <v>895.26450666666642</v>
      </c>
      <c r="X271" s="611">
        <f t="shared" si="283"/>
        <v>513.35749333333513</v>
      </c>
      <c r="Y271" s="611">
        <f t="shared" si="283"/>
        <v>264.25624000000533</v>
      </c>
      <c r="Z271" s="611">
        <f t="shared" si="283"/>
        <v>183.64224000000195</v>
      </c>
      <c r="AA271" s="611">
        <f t="shared" si="283"/>
        <v>1154.193173333327</v>
      </c>
      <c r="AB271" s="611">
        <f t="shared" si="283"/>
        <v>283.61930666667075</v>
      </c>
      <c r="AC271" s="611">
        <f t="shared" si="283"/>
        <v>559.723866666665</v>
      </c>
      <c r="AD271" s="611">
        <f t="shared" si="283"/>
        <v>851.19824000000096</v>
      </c>
      <c r="AE271" s="611">
        <f t="shared" si="283"/>
        <v>1597.6155497439977</v>
      </c>
      <c r="AF271" s="611">
        <f t="shared" si="283"/>
        <v>636.30593740799941</v>
      </c>
      <c r="AG271" s="611">
        <f t="shared" si="283"/>
        <v>196.32253039999992</v>
      </c>
      <c r="AH271" s="611">
        <f t="shared" si="283"/>
        <v>1329.2080043666665</v>
      </c>
      <c r="AI271" s="611">
        <f t="shared" si="283"/>
        <v>536.15990954666665</v>
      </c>
      <c r="AJ271" s="611">
        <f t="shared" si="283"/>
        <v>529.69957560533294</v>
      </c>
      <c r="AK271" s="611">
        <f t="shared" si="283"/>
        <v>122.89963068031996</v>
      </c>
      <c r="AL271" s="611">
        <f t="shared" si="283"/>
        <v>417.88982714282639</v>
      </c>
      <c r="AM271" s="611">
        <f t="shared" si="283"/>
        <v>608.54420863999985</v>
      </c>
      <c r="AN271" s="611">
        <f t="shared" si="283"/>
        <v>560.21203045333368</v>
      </c>
      <c r="AO271" s="611">
        <f t="shared" si="283"/>
        <v>661.7633119999997</v>
      </c>
      <c r="AP271" s="611">
        <f t="shared" si="283"/>
        <v>1148.680459322665</v>
      </c>
      <c r="AQ271" s="611">
        <f t="shared" si="283"/>
        <v>6526.2656666666635</v>
      </c>
      <c r="AR271" s="611">
        <f t="shared" si="283"/>
        <v>6526.2656666666635</v>
      </c>
      <c r="AS271" s="611">
        <f t="shared" si="283"/>
        <v>487.60747448533311</v>
      </c>
      <c r="AT271" s="611">
        <f t="shared" si="283"/>
        <v>933.73880107519892</v>
      </c>
      <c r="AU271" s="611">
        <f t="shared" si="283"/>
        <v>520.37482575999968</v>
      </c>
      <c r="AV271" s="611">
        <f t="shared" si="283"/>
        <v>758.09295944533426</v>
      </c>
      <c r="AW271" s="611">
        <f t="shared" si="283"/>
        <v>520.67092799999955</v>
      </c>
      <c r="AX271" s="611">
        <f t="shared" si="283"/>
        <v>749.06544533333306</v>
      </c>
      <c r="AY271" s="611">
        <f t="shared" si="283"/>
        <v>1486.9706405333334</v>
      </c>
      <c r="AZ271" s="611">
        <f t="shared" si="283"/>
        <v>2718.2532563333275</v>
      </c>
      <c r="BA271" s="611">
        <f t="shared" si="283"/>
        <v>447.32896185599958</v>
      </c>
      <c r="BB271" s="611">
        <f t="shared" si="283"/>
        <v>3474.3988761333239</v>
      </c>
      <c r="BC271" s="611">
        <f t="shared" si="283"/>
        <v>453.60589416533367</v>
      </c>
      <c r="BD271" s="611">
        <f t="shared" si="283"/>
        <v>1341.0839658079979</v>
      </c>
      <c r="BE271" s="611">
        <f t="shared" si="283"/>
        <v>1848.5994991999989</v>
      </c>
      <c r="BF271" s="611">
        <f t="shared" si="283"/>
        <v>1680.816689533327</v>
      </c>
      <c r="BG271" s="611">
        <f t="shared" si="283"/>
        <v>3284.9346831466682</v>
      </c>
      <c r="BH271" s="611">
        <f t="shared" si="283"/>
        <v>1968.7798821600009</v>
      </c>
      <c r="BJ271" s="612"/>
      <c r="BK271" s="613"/>
      <c r="BL271" s="685"/>
      <c r="BM271" s="686"/>
      <c r="BN271" s="612"/>
      <c r="CG271" s="707"/>
      <c r="CH271" s="707"/>
    </row>
    <row r="272" spans="1:86" s="611" customFormat="1" hidden="1" x14ac:dyDescent="0.25">
      <c r="BJ272" s="612"/>
      <c r="BK272" s="613"/>
      <c r="BL272" s="685"/>
      <c r="BM272" s="686"/>
      <c r="BN272" s="612"/>
      <c r="CG272" s="707"/>
      <c r="CH272" s="707"/>
    </row>
    <row r="273" spans="1:86" s="611" customFormat="1" hidden="1" x14ac:dyDescent="0.25">
      <c r="A273" s="611" t="s">
        <v>308</v>
      </c>
      <c r="B273" s="611">
        <f>B255-SUM(B257:B258,B261:B266)</f>
        <v>77271.271986720036</v>
      </c>
      <c r="C273" s="611">
        <f t="shared" ref="C273:BH273" si="284">C255-SUM(C257:C258,C261:C266)</f>
        <v>3543.5553144000041</v>
      </c>
      <c r="D273" s="611">
        <f t="shared" si="284"/>
        <v>23197.562840559993</v>
      </c>
      <c r="E273" s="611">
        <f t="shared" si="284"/>
        <v>3194.4962504800096</v>
      </c>
      <c r="F273" s="611">
        <f t="shared" si="284"/>
        <v>4022.8881687199973</v>
      </c>
      <c r="G273" s="611">
        <f t="shared" si="284"/>
        <v>4186.5801237999985</v>
      </c>
      <c r="H273" s="611">
        <f t="shared" si="284"/>
        <v>3302.973253480006</v>
      </c>
      <c r="I273" s="611">
        <f t="shared" si="284"/>
        <v>8723.8815915199957</v>
      </c>
      <c r="J273" s="611">
        <f t="shared" si="284"/>
        <v>172.26461566665967</v>
      </c>
      <c r="K273" s="611">
        <f>K255-SUM(K257:K258,K261:K266)</f>
        <v>172.26461566665967</v>
      </c>
      <c r="L273" s="611">
        <f t="shared" si="284"/>
        <v>172.26461566665967</v>
      </c>
      <c r="M273" s="611">
        <f t="shared" si="284"/>
        <v>11590.086934134997</v>
      </c>
      <c r="N273" s="611">
        <f t="shared" si="284"/>
        <v>4890.039887840001</v>
      </c>
      <c r="O273" s="611">
        <f t="shared" si="284"/>
        <v>10073.346569420006</v>
      </c>
      <c r="P273" s="611">
        <f t="shared" si="284"/>
        <v>17186.199769420025</v>
      </c>
      <c r="Q273" s="611">
        <f t="shared" si="284"/>
        <v>12729.167853290011</v>
      </c>
      <c r="R273" s="611">
        <f t="shared" si="284"/>
        <v>2425.7170350400029</v>
      </c>
      <c r="S273" s="611">
        <f t="shared" si="284"/>
        <v>6583.8449269300072</v>
      </c>
      <c r="T273" s="611">
        <f t="shared" si="284"/>
        <v>9341.178723459976</v>
      </c>
      <c r="U273" s="611">
        <f t="shared" si="284"/>
        <v>13695.524349999978</v>
      </c>
      <c r="V273" s="611">
        <f t="shared" si="284"/>
        <v>13695.524349999978</v>
      </c>
      <c r="W273" s="611">
        <f t="shared" si="284"/>
        <v>6714.4838000000018</v>
      </c>
      <c r="X273" s="611">
        <f t="shared" si="284"/>
        <v>3850.1812000000136</v>
      </c>
      <c r="Y273" s="611">
        <f t="shared" si="284"/>
        <v>1981.9218000000401</v>
      </c>
      <c r="Z273" s="611">
        <f t="shared" si="284"/>
        <v>1377.3168000000151</v>
      </c>
      <c r="AA273" s="611">
        <f t="shared" si="284"/>
        <v>8656.4487999999546</v>
      </c>
      <c r="AB273" s="611">
        <f t="shared" si="284"/>
        <v>2127.144800000031</v>
      </c>
      <c r="AC273" s="611">
        <f t="shared" si="284"/>
        <v>4197.9289999999892</v>
      </c>
      <c r="AD273" s="611">
        <f t="shared" si="284"/>
        <v>6383.9868000000097</v>
      </c>
      <c r="AE273" s="611">
        <f t="shared" si="284"/>
        <v>11982.116623079986</v>
      </c>
      <c r="AF273" s="611">
        <f t="shared" si="284"/>
        <v>4772.2945305599969</v>
      </c>
      <c r="AG273" s="611">
        <f t="shared" si="284"/>
        <v>1472.4189779999997</v>
      </c>
      <c r="AH273" s="611">
        <f t="shared" si="284"/>
        <v>9969.0600327499997</v>
      </c>
      <c r="AI273" s="611">
        <f t="shared" si="284"/>
        <v>4021.199321600001</v>
      </c>
      <c r="AJ273" s="611">
        <f t="shared" si="284"/>
        <v>3972.7468170399989</v>
      </c>
      <c r="AK273" s="611">
        <f t="shared" si="284"/>
        <v>921.74723010239995</v>
      </c>
      <c r="AL273" s="611">
        <f t="shared" si="284"/>
        <v>3134.1737035711994</v>
      </c>
      <c r="AM273" s="611">
        <f t="shared" si="284"/>
        <v>4564.0815647999989</v>
      </c>
      <c r="AN273" s="611">
        <f t="shared" si="284"/>
        <v>4201.590228400004</v>
      </c>
      <c r="AO273" s="611">
        <f t="shared" si="284"/>
        <v>4963.2248399999989</v>
      </c>
      <c r="AP273" s="611">
        <f t="shared" si="284"/>
        <v>8615.1034449199906</v>
      </c>
      <c r="AQ273" s="611">
        <f t="shared" si="284"/>
        <v>48946.992499999993</v>
      </c>
      <c r="AR273" s="611">
        <f t="shared" si="284"/>
        <v>48946.992499999993</v>
      </c>
      <c r="AS273" s="611">
        <f t="shared" si="284"/>
        <v>3657.0560586399988</v>
      </c>
      <c r="AT273" s="611">
        <f t="shared" si="284"/>
        <v>7003.0410080639922</v>
      </c>
      <c r="AU273" s="611">
        <f t="shared" si="284"/>
        <v>3902.8111931999993</v>
      </c>
      <c r="AV273" s="611">
        <f t="shared" si="284"/>
        <v>5685.69719584001</v>
      </c>
      <c r="AW273" s="611">
        <f t="shared" si="284"/>
        <v>3905.0319599999966</v>
      </c>
      <c r="AX273" s="611">
        <f t="shared" si="284"/>
        <v>5617.9908399999986</v>
      </c>
      <c r="AY273" s="611">
        <f t="shared" si="284"/>
        <v>11152.279803999998</v>
      </c>
      <c r="AZ273" s="611">
        <f t="shared" si="284"/>
        <v>20386.899422499962</v>
      </c>
      <c r="BA273" s="611">
        <f t="shared" si="284"/>
        <v>3354.9672139199974</v>
      </c>
      <c r="BB273" s="611">
        <f t="shared" si="284"/>
        <v>26057.991570999933</v>
      </c>
      <c r="BC273" s="611">
        <f t="shared" si="284"/>
        <v>3402.0442062400034</v>
      </c>
      <c r="BD273" s="611">
        <f t="shared" si="284"/>
        <v>10058.129743559984</v>
      </c>
      <c r="BE273" s="611">
        <f t="shared" si="284"/>
        <v>13864.496243999994</v>
      </c>
      <c r="BF273" s="611">
        <f t="shared" si="284"/>
        <v>12606.125171499953</v>
      </c>
      <c r="BG273" s="611">
        <f t="shared" si="284"/>
        <v>24637.010123600019</v>
      </c>
      <c r="BH273" s="611">
        <f t="shared" si="284"/>
        <v>14765.849116200006</v>
      </c>
      <c r="BJ273" s="612"/>
      <c r="BK273" s="613"/>
      <c r="BL273" s="685"/>
      <c r="BM273" s="686"/>
      <c r="BN273" s="612"/>
      <c r="CG273" s="707"/>
      <c r="CH273" s="707"/>
    </row>
    <row r="274" spans="1:86" s="611" customFormat="1" hidden="1" x14ac:dyDescent="0.25">
      <c r="A274" s="721" t="s">
        <v>307</v>
      </c>
      <c r="BJ274" s="612"/>
      <c r="BK274" s="613"/>
      <c r="BL274" s="685"/>
      <c r="BM274" s="686"/>
      <c r="BN274" s="612"/>
      <c r="CG274" s="707"/>
      <c r="CH274" s="707"/>
    </row>
    <row r="275" spans="1:86" s="611" customFormat="1" hidden="1" x14ac:dyDescent="0.25">
      <c r="A275" s="714">
        <v>0.8</v>
      </c>
      <c r="BJ275" s="612"/>
      <c r="BK275" s="613"/>
      <c r="BL275" s="685"/>
      <c r="BM275" s="686"/>
      <c r="BN275" s="612"/>
      <c r="CG275" s="707"/>
      <c r="CH275" s="707"/>
    </row>
    <row r="276" spans="1:86" s="611" customFormat="1" hidden="1" x14ac:dyDescent="0.25">
      <c r="A276" s="611" t="s">
        <v>309</v>
      </c>
      <c r="B276" s="611">
        <f>B273*$A$221</f>
        <v>61817.017589376032</v>
      </c>
      <c r="C276" s="611">
        <f t="shared" ref="C276:BH276" si="285">C273*$A$221</f>
        <v>2834.8442515200036</v>
      </c>
      <c r="D276" s="611">
        <f t="shared" si="285"/>
        <v>18558.050272447996</v>
      </c>
      <c r="E276" s="611">
        <f t="shared" si="285"/>
        <v>2555.597000384008</v>
      </c>
      <c r="F276" s="611">
        <f t="shared" si="285"/>
        <v>3218.3105349759981</v>
      </c>
      <c r="G276" s="611">
        <f t="shared" si="285"/>
        <v>3349.2640990399991</v>
      </c>
      <c r="H276" s="611">
        <f t="shared" si="285"/>
        <v>2642.3786027840051</v>
      </c>
      <c r="I276" s="611">
        <f t="shared" si="285"/>
        <v>6979.1052732159969</v>
      </c>
      <c r="J276" s="611">
        <f t="shared" si="285"/>
        <v>137.81169253332774</v>
      </c>
      <c r="K276" s="611">
        <f t="shared" si="285"/>
        <v>137.81169253332774</v>
      </c>
      <c r="L276" s="611">
        <f t="shared" si="285"/>
        <v>137.81169253332774</v>
      </c>
      <c r="M276" s="611">
        <f t="shared" si="285"/>
        <v>9272.0695473079977</v>
      </c>
      <c r="N276" s="611">
        <f t="shared" si="285"/>
        <v>3912.0319102720009</v>
      </c>
      <c r="O276" s="611">
        <f t="shared" si="285"/>
        <v>8058.6772555360049</v>
      </c>
      <c r="P276" s="611">
        <f t="shared" si="285"/>
        <v>13748.959815536022</v>
      </c>
      <c r="Q276" s="611">
        <f t="shared" si="285"/>
        <v>10183.334282632009</v>
      </c>
      <c r="R276" s="611">
        <f t="shared" si="285"/>
        <v>1940.5736280320025</v>
      </c>
      <c r="S276" s="611">
        <f t="shared" si="285"/>
        <v>5267.0759415440061</v>
      </c>
      <c r="T276" s="611">
        <f t="shared" si="285"/>
        <v>7472.942978767981</v>
      </c>
      <c r="U276" s="611">
        <f t="shared" si="285"/>
        <v>10956.419479999982</v>
      </c>
      <c r="V276" s="611">
        <f t="shared" si="285"/>
        <v>10956.419479999982</v>
      </c>
      <c r="W276" s="611">
        <f t="shared" si="285"/>
        <v>5371.5870400000022</v>
      </c>
      <c r="X276" s="611">
        <f t="shared" si="285"/>
        <v>3080.144960000011</v>
      </c>
      <c r="Y276" s="611">
        <f t="shared" si="285"/>
        <v>1585.5374400000321</v>
      </c>
      <c r="Z276" s="611">
        <f t="shared" si="285"/>
        <v>1101.8534400000121</v>
      </c>
      <c r="AA276" s="611">
        <f t="shared" si="285"/>
        <v>6925.1590399999641</v>
      </c>
      <c r="AB276" s="611">
        <f t="shared" si="285"/>
        <v>1701.7158400000249</v>
      </c>
      <c r="AC276" s="611">
        <f t="shared" si="285"/>
        <v>3358.3431999999916</v>
      </c>
      <c r="AD276" s="611">
        <f t="shared" si="285"/>
        <v>5107.1894400000083</v>
      </c>
      <c r="AE276" s="611">
        <f t="shared" si="285"/>
        <v>9585.6932984639898</v>
      </c>
      <c r="AF276" s="611">
        <f t="shared" si="285"/>
        <v>3817.8356244479978</v>
      </c>
      <c r="AG276" s="611">
        <f t="shared" si="285"/>
        <v>1177.9351823999998</v>
      </c>
      <c r="AH276" s="611">
        <f t="shared" si="285"/>
        <v>7975.2480261999999</v>
      </c>
      <c r="AI276" s="611">
        <f t="shared" si="285"/>
        <v>3216.9594572800011</v>
      </c>
      <c r="AJ276" s="611">
        <f t="shared" si="285"/>
        <v>3178.1974536319995</v>
      </c>
      <c r="AK276" s="611">
        <f t="shared" si="285"/>
        <v>737.39778408192001</v>
      </c>
      <c r="AL276" s="611">
        <f t="shared" si="285"/>
        <v>2507.3389628569598</v>
      </c>
      <c r="AM276" s="611">
        <f t="shared" si="285"/>
        <v>3651.2652518399991</v>
      </c>
      <c r="AN276" s="611">
        <f t="shared" si="285"/>
        <v>3361.2721827200035</v>
      </c>
      <c r="AO276" s="611">
        <f t="shared" si="285"/>
        <v>3970.5798719999993</v>
      </c>
      <c r="AP276" s="611">
        <f t="shared" si="285"/>
        <v>6892.0827559359932</v>
      </c>
      <c r="AQ276" s="611">
        <f t="shared" si="285"/>
        <v>39157.593999999997</v>
      </c>
      <c r="AR276" s="611">
        <f t="shared" si="285"/>
        <v>39157.593999999997</v>
      </c>
      <c r="AS276" s="611">
        <f t="shared" si="285"/>
        <v>2925.6448469119991</v>
      </c>
      <c r="AT276" s="611">
        <f t="shared" si="285"/>
        <v>5602.4328064511938</v>
      </c>
      <c r="AU276" s="611">
        <f t="shared" si="285"/>
        <v>3122.2489545599997</v>
      </c>
      <c r="AV276" s="611">
        <f t="shared" si="285"/>
        <v>4548.5577566720085</v>
      </c>
      <c r="AW276" s="611">
        <f t="shared" si="285"/>
        <v>3124.0255679999973</v>
      </c>
      <c r="AX276" s="611">
        <f t="shared" si="285"/>
        <v>4494.392671999999</v>
      </c>
      <c r="AY276" s="611">
        <f t="shared" si="285"/>
        <v>8921.823843199998</v>
      </c>
      <c r="AZ276" s="611">
        <f t="shared" si="285"/>
        <v>16309.519537999971</v>
      </c>
      <c r="BA276" s="611">
        <f t="shared" si="285"/>
        <v>2683.973771135998</v>
      </c>
      <c r="BB276" s="611">
        <f t="shared" si="285"/>
        <v>20846.393256799947</v>
      </c>
      <c r="BC276" s="611">
        <f t="shared" si="285"/>
        <v>2721.6353649920029</v>
      </c>
      <c r="BD276" s="611">
        <f t="shared" si="285"/>
        <v>8046.5037948479876</v>
      </c>
      <c r="BE276" s="611">
        <f t="shared" si="285"/>
        <v>11091.596995199996</v>
      </c>
      <c r="BF276" s="611">
        <f t="shared" si="285"/>
        <v>10084.900137199962</v>
      </c>
      <c r="BG276" s="611">
        <f t="shared" si="285"/>
        <v>19709.608098880017</v>
      </c>
      <c r="BH276" s="611">
        <f t="shared" si="285"/>
        <v>11812.679292960005</v>
      </c>
      <c r="BJ276" s="612"/>
      <c r="BK276" s="613"/>
      <c r="BL276" s="685"/>
      <c r="BM276" s="686"/>
      <c r="BN276" s="612"/>
      <c r="CG276" s="707"/>
      <c r="CH276" s="707"/>
    </row>
    <row r="277" spans="1:86" s="611" customFormat="1" hidden="1" x14ac:dyDescent="0.25">
      <c r="A277" s="611" t="s">
        <v>306</v>
      </c>
      <c r="B277" s="611">
        <f>B273-B276</f>
        <v>15454.254397344004</v>
      </c>
      <c r="C277" s="611">
        <f t="shared" ref="C277:BH277" si="286">C273-C276</f>
        <v>708.71106288000055</v>
      </c>
      <c r="D277" s="611">
        <f t="shared" si="286"/>
        <v>4639.5125681119971</v>
      </c>
      <c r="E277" s="611">
        <f t="shared" si="286"/>
        <v>638.89925009600165</v>
      </c>
      <c r="F277" s="611">
        <f t="shared" si="286"/>
        <v>804.57763374399929</v>
      </c>
      <c r="G277" s="611">
        <f t="shared" si="286"/>
        <v>837.31602475999944</v>
      </c>
      <c r="H277" s="611">
        <f t="shared" si="286"/>
        <v>660.59465069600083</v>
      </c>
      <c r="I277" s="611">
        <f t="shared" si="286"/>
        <v>1744.7763183039988</v>
      </c>
      <c r="J277" s="611">
        <f t="shared" si="286"/>
        <v>34.452923133331922</v>
      </c>
      <c r="K277" s="611">
        <f t="shared" si="286"/>
        <v>34.452923133331922</v>
      </c>
      <c r="L277" s="611">
        <f t="shared" si="286"/>
        <v>34.452923133331922</v>
      </c>
      <c r="M277" s="611">
        <f t="shared" si="286"/>
        <v>2318.0173868269994</v>
      </c>
      <c r="N277" s="611">
        <f t="shared" si="286"/>
        <v>978.00797756800011</v>
      </c>
      <c r="O277" s="611">
        <f t="shared" si="286"/>
        <v>2014.669313884001</v>
      </c>
      <c r="P277" s="611">
        <f t="shared" si="286"/>
        <v>3437.2399538840036</v>
      </c>
      <c r="Q277" s="611">
        <f t="shared" si="286"/>
        <v>2545.8335706580019</v>
      </c>
      <c r="R277" s="611">
        <f t="shared" si="286"/>
        <v>485.14340700800039</v>
      </c>
      <c r="S277" s="611">
        <f t="shared" si="286"/>
        <v>1316.7689853860011</v>
      </c>
      <c r="T277" s="611">
        <f t="shared" si="286"/>
        <v>1868.235744691995</v>
      </c>
      <c r="U277" s="611">
        <f t="shared" si="286"/>
        <v>2739.1048699999956</v>
      </c>
      <c r="V277" s="611">
        <f t="shared" si="286"/>
        <v>2739.1048699999956</v>
      </c>
      <c r="W277" s="611">
        <f t="shared" si="286"/>
        <v>1342.8967599999996</v>
      </c>
      <c r="X277" s="611">
        <f t="shared" si="286"/>
        <v>770.03624000000264</v>
      </c>
      <c r="Y277" s="611">
        <f t="shared" si="286"/>
        <v>396.38436000000797</v>
      </c>
      <c r="Z277" s="611">
        <f t="shared" si="286"/>
        <v>275.46336000000292</v>
      </c>
      <c r="AA277" s="611">
        <f t="shared" si="286"/>
        <v>1731.2897599999906</v>
      </c>
      <c r="AB277" s="611">
        <f t="shared" si="286"/>
        <v>425.4289600000061</v>
      </c>
      <c r="AC277" s="611">
        <f t="shared" si="286"/>
        <v>839.58579999999756</v>
      </c>
      <c r="AD277" s="611">
        <f t="shared" si="286"/>
        <v>1276.7973600000014</v>
      </c>
      <c r="AE277" s="611">
        <f t="shared" si="286"/>
        <v>2396.4233246159965</v>
      </c>
      <c r="AF277" s="611">
        <f t="shared" si="286"/>
        <v>954.45890611199911</v>
      </c>
      <c r="AG277" s="611">
        <f t="shared" si="286"/>
        <v>294.48379559999989</v>
      </c>
      <c r="AH277" s="611">
        <f t="shared" si="286"/>
        <v>1993.8120065499998</v>
      </c>
      <c r="AI277" s="611">
        <f t="shared" si="286"/>
        <v>804.23986431999992</v>
      </c>
      <c r="AJ277" s="611">
        <f t="shared" si="286"/>
        <v>794.54936340799941</v>
      </c>
      <c r="AK277" s="611">
        <f t="shared" si="286"/>
        <v>184.34944602047995</v>
      </c>
      <c r="AL277" s="611">
        <f t="shared" si="286"/>
        <v>626.83474071423962</v>
      </c>
      <c r="AM277" s="611">
        <f t="shared" si="286"/>
        <v>912.81631295999978</v>
      </c>
      <c r="AN277" s="611">
        <f t="shared" si="286"/>
        <v>840.31804568000052</v>
      </c>
      <c r="AO277" s="611">
        <f t="shared" si="286"/>
        <v>992.64496799999961</v>
      </c>
      <c r="AP277" s="611">
        <f t="shared" si="286"/>
        <v>1723.0206889839974</v>
      </c>
      <c r="AQ277" s="611">
        <f t="shared" si="286"/>
        <v>9789.3984999999957</v>
      </c>
      <c r="AR277" s="611">
        <f t="shared" si="286"/>
        <v>9789.3984999999957</v>
      </c>
      <c r="AS277" s="611">
        <f t="shared" si="286"/>
        <v>731.41121172799967</v>
      </c>
      <c r="AT277" s="611">
        <f t="shared" si="286"/>
        <v>1400.6082016127984</v>
      </c>
      <c r="AU277" s="611">
        <f t="shared" si="286"/>
        <v>780.56223863999958</v>
      </c>
      <c r="AV277" s="611">
        <f t="shared" si="286"/>
        <v>1137.1394391680014</v>
      </c>
      <c r="AW277" s="611">
        <f t="shared" si="286"/>
        <v>781.00639199999932</v>
      </c>
      <c r="AX277" s="611">
        <f t="shared" si="286"/>
        <v>1123.5981679999995</v>
      </c>
      <c r="AY277" s="611">
        <f t="shared" si="286"/>
        <v>2230.4559608</v>
      </c>
      <c r="AZ277" s="611">
        <f t="shared" si="286"/>
        <v>4077.379884499991</v>
      </c>
      <c r="BA277" s="611">
        <f t="shared" si="286"/>
        <v>670.9934427839994</v>
      </c>
      <c r="BB277" s="611">
        <f t="shared" si="286"/>
        <v>5211.5983141999859</v>
      </c>
      <c r="BC277" s="611">
        <f t="shared" si="286"/>
        <v>680.4088412480005</v>
      </c>
      <c r="BD277" s="611">
        <f t="shared" si="286"/>
        <v>2011.6259487119969</v>
      </c>
      <c r="BE277" s="611">
        <f t="shared" si="286"/>
        <v>2772.8992487999985</v>
      </c>
      <c r="BF277" s="611">
        <f t="shared" si="286"/>
        <v>2521.2250342999905</v>
      </c>
      <c r="BG277" s="611">
        <f t="shared" si="286"/>
        <v>4927.4020247200024</v>
      </c>
      <c r="BH277" s="611">
        <f t="shared" si="286"/>
        <v>2953.1698232400013</v>
      </c>
      <c r="BJ277" s="612"/>
      <c r="BK277" s="613"/>
      <c r="BL277" s="685"/>
      <c r="BM277" s="686"/>
      <c r="BN277" s="612"/>
      <c r="CG277" s="707"/>
      <c r="CH277" s="707"/>
    </row>
    <row r="278" spans="1:86" s="611" customFormat="1" hidden="1" x14ac:dyDescent="0.25">
      <c r="BJ278" s="612"/>
      <c r="BK278" s="613"/>
      <c r="BL278" s="685"/>
      <c r="BM278" s="686"/>
      <c r="BN278" s="612"/>
      <c r="CG278" s="707"/>
      <c r="CH278" s="707"/>
    </row>
    <row r="279" spans="1:86" s="611" customFormat="1" hidden="1" x14ac:dyDescent="0.25">
      <c r="BJ279" s="612"/>
      <c r="BK279" s="613"/>
      <c r="BL279" s="685"/>
      <c r="BM279" s="686"/>
      <c r="BN279" s="612"/>
      <c r="CG279" s="707"/>
      <c r="CH279" s="707"/>
    </row>
    <row r="280" spans="1:86" ht="15.75" thickBot="1" x14ac:dyDescent="0.3">
      <c r="A280" s="546" t="s">
        <v>269</v>
      </c>
    </row>
    <row r="281" spans="1:86" s="473" customFormat="1" ht="15.75" thickBot="1" x14ac:dyDescent="0.3">
      <c r="A281" s="472"/>
      <c r="B281" s="472" t="s">
        <v>10</v>
      </c>
      <c r="C281" s="472" t="s">
        <v>11</v>
      </c>
      <c r="D281" s="472" t="s">
        <v>12</v>
      </c>
      <c r="E281" s="472" t="s">
        <v>13</v>
      </c>
      <c r="F281" s="472" t="s">
        <v>14</v>
      </c>
      <c r="G281" s="472" t="s">
        <v>15</v>
      </c>
      <c r="H281" s="472" t="s">
        <v>16</v>
      </c>
      <c r="I281" s="472" t="s">
        <v>17</v>
      </c>
      <c r="J281" s="472" t="s">
        <v>18</v>
      </c>
      <c r="K281" s="472" t="s">
        <v>19</v>
      </c>
      <c r="L281" s="472" t="s">
        <v>20</v>
      </c>
      <c r="M281" s="472" t="s">
        <v>21</v>
      </c>
      <c r="N281" s="472" t="s">
        <v>22</v>
      </c>
      <c r="O281" s="472" t="s">
        <v>23</v>
      </c>
      <c r="P281" s="472" t="s">
        <v>24</v>
      </c>
      <c r="Q281" s="472" t="s">
        <v>25</v>
      </c>
      <c r="R281" s="472" t="s">
        <v>26</v>
      </c>
      <c r="S281" s="472" t="s">
        <v>27</v>
      </c>
      <c r="T281" s="472" t="s">
        <v>28</v>
      </c>
      <c r="U281" s="472" t="s">
        <v>29</v>
      </c>
      <c r="V281" s="472" t="s">
        <v>30</v>
      </c>
      <c r="W281" s="472" t="s">
        <v>31</v>
      </c>
      <c r="X281" s="472" t="s">
        <v>32</v>
      </c>
      <c r="Y281" s="472" t="s">
        <v>33</v>
      </c>
      <c r="Z281" s="472" t="s">
        <v>34</v>
      </c>
      <c r="AA281" s="472" t="s">
        <v>35</v>
      </c>
      <c r="AB281" s="472" t="s">
        <v>36</v>
      </c>
      <c r="AC281" s="472" t="s">
        <v>37</v>
      </c>
      <c r="AD281" s="472" t="s">
        <v>38</v>
      </c>
      <c r="AE281" s="472" t="s">
        <v>39</v>
      </c>
      <c r="AF281" s="472" t="s">
        <v>40</v>
      </c>
      <c r="AG281" s="472" t="s">
        <v>41</v>
      </c>
      <c r="AH281" s="472" t="s">
        <v>42</v>
      </c>
      <c r="AI281" s="472" t="s">
        <v>43</v>
      </c>
      <c r="AJ281" s="472" t="s">
        <v>44</v>
      </c>
      <c r="AK281" s="472" t="s">
        <v>45</v>
      </c>
      <c r="AL281" s="472" t="s">
        <v>46</v>
      </c>
      <c r="AM281" s="472" t="s">
        <v>47</v>
      </c>
      <c r="AN281" s="472" t="s">
        <v>66</v>
      </c>
      <c r="AO281" s="472" t="s">
        <v>48</v>
      </c>
      <c r="AP281" s="472" t="s">
        <v>49</v>
      </c>
      <c r="AQ281" s="472" t="s">
        <v>50</v>
      </c>
      <c r="AR281" s="472" t="s">
        <v>51</v>
      </c>
      <c r="AS281" s="472" t="s">
        <v>52</v>
      </c>
      <c r="AT281" s="472" t="s">
        <v>53</v>
      </c>
      <c r="AU281" s="472" t="s">
        <v>54</v>
      </c>
      <c r="AV281" s="472" t="s">
        <v>55</v>
      </c>
      <c r="AW281" s="472" t="s">
        <v>56</v>
      </c>
      <c r="AX281" s="472" t="s">
        <v>58</v>
      </c>
      <c r="AY281" s="472" t="s">
        <v>57</v>
      </c>
      <c r="AZ281" s="472" t="s">
        <v>59</v>
      </c>
      <c r="BA281" s="472" t="s">
        <v>60</v>
      </c>
      <c r="BB281" s="472">
        <v>13</v>
      </c>
      <c r="BC281" s="472" t="s">
        <v>61</v>
      </c>
      <c r="BD281" s="472" t="s">
        <v>62</v>
      </c>
      <c r="BE281" s="472" t="s">
        <v>63</v>
      </c>
      <c r="BF281" s="472">
        <v>15</v>
      </c>
      <c r="BG281" s="472" t="s">
        <v>64</v>
      </c>
      <c r="BH281" s="472" t="s">
        <v>65</v>
      </c>
      <c r="BI281" s="556" t="s">
        <v>291</v>
      </c>
      <c r="BJ281" s="557" t="s">
        <v>289</v>
      </c>
      <c r="BK281" s="556" t="s">
        <v>70</v>
      </c>
      <c r="BL281" s="678" t="s">
        <v>289</v>
      </c>
      <c r="BM281" s="679" t="s">
        <v>290</v>
      </c>
      <c r="BN281" s="557" t="s">
        <v>289</v>
      </c>
      <c r="BO281" s="546" t="s">
        <v>269</v>
      </c>
      <c r="BP281" s="546"/>
      <c r="CG281" s="697"/>
      <c r="CH281" s="697"/>
    </row>
    <row r="282" spans="1:86" ht="15.75" thickBot="1" x14ac:dyDescent="0.3">
      <c r="A282" s="479" t="s">
        <v>270</v>
      </c>
      <c r="B282" s="60">
        <f t="shared" ref="B282:I282" si="287">B48</f>
        <v>465650.03198671999</v>
      </c>
      <c r="C282" s="61">
        <f t="shared" si="287"/>
        <v>20900.255314400019</v>
      </c>
      <c r="D282" s="61">
        <f t="shared" si="287"/>
        <v>32183.662840559995</v>
      </c>
      <c r="E282" s="61">
        <f t="shared" si="287"/>
        <v>29655.816250479995</v>
      </c>
      <c r="F282" s="62">
        <f t="shared" si="287"/>
        <v>38170.518168719973</v>
      </c>
      <c r="G282" s="61">
        <f t="shared" si="287"/>
        <v>38944.88012379998</v>
      </c>
      <c r="H282" s="62">
        <f t="shared" si="287"/>
        <v>30911.318253480014</v>
      </c>
      <c r="I282" s="61">
        <f t="shared" si="287"/>
        <v>80842.861591519963</v>
      </c>
      <c r="J282" s="606">
        <f>J62/3</f>
        <v>56902.806282333331</v>
      </c>
      <c r="K282" s="606">
        <f>J62/3</f>
        <v>56902.806282333331</v>
      </c>
      <c r="L282" s="606">
        <f>J62/3</f>
        <v>56902.806282333331</v>
      </c>
      <c r="M282" s="61">
        <f t="shared" ref="M282:T282" si="288">M62</f>
        <v>66990.281934134997</v>
      </c>
      <c r="N282" s="62">
        <f t="shared" si="288"/>
        <v>27674.134887839999</v>
      </c>
      <c r="O282" s="62">
        <f t="shared" si="288"/>
        <v>58299.586569420011</v>
      </c>
      <c r="P282" s="88">
        <f t="shared" si="288"/>
        <v>99796.409769420017</v>
      </c>
      <c r="Q282" s="87">
        <f t="shared" si="288"/>
        <v>73923.972853290019</v>
      </c>
      <c r="R282" s="61">
        <f t="shared" si="288"/>
        <v>13611.537035040003</v>
      </c>
      <c r="S282" s="62">
        <f t="shared" si="288"/>
        <v>37264.279926930009</v>
      </c>
      <c r="T282" s="87">
        <f t="shared" si="288"/>
        <v>53904.638723459888</v>
      </c>
      <c r="U282" s="301">
        <f>U62/2</f>
        <v>79234.879350000003</v>
      </c>
      <c r="V282" s="301">
        <f>U62/2</f>
        <v>79234.879350000003</v>
      </c>
      <c r="W282" s="105">
        <f t="shared" ref="W282:AP282" si="289">W62</f>
        <v>79196.938800000004</v>
      </c>
      <c r="X282" s="599">
        <f t="shared" si="289"/>
        <v>46089.691200000001</v>
      </c>
      <c r="Y282" s="105">
        <f t="shared" si="289"/>
        <v>154987.60680000001</v>
      </c>
      <c r="Z282" s="598">
        <f t="shared" si="289"/>
        <v>87920.476800000004</v>
      </c>
      <c r="AA282" s="598">
        <f t="shared" si="289"/>
        <v>82509.758799999996</v>
      </c>
      <c r="AB282" s="598">
        <f t="shared" si="289"/>
        <v>19260.929800000002</v>
      </c>
      <c r="AC282" s="598">
        <f t="shared" si="289"/>
        <v>39744.383999999998</v>
      </c>
      <c r="AD282" s="61">
        <f t="shared" si="289"/>
        <v>34894.8868</v>
      </c>
      <c r="AE282" s="97">
        <f t="shared" si="289"/>
        <v>64953.676623079991</v>
      </c>
      <c r="AF282" s="107">
        <f t="shared" si="289"/>
        <v>26001.554530559999</v>
      </c>
      <c r="AG282" s="120">
        <f t="shared" si="289"/>
        <v>9086.4189779999997</v>
      </c>
      <c r="AH282" s="120">
        <f t="shared" si="289"/>
        <v>63317.81003275</v>
      </c>
      <c r="AI282" s="120">
        <f t="shared" si="289"/>
        <v>25148.2993216</v>
      </c>
      <c r="AJ282" s="97">
        <f t="shared" si="289"/>
        <v>25999.386817039998</v>
      </c>
      <c r="AK282" s="598">
        <f t="shared" si="289"/>
        <v>7071.9310301023997</v>
      </c>
      <c r="AL282" s="598">
        <f t="shared" si="289"/>
        <v>24533.3181035712</v>
      </c>
      <c r="AM282" s="120">
        <f t="shared" si="289"/>
        <v>35644.681564799997</v>
      </c>
      <c r="AN282" s="87">
        <f t="shared" si="289"/>
        <v>33169.965228400004</v>
      </c>
      <c r="AO282" s="97">
        <f t="shared" si="289"/>
        <v>19596.724839999999</v>
      </c>
      <c r="AP282" s="97">
        <f t="shared" si="289"/>
        <v>34725.908444919995</v>
      </c>
      <c r="AQ282" s="606">
        <f>AQ62/2</f>
        <v>140778</v>
      </c>
      <c r="AR282" s="606">
        <f>AQ62/2</f>
        <v>140778</v>
      </c>
      <c r="AS282" s="98">
        <f t="shared" ref="AS282:AX282" si="290">AS62</f>
        <v>28130.906058640001</v>
      </c>
      <c r="AT282" s="331">
        <f t="shared" si="290"/>
        <v>53519.949008064003</v>
      </c>
      <c r="AU282" s="97">
        <f t="shared" si="290"/>
        <v>30633.211193200001</v>
      </c>
      <c r="AV282" s="61">
        <f t="shared" si="290"/>
        <v>45583.817195840049</v>
      </c>
      <c r="AW282" s="87">
        <f t="shared" si="290"/>
        <v>30413.881959999962</v>
      </c>
      <c r="AX282" s="599">
        <f t="shared" si="290"/>
        <v>100737.26099500002</v>
      </c>
      <c r="AY282" s="599">
        <f>AY62/3</f>
        <v>111618.60911483334</v>
      </c>
      <c r="AZ282" s="599">
        <f>AY62/3</f>
        <v>111618.60911483334</v>
      </c>
      <c r="BA282" s="599">
        <f>AY62/3</f>
        <v>111618.60911483334</v>
      </c>
      <c r="BB282" s="598">
        <f t="shared" ref="BB282:BH282" si="291">BB62</f>
        <v>112933.32157099972</v>
      </c>
      <c r="BC282" s="62">
        <f t="shared" si="291"/>
        <v>26507.139206240012</v>
      </c>
      <c r="BD282" s="87">
        <f t="shared" si="291"/>
        <v>80418.829743559982</v>
      </c>
      <c r="BE282" s="87">
        <f t="shared" si="291"/>
        <v>110566.93124399999</v>
      </c>
      <c r="BF282" s="97">
        <f t="shared" si="291"/>
        <v>65901.325171499688</v>
      </c>
      <c r="BG282" s="83">
        <f t="shared" si="291"/>
        <v>130533.29012360002</v>
      </c>
      <c r="BH282" s="62">
        <f t="shared" si="291"/>
        <v>78344.609116200008</v>
      </c>
      <c r="BI282" s="558">
        <f>SUM(B282:BH282)</f>
        <v>3922393.0122223822</v>
      </c>
      <c r="BJ282" s="559"/>
      <c r="BK282" s="558">
        <f>SUM(B282:I282)</f>
        <v>737259.34452967998</v>
      </c>
      <c r="BL282" s="680"/>
      <c r="BM282" s="681">
        <f>SUM(J282:BH282)</f>
        <v>3185133.6676927013</v>
      </c>
      <c r="BN282" s="566"/>
    </row>
    <row r="283" spans="1:86" x14ac:dyDescent="0.25">
      <c r="A283" s="546" t="s">
        <v>276</v>
      </c>
      <c r="B283" s="552"/>
      <c r="C283" s="552"/>
      <c r="D283" s="552"/>
      <c r="E283" s="552"/>
      <c r="F283" s="552"/>
      <c r="G283" s="552"/>
      <c r="H283" s="552"/>
      <c r="I283" s="552"/>
      <c r="J283" s="552"/>
      <c r="K283" s="552"/>
      <c r="L283" s="552"/>
      <c r="M283" s="552"/>
      <c r="N283" s="552"/>
      <c r="O283" s="552"/>
      <c r="P283" s="552"/>
      <c r="Q283" s="552"/>
      <c r="R283" s="552"/>
      <c r="S283" s="552"/>
      <c r="T283" s="552"/>
      <c r="U283" s="552"/>
      <c r="V283" s="552"/>
      <c r="W283" s="552"/>
      <c r="X283" s="552"/>
      <c r="Y283" s="552"/>
      <c r="Z283" s="552"/>
      <c r="AA283" s="552"/>
      <c r="AB283" s="552"/>
      <c r="AC283" s="552"/>
      <c r="AD283" s="552"/>
      <c r="AE283" s="552"/>
      <c r="AF283" s="552"/>
      <c r="AG283" s="552"/>
      <c r="AH283" s="552"/>
      <c r="AI283" s="552"/>
      <c r="AJ283" s="552"/>
      <c r="AK283" s="552"/>
      <c r="AL283" s="552"/>
      <c r="AM283" s="552"/>
      <c r="AN283" s="552"/>
      <c r="AO283" s="552"/>
      <c r="AP283" s="552"/>
      <c r="AQ283" s="552"/>
      <c r="AR283" s="552"/>
      <c r="AS283" s="552"/>
      <c r="AT283" s="552"/>
      <c r="AU283" s="552"/>
      <c r="AV283" s="552"/>
      <c r="AW283" s="552"/>
      <c r="AX283" s="552"/>
      <c r="AY283" s="552"/>
      <c r="AZ283" s="552"/>
      <c r="BA283" s="552"/>
      <c r="BB283" s="552"/>
      <c r="BC283" s="552"/>
      <c r="BD283" s="552"/>
      <c r="BE283" s="552"/>
      <c r="BF283" s="552"/>
      <c r="BG283" s="552"/>
      <c r="BH283" s="552"/>
      <c r="BI283" s="584"/>
      <c r="BJ283" s="585"/>
      <c r="BK283" s="584"/>
      <c r="BL283" s="692"/>
      <c r="BM283" s="693"/>
      <c r="BN283" s="586"/>
      <c r="BO283" s="546" t="s">
        <v>276</v>
      </c>
      <c r="BP283" s="552"/>
    </row>
    <row r="284" spans="1:86" x14ac:dyDescent="0.25">
      <c r="A284" s="542" t="s">
        <v>277</v>
      </c>
      <c r="B284" s="544">
        <v>68051.199999999997</v>
      </c>
      <c r="C284" s="544">
        <v>1845</v>
      </c>
      <c r="D284" s="544">
        <v>1025</v>
      </c>
      <c r="E284" s="544">
        <v>4249.76</v>
      </c>
      <c r="F284" s="544">
        <v>14937.74</v>
      </c>
      <c r="G284" s="544">
        <v>1804</v>
      </c>
      <c r="H284" s="544">
        <v>1197.6099999999999</v>
      </c>
      <c r="I284" s="544">
        <v>6934.44</v>
      </c>
      <c r="J284" s="544">
        <v>8050.3600000000006</v>
      </c>
      <c r="K284" s="544">
        <v>8050.3600000000006</v>
      </c>
      <c r="L284" s="544">
        <v>8050.3600000000006</v>
      </c>
      <c r="M284" s="544">
        <v>14762.1</v>
      </c>
      <c r="N284" s="544">
        <v>1841.31</v>
      </c>
      <c r="O284" s="544">
        <v>4005.3999999999996</v>
      </c>
      <c r="P284" s="544">
        <v>1393.18</v>
      </c>
      <c r="Q284" s="544">
        <v>7214.75</v>
      </c>
      <c r="R284" s="544">
        <v>1146.3599999999999</v>
      </c>
      <c r="S284" s="544">
        <v>2470.25</v>
      </c>
      <c r="T284" s="544">
        <v>7633.36</v>
      </c>
      <c r="U284" s="544">
        <v>3095.145</v>
      </c>
      <c r="V284" s="544">
        <v>3095.145</v>
      </c>
      <c r="W284" s="544">
        <v>2393.9900000000002</v>
      </c>
      <c r="X284" s="544">
        <v>3520.7799999999997</v>
      </c>
      <c r="Y284" s="544">
        <v>15352.91</v>
      </c>
      <c r="Z284" s="544">
        <v>4185.28</v>
      </c>
      <c r="AA284" s="544">
        <v>4122.66</v>
      </c>
      <c r="AB284" s="544">
        <v>1555.13</v>
      </c>
      <c r="AC284" s="544">
        <v>967.18999999999994</v>
      </c>
      <c r="AD284" s="544">
        <v>1271</v>
      </c>
      <c r="AE284" s="544">
        <v>9724.36</v>
      </c>
      <c r="AF284" s="544">
        <v>1126.68</v>
      </c>
      <c r="AG284" s="544">
        <v>984</v>
      </c>
      <c r="AH284" s="544">
        <v>17013</v>
      </c>
      <c r="AI284" s="544">
        <v>1377</v>
      </c>
      <c r="AJ284" s="544">
        <v>7503.29</v>
      </c>
      <c r="AK284" s="544">
        <v>531.77</v>
      </c>
      <c r="AL284" s="544">
        <v>1101.26</v>
      </c>
      <c r="AM284" s="544">
        <v>1722</v>
      </c>
      <c r="AN284" s="544">
        <v>3868.05</v>
      </c>
      <c r="AO284" s="544">
        <v>1189</v>
      </c>
      <c r="AP284" s="544">
        <v>6200</v>
      </c>
      <c r="AQ284" s="544">
        <v>9116.58</v>
      </c>
      <c r="AR284" s="544">
        <v>9116.58</v>
      </c>
      <c r="AS284" s="544">
        <v>2004.08</v>
      </c>
      <c r="AT284" s="544">
        <v>10544.36</v>
      </c>
      <c r="AU284" s="544">
        <v>7922</v>
      </c>
      <c r="AV284" s="544">
        <v>6632.96</v>
      </c>
      <c r="AW284" s="544">
        <v>1594.9</v>
      </c>
      <c r="AX284" s="544">
        <v>1852.79</v>
      </c>
      <c r="AY284" s="544">
        <v>1573.9899999999998</v>
      </c>
      <c r="AZ284" s="544">
        <v>1573.9899999999998</v>
      </c>
      <c r="BA284" s="544">
        <v>1573.9899999999998</v>
      </c>
      <c r="BB284" s="544">
        <v>8433.68</v>
      </c>
      <c r="BC284" s="544">
        <v>1373.9099999999999</v>
      </c>
      <c r="BD284" s="544">
        <v>1085.27</v>
      </c>
      <c r="BE284" s="544">
        <v>1910.1899999999998</v>
      </c>
      <c r="BF284" s="544">
        <v>20373</v>
      </c>
      <c r="BG284" s="544">
        <v>14197.12</v>
      </c>
      <c r="BH284" s="544">
        <v>7431.64</v>
      </c>
      <c r="BI284" s="558">
        <f>SUM(B284:BH284)</f>
        <v>364873.20999999996</v>
      </c>
      <c r="BJ284" s="559">
        <f>BI284/BI$282</f>
        <v>9.3023113406289451E-2</v>
      </c>
      <c r="BK284" s="558">
        <f>SUM(B284:I284)</f>
        <v>100044.75</v>
      </c>
      <c r="BL284" s="680">
        <f>BK284/BK$282</f>
        <v>0.13569817831718575</v>
      </c>
      <c r="BM284" s="681">
        <f>SUM(J284:BH284)</f>
        <v>264828.4599999999</v>
      </c>
      <c r="BN284" s="559">
        <f>BM284/BM$282</f>
        <v>8.3145163635107544E-2</v>
      </c>
      <c r="BO284" s="542" t="s">
        <v>277</v>
      </c>
    </row>
    <row r="285" spans="1:86" x14ac:dyDescent="0.25">
      <c r="A285" s="542" t="s">
        <v>278</v>
      </c>
      <c r="B285" s="544">
        <v>18240.84</v>
      </c>
      <c r="C285" s="544">
        <v>675</v>
      </c>
      <c r="D285" s="544">
        <v>375</v>
      </c>
      <c r="E285" s="544">
        <v>1787.52</v>
      </c>
      <c r="F285" s="544">
        <v>1662.8999999999999</v>
      </c>
      <c r="G285" s="544">
        <v>660</v>
      </c>
      <c r="H285" s="544">
        <v>438.15</v>
      </c>
      <c r="I285" s="544">
        <v>2933.88</v>
      </c>
      <c r="J285" s="544">
        <v>2398.12</v>
      </c>
      <c r="K285" s="544">
        <v>2398.12</v>
      </c>
      <c r="L285" s="544">
        <v>2398.12</v>
      </c>
      <c r="M285" s="544">
        <v>2692.35</v>
      </c>
      <c r="N285" s="544">
        <v>673.65</v>
      </c>
      <c r="O285" s="544">
        <v>1810.44</v>
      </c>
      <c r="P285" s="544">
        <v>509.70000000000005</v>
      </c>
      <c r="Q285" s="544">
        <v>2849.3100000000004</v>
      </c>
      <c r="R285" s="544">
        <v>419.4</v>
      </c>
      <c r="S285" s="544">
        <v>903.75</v>
      </c>
      <c r="T285" s="544">
        <v>2023.44</v>
      </c>
      <c r="U285" s="544">
        <v>1183.9349999999999</v>
      </c>
      <c r="V285" s="544">
        <v>1183.9349999999999</v>
      </c>
      <c r="W285" s="544">
        <v>875.85</v>
      </c>
      <c r="X285" s="544">
        <v>1754.1</v>
      </c>
      <c r="Y285" s="544">
        <v>2913.09</v>
      </c>
      <c r="Z285" s="544">
        <v>1531.2</v>
      </c>
      <c r="AA285" s="544">
        <v>1742.1</v>
      </c>
      <c r="AB285" s="544">
        <v>568.95000000000005</v>
      </c>
      <c r="AC285" s="544">
        <v>353.85</v>
      </c>
      <c r="AD285" s="544">
        <v>465</v>
      </c>
      <c r="AE285" s="544">
        <v>2577.84</v>
      </c>
      <c r="AF285" s="544">
        <v>412.20000000000005</v>
      </c>
      <c r="AG285" s="544">
        <v>360</v>
      </c>
      <c r="AH285" s="544">
        <v>2523.7799999999997</v>
      </c>
      <c r="AI285" s="544">
        <v>765</v>
      </c>
      <c r="AJ285" s="544">
        <v>1689.4499999999998</v>
      </c>
      <c r="AK285" s="544">
        <v>194.54999999999998</v>
      </c>
      <c r="AL285" s="544">
        <v>402.9</v>
      </c>
      <c r="AM285" s="544">
        <v>336</v>
      </c>
      <c r="AN285" s="544">
        <v>1906.8</v>
      </c>
      <c r="AO285" s="544">
        <v>435</v>
      </c>
      <c r="AP285" s="544">
        <v>1350.27</v>
      </c>
      <c r="AQ285" s="544">
        <v>2096.145</v>
      </c>
      <c r="AR285" s="544">
        <v>2096.145</v>
      </c>
      <c r="AS285" s="544">
        <v>733.19999999999993</v>
      </c>
      <c r="AT285" s="544">
        <v>1589.4</v>
      </c>
      <c r="AU285" s="544">
        <v>860</v>
      </c>
      <c r="AV285" s="544">
        <v>1972.8</v>
      </c>
      <c r="AW285" s="544">
        <v>583.5</v>
      </c>
      <c r="AX285" s="544">
        <v>677.84999999999991</v>
      </c>
      <c r="AY285" s="544">
        <v>575.84999999999991</v>
      </c>
      <c r="AZ285" s="544">
        <v>575.84999999999991</v>
      </c>
      <c r="BA285" s="544">
        <v>575.84999999999991</v>
      </c>
      <c r="BB285" s="544">
        <v>5429.07</v>
      </c>
      <c r="BC285" s="544">
        <v>502.65</v>
      </c>
      <c r="BD285" s="544">
        <v>397.04999999999995</v>
      </c>
      <c r="BE285" s="544">
        <v>698.84999999999991</v>
      </c>
      <c r="BF285" s="544">
        <v>2550</v>
      </c>
      <c r="BG285" s="544">
        <v>5594.56</v>
      </c>
      <c r="BH285" s="544">
        <v>5100.32</v>
      </c>
      <c r="BI285" s="558">
        <f t="shared" ref="BI285:BI286" si="292">SUM(B285:BH285)</f>
        <v>103984.57999999999</v>
      </c>
      <c r="BJ285" s="559">
        <f t="shared" ref="BJ285:BJ295" si="293">BI285/BI$282</f>
        <v>2.6510494913686258E-2</v>
      </c>
      <c r="BK285" s="558">
        <f t="shared" ref="BK285:BK286" si="294">SUM(B285:I285)</f>
        <v>26773.290000000005</v>
      </c>
      <c r="BL285" s="680">
        <f t="shared" ref="BL285:BL295" si="295">BK285/BK$282</f>
        <v>3.6314616014910595E-2</v>
      </c>
      <c r="BM285" s="681">
        <f t="shared" ref="BM285:BM286" si="296">SUM(J285:BH285)</f>
        <v>77211.289999999979</v>
      </c>
      <c r="BN285" s="559">
        <f t="shared" ref="BN285:BN295" si="297">BM285/BM$282</f>
        <v>2.4241145915842064E-2</v>
      </c>
      <c r="BO285" s="542" t="s">
        <v>278</v>
      </c>
    </row>
    <row r="286" spans="1:86" x14ac:dyDescent="0.25">
      <c r="A286" s="542" t="s">
        <v>279</v>
      </c>
      <c r="B286" s="544">
        <f>B297</f>
        <v>5151.4181324480014</v>
      </c>
      <c r="C286" s="544">
        <f>C297</f>
        <v>236.23702096000019</v>
      </c>
      <c r="D286" s="544">
        <f>D297</f>
        <v>1546.5041893706657</v>
      </c>
      <c r="E286" s="544">
        <f>E297</f>
        <v>212.96641669866722</v>
      </c>
      <c r="F286" s="544">
        <f>F297</f>
        <v>268.1925445813331</v>
      </c>
      <c r="G286" s="544">
        <f>G297</f>
        <v>279.1053415866665</v>
      </c>
      <c r="H286" s="544">
        <f>H297</f>
        <v>220.19821689866694</v>
      </c>
      <c r="I286" s="544">
        <f>I297</f>
        <v>581.59210610133289</v>
      </c>
      <c r="J286" s="544">
        <f>J297</f>
        <v>11.48430771111064</v>
      </c>
      <c r="K286" s="544">
        <f>K297</f>
        <v>11.48430771111064</v>
      </c>
      <c r="L286" s="544">
        <f>L297</f>
        <v>11.48430771111064</v>
      </c>
      <c r="M286" s="544">
        <f>M297</f>
        <v>772.67246227566648</v>
      </c>
      <c r="N286" s="544">
        <f>N297</f>
        <v>326.00265918933337</v>
      </c>
      <c r="O286" s="544">
        <f>O297</f>
        <v>671.5564379613337</v>
      </c>
      <c r="P286" s="544">
        <f>P297</f>
        <v>1145.7466512946678</v>
      </c>
      <c r="Q286" s="544">
        <f>Q297</f>
        <v>848.61119021933393</v>
      </c>
      <c r="R286" s="544">
        <f>R297</f>
        <v>161.71446900266679</v>
      </c>
      <c r="S286" s="544">
        <f>S297</f>
        <v>438.92299512866703</v>
      </c>
      <c r="T286" s="544">
        <f>T297</f>
        <v>622.74524823066497</v>
      </c>
      <c r="U286" s="544">
        <f>U297</f>
        <v>913.03495666666515</v>
      </c>
      <c r="V286" s="544">
        <f>V297</f>
        <v>913.03495666666515</v>
      </c>
      <c r="W286" s="544">
        <f>W297</f>
        <v>447.63225333333321</v>
      </c>
      <c r="X286" s="544">
        <f>X297</f>
        <v>256.67874666666756</v>
      </c>
      <c r="Y286" s="544">
        <f>Y297</f>
        <v>132.12812000000267</v>
      </c>
      <c r="Z286" s="544">
        <f>Z297</f>
        <v>91.821120000000974</v>
      </c>
      <c r="AA286" s="544">
        <f>AA297</f>
        <v>577.09658666666348</v>
      </c>
      <c r="AB286" s="544">
        <f>AB297</f>
        <v>141.80965333333538</v>
      </c>
      <c r="AC286" s="544">
        <f>AC297</f>
        <v>279.8619333333325</v>
      </c>
      <c r="AD286" s="544">
        <f>AD297</f>
        <v>425.59912000000048</v>
      </c>
      <c r="AE286" s="544">
        <f>AE297</f>
        <v>798.80777487199884</v>
      </c>
      <c r="AF286" s="544">
        <f>AF297</f>
        <v>318.1529687039997</v>
      </c>
      <c r="AG286" s="544">
        <f>AG297</f>
        <v>98.16126519999996</v>
      </c>
      <c r="AH286" s="544">
        <f>AH297</f>
        <v>664.60400218333325</v>
      </c>
      <c r="AI286" s="544">
        <f>AI297</f>
        <v>268.07995477333333</v>
      </c>
      <c r="AJ286" s="544">
        <f>AJ297</f>
        <v>264.84978780266647</v>
      </c>
      <c r="AK286" s="544">
        <f>AK297</f>
        <v>61.449815340159979</v>
      </c>
      <c r="AL286" s="544">
        <f>AL297</f>
        <v>208.9449135714132</v>
      </c>
      <c r="AM286" s="544">
        <f>AM297</f>
        <v>304.27210431999993</v>
      </c>
      <c r="AN286" s="544">
        <f>AN297</f>
        <v>280.10601522666684</v>
      </c>
      <c r="AO286" s="544">
        <f>AO297</f>
        <v>330.88165599999985</v>
      </c>
      <c r="AP286" s="544">
        <f>AP297</f>
        <v>574.3402296613325</v>
      </c>
      <c r="AQ286" s="544">
        <f>AQ297</f>
        <v>3263.1328333333317</v>
      </c>
      <c r="AR286" s="544">
        <f>AR297</f>
        <v>3263.1328333333317</v>
      </c>
      <c r="AS286" s="544">
        <f>AS297</f>
        <v>243.80373724266656</v>
      </c>
      <c r="AT286" s="544">
        <f>AT297</f>
        <v>466.86940053759946</v>
      </c>
      <c r="AU286" s="544">
        <f>AU297</f>
        <v>260.18741287999984</v>
      </c>
      <c r="AV286" s="544">
        <f>AV297</f>
        <v>379.04647972266713</v>
      </c>
      <c r="AW286" s="544">
        <f>AW297</f>
        <v>260.33546399999977</v>
      </c>
      <c r="AX286" s="544">
        <f>AX297</f>
        <v>1548.7983996666674</v>
      </c>
      <c r="AY286" s="544">
        <f>AY297</f>
        <v>1713.3694965444447</v>
      </c>
      <c r="AZ286" s="544">
        <f>AZ297</f>
        <v>1713.3694965444447</v>
      </c>
      <c r="BA286" s="544">
        <f>BA297</f>
        <v>1713.3694965444447</v>
      </c>
      <c r="BB286" s="544">
        <f>BB297</f>
        <v>1737.199438066662</v>
      </c>
      <c r="BC286" s="544">
        <f>BC297</f>
        <v>226.80294708266683</v>
      </c>
      <c r="BD286" s="544">
        <f>BD297</f>
        <v>670.54198290399893</v>
      </c>
      <c r="BE286" s="544">
        <f>BE297</f>
        <v>924.29974959999947</v>
      </c>
      <c r="BF286" s="544">
        <f>BF297</f>
        <v>840.4083447666635</v>
      </c>
      <c r="BG286" s="544">
        <f>BG297</f>
        <v>1642.4673415733341</v>
      </c>
      <c r="BH286" s="544">
        <f>BH297</f>
        <v>984.38994108000043</v>
      </c>
      <c r="BI286" s="558">
        <f t="shared" si="292"/>
        <v>43721.511734825486</v>
      </c>
      <c r="BJ286" s="559">
        <f t="shared" si="293"/>
        <v>1.1146642266235679E-2</v>
      </c>
      <c r="BK286" s="558">
        <f t="shared" si="294"/>
        <v>8496.2139686453338</v>
      </c>
      <c r="BL286" s="680">
        <f t="shared" si="295"/>
        <v>1.1524050568752473E-2</v>
      </c>
      <c r="BM286" s="681">
        <f t="shared" si="296"/>
        <v>35225.297766180163</v>
      </c>
      <c r="BN286" s="559">
        <f t="shared" si="297"/>
        <v>1.1059283986564129E-2</v>
      </c>
      <c r="BO286" s="542" t="s">
        <v>279</v>
      </c>
    </row>
    <row r="287" spans="1:86" x14ac:dyDescent="0.25">
      <c r="A287" s="546" t="s">
        <v>280</v>
      </c>
      <c r="B287" s="553"/>
      <c r="C287" s="553"/>
      <c r="D287" s="553"/>
      <c r="E287" s="553"/>
      <c r="F287" s="553"/>
      <c r="G287" s="553"/>
      <c r="H287" s="553"/>
      <c r="I287" s="553"/>
      <c r="J287" s="553"/>
      <c r="K287" s="553"/>
      <c r="L287" s="553"/>
      <c r="M287" s="553"/>
      <c r="N287" s="553"/>
      <c r="O287" s="553"/>
      <c r="P287" s="553"/>
      <c r="Q287" s="553"/>
      <c r="R287" s="553"/>
      <c r="S287" s="553"/>
      <c r="T287" s="553"/>
      <c r="U287" s="553"/>
      <c r="V287" s="553"/>
      <c r="W287" s="553"/>
      <c r="X287" s="553"/>
      <c r="Y287" s="553"/>
      <c r="Z287" s="553"/>
      <c r="AA287" s="553"/>
      <c r="AB287" s="553"/>
      <c r="AC287" s="553"/>
      <c r="AD287" s="553"/>
      <c r="AE287" s="553"/>
      <c r="AF287" s="553"/>
      <c r="AG287" s="553"/>
      <c r="AH287" s="553"/>
      <c r="AI287" s="553"/>
      <c r="AJ287" s="553"/>
      <c r="AK287" s="553"/>
      <c r="AL287" s="553"/>
      <c r="AM287" s="553"/>
      <c r="AN287" s="553"/>
      <c r="AO287" s="553"/>
      <c r="AP287" s="553"/>
      <c r="AQ287" s="553">
        <v>0</v>
      </c>
      <c r="AR287" s="553">
        <v>0</v>
      </c>
      <c r="AS287" s="553"/>
      <c r="AT287" s="553"/>
      <c r="AU287" s="553"/>
      <c r="AV287" s="553"/>
      <c r="AW287" s="553"/>
      <c r="AX287" s="553"/>
      <c r="AY287" s="553">
        <v>0</v>
      </c>
      <c r="AZ287" s="553">
        <v>0</v>
      </c>
      <c r="BA287" s="553">
        <v>0</v>
      </c>
      <c r="BB287" s="553"/>
      <c r="BC287" s="553"/>
      <c r="BD287" s="553"/>
      <c r="BE287" s="553"/>
      <c r="BF287" s="553"/>
      <c r="BG287" s="553"/>
      <c r="BH287" s="553"/>
      <c r="BI287" s="584"/>
      <c r="BJ287" s="585"/>
      <c r="BK287" s="587"/>
      <c r="BL287" s="692"/>
      <c r="BM287" s="694"/>
      <c r="BN287" s="585"/>
      <c r="BO287" s="546" t="s">
        <v>280</v>
      </c>
      <c r="BP287" s="552"/>
    </row>
    <row r="288" spans="1:86" x14ac:dyDescent="0.25">
      <c r="A288" s="542" t="s">
        <v>281</v>
      </c>
      <c r="B288" s="544">
        <v>40323.599999999999</v>
      </c>
      <c r="C288" s="544">
        <v>2475.0000000000041</v>
      </c>
      <c r="D288" s="544">
        <v>1375</v>
      </c>
      <c r="E288" s="544">
        <v>3341.6</v>
      </c>
      <c r="F288" s="544">
        <v>2619.6999999999944</v>
      </c>
      <c r="G288" s="544">
        <v>2419.9999999999955</v>
      </c>
      <c r="H288" s="544">
        <v>1606.5500000000036</v>
      </c>
      <c r="I288" s="544">
        <v>7125.399999999996</v>
      </c>
      <c r="J288" s="544">
        <v>4145.2666666666682</v>
      </c>
      <c r="K288" s="544">
        <v>4145.2666666666682</v>
      </c>
      <c r="L288" s="544">
        <v>4145.2666666666682</v>
      </c>
      <c r="M288" s="544">
        <v>4452</v>
      </c>
      <c r="N288" s="544">
        <v>2470.0499999999997</v>
      </c>
      <c r="O288" s="544">
        <v>3138.6</v>
      </c>
      <c r="P288" s="544">
        <v>0</v>
      </c>
      <c r="Q288" s="544">
        <v>4114.6499999999996</v>
      </c>
      <c r="R288" s="544">
        <v>1537.8</v>
      </c>
      <c r="S288" s="544">
        <v>3313.75</v>
      </c>
      <c r="T288" s="544">
        <v>3588.3999999999774</v>
      </c>
      <c r="U288" s="544">
        <v>2900.3750000000082</v>
      </c>
      <c r="V288" s="544">
        <v>2900.3750000000082</v>
      </c>
      <c r="W288" s="544">
        <v>3211.4499999999994</v>
      </c>
      <c r="X288" s="544">
        <v>2622.8999999999996</v>
      </c>
      <c r="Y288" s="544">
        <v>5249.6499999999896</v>
      </c>
      <c r="Z288" s="544">
        <v>5614.3999999999987</v>
      </c>
      <c r="AA288" s="544">
        <v>3172.3000000000056</v>
      </c>
      <c r="AB288" s="544">
        <v>2086.1499999999878</v>
      </c>
      <c r="AC288" s="544">
        <v>1297.4500000000048</v>
      </c>
      <c r="AD288" s="544">
        <v>1704.9999999999968</v>
      </c>
      <c r="AE288" s="544">
        <v>6159.4000000000005</v>
      </c>
      <c r="AF288" s="544">
        <v>1511.4</v>
      </c>
      <c r="AG288" s="544">
        <v>1320</v>
      </c>
      <c r="AH288" s="544">
        <v>5944.2</v>
      </c>
      <c r="AI288" s="544">
        <v>2805</v>
      </c>
      <c r="AJ288" s="544">
        <v>1448.1</v>
      </c>
      <c r="AK288" s="544">
        <v>713.34999999999991</v>
      </c>
      <c r="AL288" s="544">
        <v>1477.3</v>
      </c>
      <c r="AM288" s="544">
        <v>2310</v>
      </c>
      <c r="AN288" s="544">
        <v>3117.25</v>
      </c>
      <c r="AO288" s="544">
        <v>1595</v>
      </c>
      <c r="AP288" s="544">
        <v>1500.3000000000002</v>
      </c>
      <c r="AQ288" s="544">
        <v>4681.9500000000007</v>
      </c>
      <c r="AR288" s="544">
        <v>4681.9500000000007</v>
      </c>
      <c r="AS288" s="544">
        <v>2688.4</v>
      </c>
      <c r="AT288" s="544">
        <v>5827.8</v>
      </c>
      <c r="AU288" s="544">
        <v>2022.5</v>
      </c>
      <c r="AV288" s="544">
        <v>2596.8000000000129</v>
      </c>
      <c r="AW288" s="544">
        <v>2139.4999999999927</v>
      </c>
      <c r="AX288" s="544">
        <v>2485.450000000003</v>
      </c>
      <c r="AY288" s="544">
        <v>2111.4499999999994</v>
      </c>
      <c r="AZ288" s="544">
        <v>2111.4499999999994</v>
      </c>
      <c r="BA288" s="544">
        <v>2111.4499999999994</v>
      </c>
      <c r="BB288" s="544">
        <v>8120.8199999999269</v>
      </c>
      <c r="BC288" s="544">
        <v>1843.0499999999995</v>
      </c>
      <c r="BD288" s="544">
        <v>1455.8499999999954</v>
      </c>
      <c r="BE288" s="544">
        <v>2562.4499999999953</v>
      </c>
      <c r="BF288" s="544">
        <v>4864.9999999999382</v>
      </c>
      <c r="BG288" s="544">
        <v>6000</v>
      </c>
      <c r="BH288" s="544">
        <v>3000</v>
      </c>
      <c r="BI288" s="558">
        <f t="shared" ref="BI288:BI295" si="298">SUM(B288:BH288)</f>
        <v>218305.11999999991</v>
      </c>
      <c r="BJ288" s="559">
        <f t="shared" si="293"/>
        <v>5.5656105678281019E-2</v>
      </c>
      <c r="BK288" s="558">
        <f t="shared" ref="BK288:BK295" si="299">SUM(B288:I288)</f>
        <v>61286.849999999991</v>
      </c>
      <c r="BL288" s="680">
        <f t="shared" si="295"/>
        <v>8.3127939245173935E-2</v>
      </c>
      <c r="BM288" s="681">
        <f t="shared" ref="BM288:BM295" si="300">SUM(J288:BH288)</f>
        <v>157018.26999999979</v>
      </c>
      <c r="BN288" s="559">
        <f t="shared" si="297"/>
        <v>4.9297230942820437E-2</v>
      </c>
      <c r="BO288" s="542" t="s">
        <v>281</v>
      </c>
    </row>
    <row r="289" spans="1:86" x14ac:dyDescent="0.25">
      <c r="A289" s="542" t="s">
        <v>282</v>
      </c>
      <c r="B289" s="544">
        <v>109237.59999999999</v>
      </c>
      <c r="C289" s="544">
        <v>6300.00000000001</v>
      </c>
      <c r="D289" s="544">
        <v>3500</v>
      </c>
      <c r="E289" s="544">
        <v>9373.5999999999876</v>
      </c>
      <c r="F289" s="544">
        <v>7544.9999999999782</v>
      </c>
      <c r="G289" s="544">
        <v>6159.9999999999882</v>
      </c>
      <c r="H289" s="544">
        <v>5548.0000000000073</v>
      </c>
      <c r="I289" s="544">
        <v>19118.39999999998</v>
      </c>
      <c r="J289" s="544">
        <v>11829.933333333342</v>
      </c>
      <c r="K289" s="544">
        <v>11829.933333333342</v>
      </c>
      <c r="L289" s="544">
        <v>11829.933333333342</v>
      </c>
      <c r="M289" s="544">
        <v>13168.75</v>
      </c>
      <c r="N289" s="544">
        <v>6291</v>
      </c>
      <c r="O289" s="544">
        <v>8902.5999999999985</v>
      </c>
      <c r="P289" s="544">
        <v>4077.6</v>
      </c>
      <c r="Q289" s="544">
        <v>12501.6</v>
      </c>
      <c r="R289" s="544">
        <v>3355.2</v>
      </c>
      <c r="S289" s="544">
        <v>7245</v>
      </c>
      <c r="T289" s="544">
        <v>10158.399999999927</v>
      </c>
      <c r="U289" s="544">
        <v>8457.3000000000266</v>
      </c>
      <c r="V289" s="544">
        <v>8457.3000000000266</v>
      </c>
      <c r="W289" s="544">
        <v>8179.0000000000073</v>
      </c>
      <c r="X289" s="544">
        <v>8683.1999999999935</v>
      </c>
      <c r="Y289" s="544">
        <v>15440.399999999983</v>
      </c>
      <c r="Z289" s="544">
        <v>14368</v>
      </c>
      <c r="AA289" s="544">
        <v>9286.7500000000146</v>
      </c>
      <c r="AB289" s="544">
        <v>5312.9999999999827</v>
      </c>
      <c r="AC289" s="544">
        <v>3439.0000000000045</v>
      </c>
      <c r="AD289" s="544">
        <v>3719.9999999999936</v>
      </c>
      <c r="AE289" s="544">
        <v>14951.1</v>
      </c>
      <c r="AF289" s="544">
        <v>3328</v>
      </c>
      <c r="AG289" s="544">
        <v>2880</v>
      </c>
      <c r="AH289" s="544">
        <v>14527.8</v>
      </c>
      <c r="AI289" s="544">
        <v>6120</v>
      </c>
      <c r="AJ289" s="544">
        <v>4611.1499999999996</v>
      </c>
      <c r="AK289" s="544">
        <v>1556.4</v>
      </c>
      <c r="AL289" s="544">
        <v>3227</v>
      </c>
      <c r="AM289" s="544">
        <v>5040</v>
      </c>
      <c r="AN289" s="544">
        <v>8463.25</v>
      </c>
      <c r="AO289" s="544">
        <v>3480</v>
      </c>
      <c r="AP289" s="544">
        <v>5046.7000000000007</v>
      </c>
      <c r="AQ289" s="544">
        <v>12505.45</v>
      </c>
      <c r="AR289" s="544">
        <v>12505.45</v>
      </c>
      <c r="AS289" s="544">
        <v>6687.85</v>
      </c>
      <c r="AT289" s="544">
        <v>12892.7</v>
      </c>
      <c r="AU289" s="544">
        <v>4142.5</v>
      </c>
      <c r="AV289" s="544">
        <v>7862.4000000000278</v>
      </c>
      <c r="AW289" s="544">
        <v>5449.9999999999773</v>
      </c>
      <c r="AX289" s="544">
        <v>6519.0000000000055</v>
      </c>
      <c r="AY289" s="544">
        <v>6644.5499999999911</v>
      </c>
      <c r="AZ289" s="544">
        <v>6644.5499999999911</v>
      </c>
      <c r="BA289" s="544">
        <v>6644.5499999999911</v>
      </c>
      <c r="BB289" s="544">
        <v>24030.92999999984</v>
      </c>
      <c r="BC289" s="544">
        <v>4711.0000000000127</v>
      </c>
      <c r="BD289" s="544">
        <v>3766.9999999999959</v>
      </c>
      <c r="BE289" s="544">
        <v>6658.9999999999918</v>
      </c>
      <c r="BF289" s="544">
        <v>13594.999999999798</v>
      </c>
      <c r="BG289" s="544">
        <v>21500</v>
      </c>
      <c r="BH289" s="544">
        <v>19500</v>
      </c>
      <c r="BI289" s="558">
        <f t="shared" si="298"/>
        <v>608809.82999999973</v>
      </c>
      <c r="BJ289" s="559">
        <f t="shared" si="293"/>
        <v>0.15521387788090493</v>
      </c>
      <c r="BK289" s="558">
        <f t="shared" si="299"/>
        <v>166782.59999999998</v>
      </c>
      <c r="BL289" s="680">
        <f t="shared" si="295"/>
        <v>0.22621971662684809</v>
      </c>
      <c r="BM289" s="681">
        <f t="shared" si="300"/>
        <v>442027.22999999963</v>
      </c>
      <c r="BN289" s="559">
        <f t="shared" si="297"/>
        <v>0.13877823542652215</v>
      </c>
      <c r="BO289" s="542" t="s">
        <v>282</v>
      </c>
    </row>
    <row r="290" spans="1:86" x14ac:dyDescent="0.25">
      <c r="A290" s="542" t="s">
        <v>283</v>
      </c>
      <c r="B290" s="544">
        <v>33382.800000000003</v>
      </c>
      <c r="C290" s="544">
        <v>2370</v>
      </c>
      <c r="D290" s="544">
        <v>520</v>
      </c>
      <c r="E290" s="544">
        <v>2134.4</v>
      </c>
      <c r="F290" s="544">
        <v>2022</v>
      </c>
      <c r="G290" s="544">
        <v>2311.5</v>
      </c>
      <c r="H290" s="544">
        <v>742</v>
      </c>
      <c r="I290" s="544">
        <v>11079.6</v>
      </c>
      <c r="J290" s="544">
        <v>2104.3333333333335</v>
      </c>
      <c r="K290" s="544">
        <v>2104.3333333333335</v>
      </c>
      <c r="L290" s="544">
        <v>2104.3333333333335</v>
      </c>
      <c r="M290" s="544">
        <v>7916.57</v>
      </c>
      <c r="N290" s="544">
        <v>1942</v>
      </c>
      <c r="O290" s="544">
        <v>4198.8</v>
      </c>
      <c r="P290" s="544">
        <v>0</v>
      </c>
      <c r="Q290" s="544">
        <v>6941.7</v>
      </c>
      <c r="R290" s="544">
        <v>2000</v>
      </c>
      <c r="S290" s="544">
        <v>686.41</v>
      </c>
      <c r="T290" s="544">
        <v>4930.6000000000004</v>
      </c>
      <c r="U290" s="544">
        <v>2639.7</v>
      </c>
      <c r="V290" s="544">
        <v>2639.7</v>
      </c>
      <c r="W290" s="544">
        <v>4524</v>
      </c>
      <c r="X290" s="544">
        <v>4385</v>
      </c>
      <c r="Y290" s="544">
        <v>9484.7999999999993</v>
      </c>
      <c r="Z290" s="544">
        <v>7746</v>
      </c>
      <c r="AA290" s="544">
        <v>3242.4</v>
      </c>
      <c r="AB290" s="544">
        <v>1160</v>
      </c>
      <c r="AC290" s="544">
        <v>1222</v>
      </c>
      <c r="AD290" s="544">
        <v>4800</v>
      </c>
      <c r="AE290" s="544">
        <v>5527.8</v>
      </c>
      <c r="AF290" s="544">
        <v>342</v>
      </c>
      <c r="AG290" s="544">
        <v>0</v>
      </c>
      <c r="AH290" s="544">
        <v>4804.1000000000004</v>
      </c>
      <c r="AI290" s="544">
        <v>2582</v>
      </c>
      <c r="AJ290" s="544">
        <v>1591.05</v>
      </c>
      <c r="AK290" s="544">
        <v>0.51880000000000004</v>
      </c>
      <c r="AL290" s="544">
        <v>1.0744</v>
      </c>
      <c r="AM290" s="544">
        <v>1600</v>
      </c>
      <c r="AN290" s="544">
        <v>3484.25</v>
      </c>
      <c r="AO290" s="544">
        <v>1942</v>
      </c>
      <c r="AP290" s="544">
        <v>3277.15</v>
      </c>
      <c r="AQ290" s="544">
        <v>6721.0249999999996</v>
      </c>
      <c r="AR290" s="544">
        <v>6721.0249999999996</v>
      </c>
      <c r="AS290" s="544">
        <v>1920</v>
      </c>
      <c r="AT290" s="544">
        <v>5980</v>
      </c>
      <c r="AU290" s="544">
        <v>7527</v>
      </c>
      <c r="AV290" s="544">
        <v>4094</v>
      </c>
      <c r="AW290" s="544">
        <v>5684</v>
      </c>
      <c r="AX290" s="544">
        <v>1120</v>
      </c>
      <c r="AY290" s="544">
        <v>1087.3333333333333</v>
      </c>
      <c r="AZ290" s="544">
        <v>1087.3333333333333</v>
      </c>
      <c r="BA290" s="544">
        <v>1087.3333333333333</v>
      </c>
      <c r="BB290" s="544">
        <v>14293.15</v>
      </c>
      <c r="BC290" s="544">
        <v>640</v>
      </c>
      <c r="BD290" s="544">
        <v>0</v>
      </c>
      <c r="BE290" s="544">
        <v>2022</v>
      </c>
      <c r="BF290" s="544">
        <v>4169.5</v>
      </c>
      <c r="BG290" s="544">
        <v>9522</v>
      </c>
      <c r="BH290" s="544">
        <v>5842</v>
      </c>
      <c r="BI290" s="558">
        <f t="shared" si="298"/>
        <v>236004.6232</v>
      </c>
      <c r="BJ290" s="559">
        <f t="shared" si="293"/>
        <v>6.0168530400854077E-2</v>
      </c>
      <c r="BK290" s="558">
        <f t="shared" si="299"/>
        <v>54562.3</v>
      </c>
      <c r="BL290" s="680">
        <f t="shared" si="295"/>
        <v>7.4006929047209222E-2</v>
      </c>
      <c r="BM290" s="681">
        <f t="shared" si="300"/>
        <v>181442.32320000001</v>
      </c>
      <c r="BN290" s="559">
        <f t="shared" si="297"/>
        <v>5.6965371670394019E-2</v>
      </c>
      <c r="BO290" s="542" t="s">
        <v>283</v>
      </c>
    </row>
    <row r="291" spans="1:86" x14ac:dyDescent="0.25">
      <c r="A291" s="542" t="s">
        <v>284</v>
      </c>
      <c r="B291" s="544">
        <v>22114.6</v>
      </c>
      <c r="C291" s="544">
        <v>797.2</v>
      </c>
      <c r="D291" s="544">
        <v>603.6</v>
      </c>
      <c r="E291" s="544">
        <v>628.6</v>
      </c>
      <c r="F291" s="544">
        <v>1158.2</v>
      </c>
      <c r="G291" s="544">
        <v>871.8</v>
      </c>
      <c r="H291" s="544">
        <v>16184.2</v>
      </c>
      <c r="I291" s="544">
        <v>5733.8</v>
      </c>
      <c r="J291" s="544">
        <v>20335</v>
      </c>
      <c r="K291" s="544">
        <v>20335</v>
      </c>
      <c r="L291" s="544">
        <v>20335</v>
      </c>
      <c r="M291" s="544">
        <v>7122</v>
      </c>
      <c r="N291" s="544">
        <v>6677.2999999999993</v>
      </c>
      <c r="O291" s="544">
        <v>20208.900000000001</v>
      </c>
      <c r="P291" s="544">
        <v>74472</v>
      </c>
      <c r="Q291" s="544">
        <v>5651.2000000000007</v>
      </c>
      <c r="R291" s="544">
        <v>951.6</v>
      </c>
      <c r="S291" s="544">
        <v>12161.400000000001</v>
      </c>
      <c r="T291" s="544">
        <v>9567.7000000000007</v>
      </c>
      <c r="U291" s="544">
        <v>43355.199999999997</v>
      </c>
      <c r="V291" s="544">
        <v>43355.199999999997</v>
      </c>
      <c r="W291" s="544">
        <v>49516.4</v>
      </c>
      <c r="X291" s="544">
        <v>16955.599999999999</v>
      </c>
      <c r="Y291" s="544">
        <v>79498.400000000009</v>
      </c>
      <c r="Z291" s="544">
        <v>46443.199999999997</v>
      </c>
      <c r="AA291" s="544">
        <v>45795.200000000004</v>
      </c>
      <c r="AB291" s="544">
        <v>3980</v>
      </c>
      <c r="AC291" s="544">
        <v>26732</v>
      </c>
      <c r="AD291" s="544">
        <v>1681.4</v>
      </c>
      <c r="AE291" s="544">
        <v>4755</v>
      </c>
      <c r="AF291" s="544">
        <v>12727</v>
      </c>
      <c r="AG291" s="544">
        <v>546</v>
      </c>
      <c r="AH291" s="544">
        <v>2621.8</v>
      </c>
      <c r="AI291" s="544">
        <v>4202.6000000000004</v>
      </c>
      <c r="AJ291" s="544">
        <v>1322</v>
      </c>
      <c r="AK291" s="544">
        <v>2330</v>
      </c>
      <c r="AL291" s="544">
        <v>13484</v>
      </c>
      <c r="AM291" s="544">
        <v>405.6</v>
      </c>
      <c r="AN291" s="544">
        <v>2945.8</v>
      </c>
      <c r="AO291" s="544">
        <v>4052</v>
      </c>
      <c r="AP291" s="544">
        <v>3810.4</v>
      </c>
      <c r="AQ291" s="544">
        <v>51186.2</v>
      </c>
      <c r="AR291" s="544">
        <v>51186.2</v>
      </c>
      <c r="AS291" s="544">
        <v>7292.26</v>
      </c>
      <c r="AT291" s="544">
        <v>2954.1880000000006</v>
      </c>
      <c r="AU291" s="544">
        <v>586.40000000000009</v>
      </c>
      <c r="AV291" s="544">
        <v>992.60000000000014</v>
      </c>
      <c r="AW291" s="544">
        <v>8512.7999999999993</v>
      </c>
      <c r="AX291" s="544">
        <v>61914.400000000001</v>
      </c>
      <c r="AY291" s="544">
        <v>67268.46666666666</v>
      </c>
      <c r="AZ291" s="544">
        <v>67268.46666666666</v>
      </c>
      <c r="BA291" s="544">
        <v>67268.46666666666</v>
      </c>
      <c r="BB291" s="544">
        <v>9406.4000000000015</v>
      </c>
      <c r="BC291" s="544">
        <v>2206.6</v>
      </c>
      <c r="BD291" s="544">
        <v>61968.4</v>
      </c>
      <c r="BE291" s="544">
        <v>79846.8</v>
      </c>
      <c r="BF291" s="544">
        <v>508.2</v>
      </c>
      <c r="BG291" s="544">
        <v>24782.600000000002</v>
      </c>
      <c r="BH291" s="544">
        <v>16854.800000000003</v>
      </c>
      <c r="BI291" s="558">
        <f t="shared" si="298"/>
        <v>1238428.1480000003</v>
      </c>
      <c r="BJ291" s="559">
        <f t="shared" si="293"/>
        <v>0.31573280498435347</v>
      </c>
      <c r="BK291" s="558">
        <f t="shared" si="299"/>
        <v>48092</v>
      </c>
      <c r="BL291" s="680">
        <f t="shared" si="295"/>
        <v>6.5230777143529248E-2</v>
      </c>
      <c r="BM291" s="681">
        <f t="shared" si="300"/>
        <v>1190336.1480000003</v>
      </c>
      <c r="BN291" s="559">
        <f t="shared" si="297"/>
        <v>0.37371623052236774</v>
      </c>
      <c r="BO291" s="542" t="s">
        <v>284</v>
      </c>
    </row>
    <row r="292" spans="1:86" x14ac:dyDescent="0.25">
      <c r="A292" s="542" t="s">
        <v>285</v>
      </c>
      <c r="B292" s="544">
        <v>82482.080000000002</v>
      </c>
      <c r="C292" s="544">
        <v>2790</v>
      </c>
      <c r="D292" s="544">
        <v>1550</v>
      </c>
      <c r="E292" s="544">
        <v>3682.24</v>
      </c>
      <c r="F292" s="544">
        <v>2861.4799999999996</v>
      </c>
      <c r="G292" s="544">
        <v>20428</v>
      </c>
      <c r="H292" s="544">
        <v>1811.02</v>
      </c>
      <c r="I292" s="544">
        <v>17636.559999999998</v>
      </c>
      <c r="J292" s="544">
        <v>4550.373333333333</v>
      </c>
      <c r="K292" s="544">
        <v>4550.373333333333</v>
      </c>
      <c r="L292" s="544">
        <v>4550.373333333333</v>
      </c>
      <c r="M292" s="544">
        <v>5190</v>
      </c>
      <c r="N292" s="544">
        <v>2784.4199999999996</v>
      </c>
      <c r="O292" s="544">
        <v>3445.84</v>
      </c>
      <c r="P292" s="544">
        <v>2106.7600000000002</v>
      </c>
      <c r="Q292" s="544">
        <v>21838.58</v>
      </c>
      <c r="R292" s="544">
        <v>1733.52</v>
      </c>
      <c r="S292" s="544">
        <v>3735.5</v>
      </c>
      <c r="T292" s="544">
        <v>3944.16</v>
      </c>
      <c r="U292" s="544">
        <v>3231.55</v>
      </c>
      <c r="V292" s="544">
        <v>3231.55</v>
      </c>
      <c r="W292" s="544">
        <v>3620.1800000000003</v>
      </c>
      <c r="X292" s="544">
        <v>2856.3599999999997</v>
      </c>
      <c r="Y292" s="544">
        <v>21169.54</v>
      </c>
      <c r="Z292" s="544">
        <v>6328.96</v>
      </c>
      <c r="AA292" s="544">
        <v>5191.32</v>
      </c>
      <c r="AB292" s="544">
        <v>2351.6600000000003</v>
      </c>
      <c r="AC292" s="544">
        <v>1462.58</v>
      </c>
      <c r="AD292" s="544">
        <v>14822</v>
      </c>
      <c r="AE292" s="544">
        <v>6856.56</v>
      </c>
      <c r="AF292" s="544">
        <v>1703.7600000000002</v>
      </c>
      <c r="AG292" s="544">
        <v>1488</v>
      </c>
      <c r="AH292" s="544">
        <v>5766</v>
      </c>
      <c r="AI292" s="544">
        <v>3162</v>
      </c>
      <c r="AJ292" s="544">
        <v>1544.6399999999999</v>
      </c>
      <c r="AK292" s="544">
        <v>804.14</v>
      </c>
      <c r="AL292" s="544">
        <v>1665.32</v>
      </c>
      <c r="AM292" s="544">
        <v>19604</v>
      </c>
      <c r="AN292" s="544">
        <v>2448.6999999999998</v>
      </c>
      <c r="AO292" s="544">
        <v>1798</v>
      </c>
      <c r="AP292" s="544">
        <v>4900.9800000000005</v>
      </c>
      <c r="AQ292" s="544">
        <v>5372.82</v>
      </c>
      <c r="AR292" s="544">
        <v>5372.82</v>
      </c>
      <c r="AS292" s="544">
        <v>3030.56</v>
      </c>
      <c r="AT292" s="544">
        <v>6569.52</v>
      </c>
      <c r="AU292" s="544">
        <v>3018</v>
      </c>
      <c r="AV292" s="544">
        <v>12505.119999999999</v>
      </c>
      <c r="AW292" s="544">
        <v>2411.8000000000002</v>
      </c>
      <c r="AX292" s="544">
        <v>2801.78</v>
      </c>
      <c r="AY292" s="544">
        <v>6555.18</v>
      </c>
      <c r="AZ292" s="544">
        <v>6555.18</v>
      </c>
      <c r="BA292" s="544">
        <v>6555.18</v>
      </c>
      <c r="BB292" s="544">
        <v>8843.68</v>
      </c>
      <c r="BC292" s="544">
        <v>11777.619999999999</v>
      </c>
      <c r="BD292" s="544">
        <v>1641.1399999999999</v>
      </c>
      <c r="BE292" s="544">
        <v>2888.58</v>
      </c>
      <c r="BF292" s="544">
        <v>5366</v>
      </c>
      <c r="BG292" s="544">
        <v>24200</v>
      </c>
      <c r="BH292" s="544">
        <v>5760</v>
      </c>
      <c r="BI292" s="558">
        <f t="shared" si="298"/>
        <v>428904.06</v>
      </c>
      <c r="BJ292" s="559">
        <f t="shared" si="293"/>
        <v>0.10934754846429526</v>
      </c>
      <c r="BK292" s="558">
        <f t="shared" si="299"/>
        <v>133241.38</v>
      </c>
      <c r="BL292" s="680">
        <f t="shared" si="295"/>
        <v>0.18072525087491256</v>
      </c>
      <c r="BM292" s="681">
        <f t="shared" si="300"/>
        <v>295662.68</v>
      </c>
      <c r="BN292" s="559">
        <f t="shared" si="297"/>
        <v>9.2825831141390341E-2</v>
      </c>
      <c r="BO292" s="542" t="s">
        <v>285</v>
      </c>
    </row>
    <row r="293" spans="1:86" x14ac:dyDescent="0.25">
      <c r="A293" s="542" t="s">
        <v>286</v>
      </c>
      <c r="B293" s="544">
        <v>14546.04</v>
      </c>
      <c r="C293" s="544">
        <v>104.5</v>
      </c>
      <c r="D293" s="544">
        <v>37.5</v>
      </c>
      <c r="E293" s="544">
        <v>1263.5999999999999</v>
      </c>
      <c r="F293" s="544">
        <v>1340.6100000000001</v>
      </c>
      <c r="G293" s="544">
        <v>103</v>
      </c>
      <c r="H293" s="544">
        <v>80.814999999999998</v>
      </c>
      <c r="I293" s="544">
        <v>1556.9</v>
      </c>
      <c r="J293" s="544">
        <v>3317.1550000000002</v>
      </c>
      <c r="K293" s="544">
        <v>3317.1550000000002</v>
      </c>
      <c r="L293" s="544">
        <v>3317.1550000000002</v>
      </c>
      <c r="M293" s="544">
        <v>96.425000000000011</v>
      </c>
      <c r="N293" s="544">
        <v>104.36499999999999</v>
      </c>
      <c r="O293" s="544">
        <v>2515.66</v>
      </c>
      <c r="P293" s="544">
        <v>50.97</v>
      </c>
      <c r="Q293" s="544">
        <v>83.015000000000001</v>
      </c>
      <c r="R293" s="544">
        <v>41.94</v>
      </c>
      <c r="S293" s="544">
        <v>164.375</v>
      </c>
      <c r="T293" s="544">
        <v>2717.4</v>
      </c>
      <c r="U293" s="544">
        <v>676.15000000000009</v>
      </c>
      <c r="V293" s="544">
        <v>676.15000000000009</v>
      </c>
      <c r="W293" s="544">
        <v>161.58500000000001</v>
      </c>
      <c r="X293" s="544">
        <v>1461.5699999999997</v>
      </c>
      <c r="Y293" s="544">
        <v>3896.895</v>
      </c>
      <c r="Z293" s="544">
        <v>326.12</v>
      </c>
      <c r="AA293" s="544">
        <v>1300.5800000000002</v>
      </c>
      <c r="AB293" s="544">
        <v>118.89500000000001</v>
      </c>
      <c r="AC293" s="544">
        <v>72.384999999999991</v>
      </c>
      <c r="AD293" s="544">
        <v>46.5</v>
      </c>
      <c r="AE293" s="544">
        <v>2419.5</v>
      </c>
      <c r="AF293" s="544">
        <v>78.22</v>
      </c>
      <c r="AG293" s="544">
        <v>36</v>
      </c>
      <c r="AH293" s="544">
        <v>148.07</v>
      </c>
      <c r="AI293" s="544">
        <v>113.5</v>
      </c>
      <c r="AJ293" s="544">
        <v>2316.96</v>
      </c>
      <c r="AK293" s="544">
        <v>19.454999999999998</v>
      </c>
      <c r="AL293" s="544">
        <v>40.29</v>
      </c>
      <c r="AM293" s="544">
        <v>63</v>
      </c>
      <c r="AN293" s="544">
        <v>2734.2750000000001</v>
      </c>
      <c r="AO293" s="544">
        <v>142.5</v>
      </c>
      <c r="AP293" s="544">
        <v>25.005000000000003</v>
      </c>
      <c r="AQ293" s="544">
        <v>150.83750000000001</v>
      </c>
      <c r="AR293" s="544">
        <v>150.83750000000001</v>
      </c>
      <c r="AS293" s="544">
        <v>117.5</v>
      </c>
      <c r="AT293" s="544">
        <v>158.94</v>
      </c>
      <c r="AU293" s="544">
        <v>652</v>
      </c>
      <c r="AV293" s="544">
        <v>3241.44</v>
      </c>
      <c r="AW293" s="544">
        <v>132.35</v>
      </c>
      <c r="AX293" s="544">
        <v>134.01499999999999</v>
      </c>
      <c r="AY293" s="544">
        <v>101.24666666666667</v>
      </c>
      <c r="AZ293" s="544">
        <v>101.24666666666667</v>
      </c>
      <c r="BA293" s="544">
        <v>101.24666666666667</v>
      </c>
      <c r="BB293" s="544">
        <v>8317.5999999999985</v>
      </c>
      <c r="BC293" s="544">
        <v>50.265000000000001</v>
      </c>
      <c r="BD293" s="544">
        <v>45.989999999999995</v>
      </c>
      <c r="BE293" s="544">
        <v>114.565</v>
      </c>
      <c r="BF293" s="544">
        <v>1868.5</v>
      </c>
      <c r="BG293" s="544">
        <v>100</v>
      </c>
      <c r="BH293" s="544">
        <v>90</v>
      </c>
      <c r="BI293" s="558">
        <f t="shared" si="298"/>
        <v>67260.764999999999</v>
      </c>
      <c r="BJ293" s="559">
        <f t="shared" si="293"/>
        <v>1.7147890277800296E-2</v>
      </c>
      <c r="BK293" s="558">
        <f t="shared" si="299"/>
        <v>19032.965</v>
      </c>
      <c r="BL293" s="680">
        <f t="shared" si="295"/>
        <v>2.5815834198943528E-2</v>
      </c>
      <c r="BM293" s="681">
        <f t="shared" si="300"/>
        <v>48227.8</v>
      </c>
      <c r="BN293" s="559">
        <f t="shared" si="297"/>
        <v>1.5141530947093983E-2</v>
      </c>
      <c r="BO293" s="542" t="s">
        <v>286</v>
      </c>
    </row>
    <row r="294" spans="1:86" x14ac:dyDescent="0.25">
      <c r="A294" s="542" t="s">
        <v>298</v>
      </c>
      <c r="B294" s="544">
        <f>B303</f>
        <v>61817.017589376032</v>
      </c>
      <c r="C294" s="544">
        <f>C303</f>
        <v>2834.8442515200036</v>
      </c>
      <c r="D294" s="544">
        <f>D303</f>
        <v>18558.050272447996</v>
      </c>
      <c r="E294" s="544">
        <f>E303</f>
        <v>2555.597000384008</v>
      </c>
      <c r="F294" s="544">
        <f>F303</f>
        <v>3218.3105349759981</v>
      </c>
      <c r="G294" s="544">
        <f>G303</f>
        <v>3349.2640990399991</v>
      </c>
      <c r="H294" s="544">
        <f>H303</f>
        <v>2642.3786027840051</v>
      </c>
      <c r="I294" s="544">
        <f>I303</f>
        <v>6979.1052732159969</v>
      </c>
      <c r="J294" s="544">
        <f>J303</f>
        <v>137.81169253332774</v>
      </c>
      <c r="K294" s="544">
        <f>K303</f>
        <v>137.81169253332774</v>
      </c>
      <c r="L294" s="544">
        <f>L303</f>
        <v>137.81169253332774</v>
      </c>
      <c r="M294" s="544">
        <f>M303</f>
        <v>9272.0695473079977</v>
      </c>
      <c r="N294" s="544">
        <f>N303</f>
        <v>3912.0319102720009</v>
      </c>
      <c r="O294" s="544">
        <f>O303</f>
        <v>8058.6772555360049</v>
      </c>
      <c r="P294" s="544">
        <f>P303</f>
        <v>13748.959815536022</v>
      </c>
      <c r="Q294" s="544">
        <f>Q303</f>
        <v>10183.334282632009</v>
      </c>
      <c r="R294" s="544">
        <f>R303</f>
        <v>1940.5736280320025</v>
      </c>
      <c r="S294" s="544">
        <f>S303</f>
        <v>5267.0759415440061</v>
      </c>
      <c r="T294" s="544">
        <f>T303</f>
        <v>7472.942978767981</v>
      </c>
      <c r="U294" s="544">
        <f>U303</f>
        <v>10956.419479999982</v>
      </c>
      <c r="V294" s="544">
        <f>V303</f>
        <v>10956.419479999982</v>
      </c>
      <c r="W294" s="544">
        <f>W303</f>
        <v>5371.5870400000022</v>
      </c>
      <c r="X294" s="544">
        <f>X303</f>
        <v>3080.144960000011</v>
      </c>
      <c r="Y294" s="544">
        <f>Y303</f>
        <v>1585.5374400000321</v>
      </c>
      <c r="Z294" s="544">
        <f>Z303</f>
        <v>1101.8534400000121</v>
      </c>
      <c r="AA294" s="544">
        <f>AA303</f>
        <v>6925.1590399999641</v>
      </c>
      <c r="AB294" s="544">
        <f>AB303</f>
        <v>1701.7158400000249</v>
      </c>
      <c r="AC294" s="544">
        <f>AC303</f>
        <v>3358.3431999999916</v>
      </c>
      <c r="AD294" s="544">
        <f>AD303</f>
        <v>5107.1894400000083</v>
      </c>
      <c r="AE294" s="544">
        <f>AE303</f>
        <v>9585.6932984639898</v>
      </c>
      <c r="AF294" s="544">
        <f>AF303</f>
        <v>3817.8356244479978</v>
      </c>
      <c r="AG294" s="544">
        <f>AG303</f>
        <v>1177.9351823999998</v>
      </c>
      <c r="AH294" s="544">
        <f>AH303</f>
        <v>7975.2480261999999</v>
      </c>
      <c r="AI294" s="544">
        <f>AI303</f>
        <v>3216.9594572800011</v>
      </c>
      <c r="AJ294" s="544">
        <f>AJ303</f>
        <v>3178.1974536319995</v>
      </c>
      <c r="AK294" s="544">
        <f>AK303</f>
        <v>737.39778408192001</v>
      </c>
      <c r="AL294" s="544">
        <f>AL303</f>
        <v>2507.3389628569598</v>
      </c>
      <c r="AM294" s="544">
        <f>AM303</f>
        <v>3651.2652518399991</v>
      </c>
      <c r="AN294" s="544">
        <f>AN303</f>
        <v>3361.2721827200035</v>
      </c>
      <c r="AO294" s="544">
        <f>AO303</f>
        <v>3970.5798719999993</v>
      </c>
      <c r="AP294" s="544">
        <f>AP303</f>
        <v>6892.0827559359932</v>
      </c>
      <c r="AQ294" s="544">
        <f>AQ303</f>
        <v>39157.593999999997</v>
      </c>
      <c r="AR294" s="544">
        <f>AR303</f>
        <v>39157.593999999997</v>
      </c>
      <c r="AS294" s="544">
        <f>AS303</f>
        <v>2925.6448469119991</v>
      </c>
      <c r="AT294" s="544">
        <f>AT303</f>
        <v>5602.4328064511938</v>
      </c>
      <c r="AU294" s="544">
        <f>AU303</f>
        <v>3122.2489545599997</v>
      </c>
      <c r="AV294" s="544">
        <f>AV303</f>
        <v>4548.5577566720085</v>
      </c>
      <c r="AW294" s="544">
        <f>AW303</f>
        <v>3124.0255679999973</v>
      </c>
      <c r="AX294" s="544">
        <f>AX303</f>
        <v>18585.580796000013</v>
      </c>
      <c r="AY294" s="544">
        <f>AY303</f>
        <v>20560.433958533351</v>
      </c>
      <c r="AZ294" s="544">
        <f>AZ303</f>
        <v>20560.433958533351</v>
      </c>
      <c r="BA294" s="544">
        <f>BA303</f>
        <v>20560.433958533351</v>
      </c>
      <c r="BB294" s="544">
        <f>BB303</f>
        <v>20846.393256799947</v>
      </c>
      <c r="BC294" s="544">
        <f>BC303</f>
        <v>2721.6353649920029</v>
      </c>
      <c r="BD294" s="544">
        <f>BD303</f>
        <v>8046.5037948479876</v>
      </c>
      <c r="BE294" s="544">
        <f>BE303</f>
        <v>11091.596995199996</v>
      </c>
      <c r="BF294" s="544">
        <f>BF303</f>
        <v>10084.900137199962</v>
      </c>
      <c r="BG294" s="544">
        <f>BG303</f>
        <v>19709.608098880017</v>
      </c>
      <c r="BH294" s="544">
        <f>BH303</f>
        <v>11812.679292960005</v>
      </c>
      <c r="BI294" s="558">
        <f t="shared" si="298"/>
        <v>524658.14081790613</v>
      </c>
      <c r="BJ294" s="559">
        <f t="shared" si="293"/>
        <v>0.13375970719482821</v>
      </c>
      <c r="BK294" s="558">
        <f t="shared" si="299"/>
        <v>101954.56762374405</v>
      </c>
      <c r="BL294" s="680">
        <f t="shared" si="295"/>
        <v>0.13828860682502972</v>
      </c>
      <c r="BM294" s="681">
        <f t="shared" si="300"/>
        <v>422703.57319416199</v>
      </c>
      <c r="BN294" s="559">
        <f t="shared" si="297"/>
        <v>0.13271140783876956</v>
      </c>
      <c r="BO294" s="542" t="s">
        <v>298</v>
      </c>
    </row>
    <row r="295" spans="1:86" ht="15.75" thickBot="1" x14ac:dyDescent="0.3">
      <c r="A295" s="542" t="s">
        <v>279</v>
      </c>
      <c r="B295" s="544">
        <f>B298</f>
        <v>10302.836264896003</v>
      </c>
      <c r="C295" s="544">
        <f>C298</f>
        <v>472.47404192000039</v>
      </c>
      <c r="D295" s="544">
        <f>D298</f>
        <v>3093.0083787413314</v>
      </c>
      <c r="E295" s="544">
        <f>E298</f>
        <v>425.93283339733443</v>
      </c>
      <c r="F295" s="544">
        <f>F298</f>
        <v>536.38508916266619</v>
      </c>
      <c r="G295" s="544">
        <f>G298</f>
        <v>558.210683173333</v>
      </c>
      <c r="H295" s="544">
        <f>H298</f>
        <v>440.39643379733388</v>
      </c>
      <c r="I295" s="544">
        <f>I298</f>
        <v>1163.1842122026658</v>
      </c>
      <c r="J295" s="544">
        <f>J298</f>
        <v>22.96861542222128</v>
      </c>
      <c r="K295" s="544">
        <f>K298</f>
        <v>22.96861542222128</v>
      </c>
      <c r="L295" s="544">
        <f>L298</f>
        <v>22.96861542222128</v>
      </c>
      <c r="M295" s="544">
        <f>M298</f>
        <v>1545.344924551333</v>
      </c>
      <c r="N295" s="544">
        <f>N298</f>
        <v>652.00531837866674</v>
      </c>
      <c r="O295" s="544">
        <f>O298</f>
        <v>1343.1128759226674</v>
      </c>
      <c r="P295" s="544">
        <f>P298</f>
        <v>2291.4933025893356</v>
      </c>
      <c r="Q295" s="544">
        <f>Q298</f>
        <v>1697.2223804386679</v>
      </c>
      <c r="R295" s="544">
        <f>R298</f>
        <v>323.42893800533358</v>
      </c>
      <c r="S295" s="544">
        <f>S298</f>
        <v>877.84599025733405</v>
      </c>
      <c r="T295" s="544">
        <f>T298</f>
        <v>1245.4904964613299</v>
      </c>
      <c r="U295" s="544">
        <f>U298</f>
        <v>1826.0699133333303</v>
      </c>
      <c r="V295" s="544">
        <f>V298</f>
        <v>1826.0699133333303</v>
      </c>
      <c r="W295" s="544">
        <f>W298</f>
        <v>895.26450666666642</v>
      </c>
      <c r="X295" s="544">
        <f>X298</f>
        <v>513.35749333333513</v>
      </c>
      <c r="Y295" s="544">
        <f>Y298</f>
        <v>264.25624000000533</v>
      </c>
      <c r="Z295" s="544">
        <f>Z298</f>
        <v>183.64224000000195</v>
      </c>
      <c r="AA295" s="544">
        <f>AA298</f>
        <v>1154.193173333327</v>
      </c>
      <c r="AB295" s="544">
        <f>AB298</f>
        <v>283.61930666667075</v>
      </c>
      <c r="AC295" s="544">
        <f>AC298</f>
        <v>559.723866666665</v>
      </c>
      <c r="AD295" s="544">
        <f>AD298</f>
        <v>851.19824000000096</v>
      </c>
      <c r="AE295" s="544">
        <f>AE298</f>
        <v>1597.6155497439977</v>
      </c>
      <c r="AF295" s="544">
        <f>AF298</f>
        <v>636.30593740799941</v>
      </c>
      <c r="AG295" s="544">
        <f>AG298</f>
        <v>196.32253039999992</v>
      </c>
      <c r="AH295" s="544">
        <f>AH298</f>
        <v>1329.2080043666665</v>
      </c>
      <c r="AI295" s="544">
        <f>AI298</f>
        <v>536.15990954666665</v>
      </c>
      <c r="AJ295" s="544">
        <f>AJ298</f>
        <v>529.69957560533294</v>
      </c>
      <c r="AK295" s="544">
        <f>AK298</f>
        <v>122.89963068031996</v>
      </c>
      <c r="AL295" s="544">
        <f>AL298</f>
        <v>417.88982714282639</v>
      </c>
      <c r="AM295" s="544">
        <f>AM298</f>
        <v>608.54420863999985</v>
      </c>
      <c r="AN295" s="544">
        <f>AN298</f>
        <v>560.21203045333368</v>
      </c>
      <c r="AO295" s="544">
        <f>AO298</f>
        <v>661.7633119999997</v>
      </c>
      <c r="AP295" s="544">
        <f>AP298</f>
        <v>1148.680459322665</v>
      </c>
      <c r="AQ295" s="544">
        <f>AQ298</f>
        <v>6526.2656666666635</v>
      </c>
      <c r="AR295" s="544">
        <f>AR298</f>
        <v>6526.2656666666635</v>
      </c>
      <c r="AS295" s="544">
        <f>AS298</f>
        <v>487.60747448533311</v>
      </c>
      <c r="AT295" s="544">
        <f>AT298</f>
        <v>933.73880107519892</v>
      </c>
      <c r="AU295" s="544">
        <f>AU298</f>
        <v>520.37482575999968</v>
      </c>
      <c r="AV295" s="544">
        <f>AV298</f>
        <v>758.09295944533426</v>
      </c>
      <c r="AW295" s="544">
        <f>AW298</f>
        <v>520.67092799999955</v>
      </c>
      <c r="AX295" s="544">
        <f>AX298</f>
        <v>3097.5967993333347</v>
      </c>
      <c r="AY295" s="544">
        <f>AY298</f>
        <v>3426.7389930888894</v>
      </c>
      <c r="AZ295" s="544">
        <f>AZ298</f>
        <v>3426.7389930888894</v>
      </c>
      <c r="BA295" s="544">
        <f>BA298</f>
        <v>3426.7389930888894</v>
      </c>
      <c r="BB295" s="544">
        <f>BB298</f>
        <v>3474.3988761333239</v>
      </c>
      <c r="BC295" s="544">
        <f>BC298</f>
        <v>453.60589416533367</v>
      </c>
      <c r="BD295" s="544">
        <f>BD298</f>
        <v>1341.0839658079979</v>
      </c>
      <c r="BE295" s="544">
        <f>BE298</f>
        <v>1848.5994991999989</v>
      </c>
      <c r="BF295" s="544">
        <f>BF298</f>
        <v>1680.816689533327</v>
      </c>
      <c r="BG295" s="544">
        <f>BG298</f>
        <v>3284.9346831466682</v>
      </c>
      <c r="BH295" s="544">
        <f>BH298</f>
        <v>1968.7798821600009</v>
      </c>
      <c r="BI295" s="563">
        <f t="shared" si="298"/>
        <v>87443.023469650972</v>
      </c>
      <c r="BJ295" s="564">
        <f t="shared" si="293"/>
        <v>2.2293284532471359E-2</v>
      </c>
      <c r="BK295" s="563">
        <f t="shared" si="299"/>
        <v>16992.427937290668</v>
      </c>
      <c r="BL295" s="736">
        <f t="shared" si="295"/>
        <v>2.3048101137504946E-2</v>
      </c>
      <c r="BM295" s="681">
        <f t="shared" si="300"/>
        <v>70450.595532360327</v>
      </c>
      <c r="BN295" s="559">
        <f t="shared" si="297"/>
        <v>2.2118567973128257E-2</v>
      </c>
      <c r="BO295" s="542" t="s">
        <v>279</v>
      </c>
    </row>
    <row r="296" spans="1:86" s="554" customFormat="1" x14ac:dyDescent="0.25">
      <c r="A296" s="716" t="s">
        <v>310</v>
      </c>
      <c r="B296" s="716">
        <f>SUM(B284:B295)</f>
        <v>465650.03198671993</v>
      </c>
      <c r="C296" s="716">
        <f t="shared" ref="C296:BN296" si="301">SUM(C284:C295)</f>
        <v>20900.255314400019</v>
      </c>
      <c r="D296" s="716">
        <f t="shared" si="301"/>
        <v>32183.662840559991</v>
      </c>
      <c r="E296" s="716">
        <f t="shared" si="301"/>
        <v>29655.816250479998</v>
      </c>
      <c r="F296" s="716">
        <f t="shared" si="301"/>
        <v>38170.518168719966</v>
      </c>
      <c r="G296" s="716">
        <f t="shared" si="301"/>
        <v>38944.88012379998</v>
      </c>
      <c r="H296" s="716">
        <f t="shared" si="301"/>
        <v>30911.318253480018</v>
      </c>
      <c r="I296" s="716">
        <f t="shared" si="301"/>
        <v>80842.861591519977</v>
      </c>
      <c r="J296" s="716">
        <f t="shared" si="301"/>
        <v>56902.806282333338</v>
      </c>
      <c r="K296" s="716">
        <f t="shared" si="301"/>
        <v>56902.806282333338</v>
      </c>
      <c r="L296" s="716">
        <f t="shared" si="301"/>
        <v>56902.806282333338</v>
      </c>
      <c r="M296" s="716">
        <f t="shared" si="301"/>
        <v>66990.281934135011</v>
      </c>
      <c r="N296" s="716">
        <f t="shared" si="301"/>
        <v>27674.134887839999</v>
      </c>
      <c r="O296" s="716">
        <f t="shared" si="301"/>
        <v>58299.586569420018</v>
      </c>
      <c r="P296" s="716">
        <f t="shared" si="301"/>
        <v>99796.409769420017</v>
      </c>
      <c r="Q296" s="716">
        <f t="shared" si="301"/>
        <v>73923.972853290019</v>
      </c>
      <c r="R296" s="716">
        <f t="shared" si="301"/>
        <v>13611.537035040004</v>
      </c>
      <c r="S296" s="716">
        <f t="shared" si="301"/>
        <v>37264.279926930001</v>
      </c>
      <c r="T296" s="716">
        <f t="shared" si="301"/>
        <v>53904.638723459895</v>
      </c>
      <c r="U296" s="716">
        <f t="shared" si="301"/>
        <v>79234.879350000003</v>
      </c>
      <c r="V296" s="716">
        <f t="shared" si="301"/>
        <v>79234.879350000003</v>
      </c>
      <c r="W296" s="716">
        <f t="shared" si="301"/>
        <v>79196.938800000004</v>
      </c>
      <c r="X296" s="716">
        <f t="shared" si="301"/>
        <v>46089.691200000008</v>
      </c>
      <c r="Y296" s="716">
        <f t="shared" si="301"/>
        <v>154987.60680000004</v>
      </c>
      <c r="Z296" s="716">
        <f t="shared" si="301"/>
        <v>87920.476800000004</v>
      </c>
      <c r="AA296" s="716">
        <f t="shared" si="301"/>
        <v>82509.758799999996</v>
      </c>
      <c r="AB296" s="716">
        <f t="shared" si="301"/>
        <v>19260.929800000005</v>
      </c>
      <c r="AC296" s="716">
        <f t="shared" si="301"/>
        <v>39744.383999999998</v>
      </c>
      <c r="AD296" s="716">
        <f t="shared" si="301"/>
        <v>34894.8868</v>
      </c>
      <c r="AE296" s="716">
        <f t="shared" si="301"/>
        <v>64953.676623079991</v>
      </c>
      <c r="AF296" s="716">
        <f t="shared" si="301"/>
        <v>26001.554530560003</v>
      </c>
      <c r="AG296" s="716">
        <f t="shared" si="301"/>
        <v>9086.4189780000015</v>
      </c>
      <c r="AH296" s="716">
        <f t="shared" si="301"/>
        <v>63317.81003275</v>
      </c>
      <c r="AI296" s="716">
        <f t="shared" si="301"/>
        <v>25148.2993216</v>
      </c>
      <c r="AJ296" s="716">
        <f t="shared" si="301"/>
        <v>25999.386817039998</v>
      </c>
      <c r="AK296" s="716">
        <f t="shared" si="301"/>
        <v>7071.9310301023997</v>
      </c>
      <c r="AL296" s="716">
        <f t="shared" si="301"/>
        <v>24533.3181035712</v>
      </c>
      <c r="AM296" s="716">
        <f t="shared" si="301"/>
        <v>35644.681564799997</v>
      </c>
      <c r="AN296" s="716">
        <f t="shared" si="301"/>
        <v>33169.965228400004</v>
      </c>
      <c r="AO296" s="716">
        <f t="shared" si="301"/>
        <v>19596.724839999999</v>
      </c>
      <c r="AP296" s="716">
        <f t="shared" si="301"/>
        <v>34725.908444919995</v>
      </c>
      <c r="AQ296" s="716">
        <f t="shared" si="301"/>
        <v>140778</v>
      </c>
      <c r="AR296" s="716">
        <f t="shared" si="301"/>
        <v>140778</v>
      </c>
      <c r="AS296" s="716">
        <f t="shared" si="301"/>
        <v>28130.906058640001</v>
      </c>
      <c r="AT296" s="716">
        <f t="shared" si="301"/>
        <v>53519.949008063988</v>
      </c>
      <c r="AU296" s="716">
        <f t="shared" si="301"/>
        <v>30633.211193199997</v>
      </c>
      <c r="AV296" s="716">
        <f t="shared" si="301"/>
        <v>45583.817195840049</v>
      </c>
      <c r="AW296" s="716">
        <f t="shared" si="301"/>
        <v>30413.881959999962</v>
      </c>
      <c r="AX296" s="716">
        <f t="shared" si="301"/>
        <v>100737.26099500002</v>
      </c>
      <c r="AY296" s="716">
        <f t="shared" si="301"/>
        <v>111618.60911483334</v>
      </c>
      <c r="AZ296" s="716">
        <f t="shared" si="301"/>
        <v>111618.60911483334</v>
      </c>
      <c r="BA296" s="716">
        <f t="shared" si="301"/>
        <v>111618.60911483334</v>
      </c>
      <c r="BB296" s="716">
        <f t="shared" si="301"/>
        <v>112933.32157099972</v>
      </c>
      <c r="BC296" s="716">
        <f t="shared" si="301"/>
        <v>26507.139206240012</v>
      </c>
      <c r="BD296" s="716">
        <f t="shared" si="301"/>
        <v>80418.829743559982</v>
      </c>
      <c r="BE296" s="716">
        <f t="shared" si="301"/>
        <v>110566.93124399999</v>
      </c>
      <c r="BF296" s="716">
        <f t="shared" si="301"/>
        <v>65901.325171499688</v>
      </c>
      <c r="BG296" s="716">
        <f t="shared" si="301"/>
        <v>130533.29012360003</v>
      </c>
      <c r="BH296" s="716">
        <f t="shared" si="301"/>
        <v>78344.609116200008</v>
      </c>
      <c r="BI296" s="726">
        <f t="shared" si="301"/>
        <v>3922393.0122223827</v>
      </c>
      <c r="BJ296" s="727">
        <f t="shared" si="301"/>
        <v>1</v>
      </c>
      <c r="BK296" s="737">
        <f t="shared" si="301"/>
        <v>737259.34452967986</v>
      </c>
      <c r="BL296" s="738">
        <f t="shared" si="301"/>
        <v>1</v>
      </c>
      <c r="BM296" s="718">
        <f t="shared" si="301"/>
        <v>3185133.6676927023</v>
      </c>
      <c r="BN296" s="717">
        <f t="shared" si="301"/>
        <v>1.0000000000000002</v>
      </c>
      <c r="CG296" s="708"/>
      <c r="CH296" s="708"/>
    </row>
    <row r="297" spans="1:86" s="611" customFormat="1" hidden="1" x14ac:dyDescent="0.25">
      <c r="A297" s="614" t="s">
        <v>296</v>
      </c>
      <c r="B297" s="611">
        <f>B304/3</f>
        <v>5151.4181324480014</v>
      </c>
      <c r="C297" s="611">
        <f t="shared" ref="C297:BH297" si="302">C304/3</f>
        <v>236.23702096000019</v>
      </c>
      <c r="D297" s="611">
        <f t="shared" si="302"/>
        <v>1546.5041893706657</v>
      </c>
      <c r="E297" s="611">
        <f t="shared" si="302"/>
        <v>212.96641669866722</v>
      </c>
      <c r="F297" s="611">
        <f t="shared" si="302"/>
        <v>268.1925445813331</v>
      </c>
      <c r="G297" s="611">
        <f t="shared" si="302"/>
        <v>279.1053415866665</v>
      </c>
      <c r="H297" s="611">
        <f t="shared" si="302"/>
        <v>220.19821689866694</v>
      </c>
      <c r="I297" s="611">
        <f t="shared" si="302"/>
        <v>581.59210610133289</v>
      </c>
      <c r="J297" s="611">
        <f t="shared" si="302"/>
        <v>11.48430771111064</v>
      </c>
      <c r="K297" s="611">
        <f t="shared" si="302"/>
        <v>11.48430771111064</v>
      </c>
      <c r="L297" s="611">
        <f t="shared" si="302"/>
        <v>11.48430771111064</v>
      </c>
      <c r="M297" s="611">
        <f t="shared" si="302"/>
        <v>772.67246227566648</v>
      </c>
      <c r="N297" s="611">
        <f t="shared" si="302"/>
        <v>326.00265918933337</v>
      </c>
      <c r="O297" s="611">
        <f t="shared" si="302"/>
        <v>671.5564379613337</v>
      </c>
      <c r="P297" s="611">
        <f t="shared" si="302"/>
        <v>1145.7466512946678</v>
      </c>
      <c r="Q297" s="611">
        <f t="shared" si="302"/>
        <v>848.61119021933393</v>
      </c>
      <c r="R297" s="611">
        <f t="shared" si="302"/>
        <v>161.71446900266679</v>
      </c>
      <c r="S297" s="611">
        <f t="shared" si="302"/>
        <v>438.92299512866703</v>
      </c>
      <c r="T297" s="611">
        <f t="shared" si="302"/>
        <v>622.74524823066497</v>
      </c>
      <c r="U297" s="611">
        <f t="shared" si="302"/>
        <v>913.03495666666515</v>
      </c>
      <c r="V297" s="611">
        <f t="shared" si="302"/>
        <v>913.03495666666515</v>
      </c>
      <c r="W297" s="611">
        <f t="shared" si="302"/>
        <v>447.63225333333321</v>
      </c>
      <c r="X297" s="611">
        <f t="shared" si="302"/>
        <v>256.67874666666756</v>
      </c>
      <c r="Y297" s="611">
        <f t="shared" si="302"/>
        <v>132.12812000000267</v>
      </c>
      <c r="Z297" s="611">
        <f t="shared" si="302"/>
        <v>91.821120000000974</v>
      </c>
      <c r="AA297" s="611">
        <f t="shared" si="302"/>
        <v>577.09658666666348</v>
      </c>
      <c r="AB297" s="611">
        <f t="shared" si="302"/>
        <v>141.80965333333538</v>
      </c>
      <c r="AC297" s="611">
        <f t="shared" si="302"/>
        <v>279.8619333333325</v>
      </c>
      <c r="AD297" s="611">
        <f t="shared" si="302"/>
        <v>425.59912000000048</v>
      </c>
      <c r="AE297" s="611">
        <f t="shared" si="302"/>
        <v>798.80777487199884</v>
      </c>
      <c r="AF297" s="611">
        <f t="shared" si="302"/>
        <v>318.1529687039997</v>
      </c>
      <c r="AG297" s="611">
        <f t="shared" si="302"/>
        <v>98.16126519999996</v>
      </c>
      <c r="AH297" s="611">
        <f t="shared" si="302"/>
        <v>664.60400218333325</v>
      </c>
      <c r="AI297" s="611">
        <f t="shared" si="302"/>
        <v>268.07995477333333</v>
      </c>
      <c r="AJ297" s="611">
        <f t="shared" si="302"/>
        <v>264.84978780266647</v>
      </c>
      <c r="AK297" s="611">
        <f t="shared" si="302"/>
        <v>61.449815340159979</v>
      </c>
      <c r="AL297" s="611">
        <f t="shared" si="302"/>
        <v>208.9449135714132</v>
      </c>
      <c r="AM297" s="611">
        <f t="shared" si="302"/>
        <v>304.27210431999993</v>
      </c>
      <c r="AN297" s="611">
        <f t="shared" si="302"/>
        <v>280.10601522666684</v>
      </c>
      <c r="AO297" s="611">
        <f t="shared" si="302"/>
        <v>330.88165599999985</v>
      </c>
      <c r="AP297" s="611">
        <f t="shared" si="302"/>
        <v>574.3402296613325</v>
      </c>
      <c r="AQ297" s="611">
        <f t="shared" si="302"/>
        <v>3263.1328333333317</v>
      </c>
      <c r="AR297" s="611">
        <f t="shared" si="302"/>
        <v>3263.1328333333317</v>
      </c>
      <c r="AS297" s="611">
        <f t="shared" si="302"/>
        <v>243.80373724266656</v>
      </c>
      <c r="AT297" s="611">
        <f t="shared" si="302"/>
        <v>466.86940053759946</v>
      </c>
      <c r="AU297" s="611">
        <f t="shared" si="302"/>
        <v>260.18741287999984</v>
      </c>
      <c r="AV297" s="611">
        <f t="shared" si="302"/>
        <v>379.04647972266713</v>
      </c>
      <c r="AW297" s="611">
        <f t="shared" si="302"/>
        <v>260.33546399999977</v>
      </c>
      <c r="AX297" s="611">
        <f t="shared" si="302"/>
        <v>1548.7983996666674</v>
      </c>
      <c r="AY297" s="611">
        <f t="shared" si="302"/>
        <v>1713.3694965444447</v>
      </c>
      <c r="AZ297" s="611">
        <f t="shared" si="302"/>
        <v>1713.3694965444447</v>
      </c>
      <c r="BA297" s="611">
        <f t="shared" si="302"/>
        <v>1713.3694965444447</v>
      </c>
      <c r="BB297" s="611">
        <f t="shared" si="302"/>
        <v>1737.199438066662</v>
      </c>
      <c r="BC297" s="611">
        <f t="shared" si="302"/>
        <v>226.80294708266683</v>
      </c>
      <c r="BD297" s="611">
        <f t="shared" si="302"/>
        <v>670.54198290399893</v>
      </c>
      <c r="BE297" s="611">
        <f t="shared" si="302"/>
        <v>924.29974959999947</v>
      </c>
      <c r="BF297" s="611">
        <f t="shared" si="302"/>
        <v>840.4083447666635</v>
      </c>
      <c r="BG297" s="611">
        <f t="shared" si="302"/>
        <v>1642.4673415733341</v>
      </c>
      <c r="BH297" s="611">
        <f t="shared" si="302"/>
        <v>984.38994108000043</v>
      </c>
      <c r="BJ297" s="612"/>
      <c r="BK297" s="613"/>
      <c r="BL297" s="685"/>
      <c r="BM297" s="686"/>
      <c r="BN297" s="612"/>
      <c r="CG297" s="707"/>
      <c r="CH297" s="707"/>
    </row>
    <row r="298" spans="1:86" s="611" customFormat="1" hidden="1" x14ac:dyDescent="0.25">
      <c r="A298" s="611" t="s">
        <v>297</v>
      </c>
      <c r="B298" s="611">
        <f>B304/3*2</f>
        <v>10302.836264896003</v>
      </c>
      <c r="C298" s="611">
        <f t="shared" ref="C298:BH298" si="303">C304/3*2</f>
        <v>472.47404192000039</v>
      </c>
      <c r="D298" s="611">
        <f t="shared" si="303"/>
        <v>3093.0083787413314</v>
      </c>
      <c r="E298" s="611">
        <f t="shared" si="303"/>
        <v>425.93283339733443</v>
      </c>
      <c r="F298" s="611">
        <f t="shared" si="303"/>
        <v>536.38508916266619</v>
      </c>
      <c r="G298" s="611">
        <f t="shared" si="303"/>
        <v>558.210683173333</v>
      </c>
      <c r="H298" s="611">
        <f t="shared" si="303"/>
        <v>440.39643379733388</v>
      </c>
      <c r="I298" s="611">
        <f t="shared" si="303"/>
        <v>1163.1842122026658</v>
      </c>
      <c r="J298" s="611">
        <f t="shared" si="303"/>
        <v>22.96861542222128</v>
      </c>
      <c r="K298" s="611">
        <f t="shared" si="303"/>
        <v>22.96861542222128</v>
      </c>
      <c r="L298" s="611">
        <f t="shared" si="303"/>
        <v>22.96861542222128</v>
      </c>
      <c r="M298" s="611">
        <f t="shared" si="303"/>
        <v>1545.344924551333</v>
      </c>
      <c r="N298" s="611">
        <f t="shared" si="303"/>
        <v>652.00531837866674</v>
      </c>
      <c r="O298" s="611">
        <f t="shared" si="303"/>
        <v>1343.1128759226674</v>
      </c>
      <c r="P298" s="611">
        <f t="shared" si="303"/>
        <v>2291.4933025893356</v>
      </c>
      <c r="Q298" s="611">
        <f t="shared" si="303"/>
        <v>1697.2223804386679</v>
      </c>
      <c r="R298" s="611">
        <f t="shared" si="303"/>
        <v>323.42893800533358</v>
      </c>
      <c r="S298" s="611">
        <f t="shared" si="303"/>
        <v>877.84599025733405</v>
      </c>
      <c r="T298" s="611">
        <f t="shared" si="303"/>
        <v>1245.4904964613299</v>
      </c>
      <c r="U298" s="611">
        <f t="shared" si="303"/>
        <v>1826.0699133333303</v>
      </c>
      <c r="V298" s="611">
        <f t="shared" si="303"/>
        <v>1826.0699133333303</v>
      </c>
      <c r="W298" s="611">
        <f t="shared" si="303"/>
        <v>895.26450666666642</v>
      </c>
      <c r="X298" s="611">
        <f t="shared" si="303"/>
        <v>513.35749333333513</v>
      </c>
      <c r="Y298" s="611">
        <f t="shared" si="303"/>
        <v>264.25624000000533</v>
      </c>
      <c r="Z298" s="611">
        <f t="shared" si="303"/>
        <v>183.64224000000195</v>
      </c>
      <c r="AA298" s="611">
        <f t="shared" si="303"/>
        <v>1154.193173333327</v>
      </c>
      <c r="AB298" s="611">
        <f t="shared" si="303"/>
        <v>283.61930666667075</v>
      </c>
      <c r="AC298" s="611">
        <f t="shared" si="303"/>
        <v>559.723866666665</v>
      </c>
      <c r="AD298" s="611">
        <f t="shared" si="303"/>
        <v>851.19824000000096</v>
      </c>
      <c r="AE298" s="611">
        <f t="shared" si="303"/>
        <v>1597.6155497439977</v>
      </c>
      <c r="AF298" s="611">
        <f t="shared" si="303"/>
        <v>636.30593740799941</v>
      </c>
      <c r="AG298" s="611">
        <f t="shared" si="303"/>
        <v>196.32253039999992</v>
      </c>
      <c r="AH298" s="611">
        <f t="shared" si="303"/>
        <v>1329.2080043666665</v>
      </c>
      <c r="AI298" s="611">
        <f t="shared" si="303"/>
        <v>536.15990954666665</v>
      </c>
      <c r="AJ298" s="611">
        <f t="shared" si="303"/>
        <v>529.69957560533294</v>
      </c>
      <c r="AK298" s="611">
        <f t="shared" si="303"/>
        <v>122.89963068031996</v>
      </c>
      <c r="AL298" s="611">
        <f t="shared" si="303"/>
        <v>417.88982714282639</v>
      </c>
      <c r="AM298" s="611">
        <f t="shared" si="303"/>
        <v>608.54420863999985</v>
      </c>
      <c r="AN298" s="611">
        <f t="shared" si="303"/>
        <v>560.21203045333368</v>
      </c>
      <c r="AO298" s="611">
        <f t="shared" si="303"/>
        <v>661.7633119999997</v>
      </c>
      <c r="AP298" s="611">
        <f t="shared" si="303"/>
        <v>1148.680459322665</v>
      </c>
      <c r="AQ298" s="611">
        <f t="shared" si="303"/>
        <v>6526.2656666666635</v>
      </c>
      <c r="AR298" s="611">
        <f t="shared" si="303"/>
        <v>6526.2656666666635</v>
      </c>
      <c r="AS298" s="611">
        <f t="shared" si="303"/>
        <v>487.60747448533311</v>
      </c>
      <c r="AT298" s="611">
        <f t="shared" si="303"/>
        <v>933.73880107519892</v>
      </c>
      <c r="AU298" s="611">
        <f t="shared" si="303"/>
        <v>520.37482575999968</v>
      </c>
      <c r="AV298" s="611">
        <f t="shared" si="303"/>
        <v>758.09295944533426</v>
      </c>
      <c r="AW298" s="611">
        <f t="shared" si="303"/>
        <v>520.67092799999955</v>
      </c>
      <c r="AX298" s="611">
        <f t="shared" si="303"/>
        <v>3097.5967993333347</v>
      </c>
      <c r="AY298" s="611">
        <f t="shared" si="303"/>
        <v>3426.7389930888894</v>
      </c>
      <c r="AZ298" s="611">
        <f t="shared" si="303"/>
        <v>3426.7389930888894</v>
      </c>
      <c r="BA298" s="611">
        <f t="shared" si="303"/>
        <v>3426.7389930888894</v>
      </c>
      <c r="BB298" s="611">
        <f t="shared" si="303"/>
        <v>3474.3988761333239</v>
      </c>
      <c r="BC298" s="611">
        <f t="shared" si="303"/>
        <v>453.60589416533367</v>
      </c>
      <c r="BD298" s="611">
        <f t="shared" si="303"/>
        <v>1341.0839658079979</v>
      </c>
      <c r="BE298" s="611">
        <f t="shared" si="303"/>
        <v>1848.5994991999989</v>
      </c>
      <c r="BF298" s="611">
        <f t="shared" si="303"/>
        <v>1680.816689533327</v>
      </c>
      <c r="BG298" s="611">
        <f t="shared" si="303"/>
        <v>3284.9346831466682</v>
      </c>
      <c r="BH298" s="611">
        <f t="shared" si="303"/>
        <v>1968.7798821600009</v>
      </c>
      <c r="BJ298" s="612"/>
      <c r="BK298" s="613"/>
      <c r="BL298" s="685"/>
      <c r="BM298" s="686"/>
      <c r="BN298" s="612"/>
      <c r="CG298" s="707"/>
      <c r="CH298" s="707"/>
    </row>
    <row r="299" spans="1:86" s="611" customFormat="1" hidden="1" x14ac:dyDescent="0.25">
      <c r="BJ299" s="612"/>
      <c r="BK299" s="613"/>
      <c r="BL299" s="685"/>
      <c r="BM299" s="686"/>
      <c r="BN299" s="612"/>
      <c r="CG299" s="707"/>
      <c r="CH299" s="707"/>
    </row>
    <row r="300" spans="1:86" s="611" customFormat="1" hidden="1" x14ac:dyDescent="0.25">
      <c r="A300" s="611" t="s">
        <v>308</v>
      </c>
      <c r="B300" s="611">
        <f>B282-SUM(B284:B285,B288:B293)</f>
        <v>77271.271986720036</v>
      </c>
      <c r="C300" s="611">
        <f t="shared" ref="C300:BH300" si="304">C282-SUM(C284:C285,C288:C293)</f>
        <v>3543.5553144000041</v>
      </c>
      <c r="D300" s="611">
        <f t="shared" si="304"/>
        <v>23197.562840559993</v>
      </c>
      <c r="E300" s="611">
        <f t="shared" si="304"/>
        <v>3194.4962504800096</v>
      </c>
      <c r="F300" s="611">
        <f t="shared" si="304"/>
        <v>4022.8881687199973</v>
      </c>
      <c r="G300" s="611">
        <f t="shared" si="304"/>
        <v>4186.5801237999985</v>
      </c>
      <c r="H300" s="611">
        <f t="shared" si="304"/>
        <v>3302.973253480006</v>
      </c>
      <c r="I300" s="611">
        <f t="shared" si="304"/>
        <v>8723.8815915199957</v>
      </c>
      <c r="J300" s="611">
        <f t="shared" si="304"/>
        <v>172.26461566665967</v>
      </c>
      <c r="K300" s="611">
        <f t="shared" si="304"/>
        <v>172.26461566665967</v>
      </c>
      <c r="L300" s="611">
        <f t="shared" si="304"/>
        <v>172.26461566665967</v>
      </c>
      <c r="M300" s="611">
        <f t="shared" si="304"/>
        <v>11590.086934134997</v>
      </c>
      <c r="N300" s="611">
        <f t="shared" si="304"/>
        <v>4890.039887840001</v>
      </c>
      <c r="O300" s="611">
        <f t="shared" si="304"/>
        <v>10073.346569420006</v>
      </c>
      <c r="P300" s="611">
        <f t="shared" si="304"/>
        <v>17186.199769420025</v>
      </c>
      <c r="Q300" s="611">
        <f t="shared" si="304"/>
        <v>12729.167853290011</v>
      </c>
      <c r="R300" s="611">
        <f t="shared" si="304"/>
        <v>2425.7170350400029</v>
      </c>
      <c r="S300" s="611">
        <f t="shared" si="304"/>
        <v>6583.8449269300072</v>
      </c>
      <c r="T300" s="611">
        <f t="shared" si="304"/>
        <v>9341.178723459976</v>
      </c>
      <c r="U300" s="611">
        <f t="shared" si="304"/>
        <v>13695.524349999978</v>
      </c>
      <c r="V300" s="611">
        <f t="shared" si="304"/>
        <v>13695.524349999978</v>
      </c>
      <c r="W300" s="611">
        <f t="shared" si="304"/>
        <v>6714.4838000000018</v>
      </c>
      <c r="X300" s="611">
        <f t="shared" si="304"/>
        <v>3850.1812000000136</v>
      </c>
      <c r="Y300" s="611">
        <f t="shared" si="304"/>
        <v>1981.9218000000401</v>
      </c>
      <c r="Z300" s="611">
        <f t="shared" si="304"/>
        <v>1377.3168000000151</v>
      </c>
      <c r="AA300" s="611">
        <f t="shared" si="304"/>
        <v>8656.4487999999546</v>
      </c>
      <c r="AB300" s="611">
        <f t="shared" si="304"/>
        <v>2127.144800000031</v>
      </c>
      <c r="AC300" s="611">
        <f t="shared" si="304"/>
        <v>4197.9289999999892</v>
      </c>
      <c r="AD300" s="611">
        <f t="shared" si="304"/>
        <v>6383.9868000000097</v>
      </c>
      <c r="AE300" s="611">
        <f t="shared" si="304"/>
        <v>11982.116623079986</v>
      </c>
      <c r="AF300" s="611">
        <f t="shared" si="304"/>
        <v>4772.2945305599969</v>
      </c>
      <c r="AG300" s="611">
        <f t="shared" si="304"/>
        <v>1472.4189779999997</v>
      </c>
      <c r="AH300" s="611">
        <f t="shared" si="304"/>
        <v>9969.0600327499997</v>
      </c>
      <c r="AI300" s="611">
        <f t="shared" si="304"/>
        <v>4021.199321600001</v>
      </c>
      <c r="AJ300" s="611">
        <f t="shared" si="304"/>
        <v>3972.7468170399989</v>
      </c>
      <c r="AK300" s="611">
        <f t="shared" si="304"/>
        <v>921.74723010239995</v>
      </c>
      <c r="AL300" s="611">
        <f t="shared" si="304"/>
        <v>3134.1737035711994</v>
      </c>
      <c r="AM300" s="611">
        <f t="shared" si="304"/>
        <v>4564.0815647999989</v>
      </c>
      <c r="AN300" s="611">
        <f t="shared" si="304"/>
        <v>4201.590228400004</v>
      </c>
      <c r="AO300" s="611">
        <f t="shared" si="304"/>
        <v>4963.2248399999989</v>
      </c>
      <c r="AP300" s="611">
        <f t="shared" si="304"/>
        <v>8615.1034449199906</v>
      </c>
      <c r="AQ300" s="611">
        <f t="shared" si="304"/>
        <v>48946.992499999993</v>
      </c>
      <c r="AR300" s="611">
        <f t="shared" si="304"/>
        <v>48946.992499999993</v>
      </c>
      <c r="AS300" s="611">
        <f t="shared" si="304"/>
        <v>3657.0560586399988</v>
      </c>
      <c r="AT300" s="611">
        <f t="shared" si="304"/>
        <v>7003.0410080639922</v>
      </c>
      <c r="AU300" s="611">
        <f t="shared" si="304"/>
        <v>3902.8111931999993</v>
      </c>
      <c r="AV300" s="611">
        <f t="shared" si="304"/>
        <v>5685.69719584001</v>
      </c>
      <c r="AW300" s="611">
        <f t="shared" si="304"/>
        <v>3905.0319599999966</v>
      </c>
      <c r="AX300" s="611">
        <f t="shared" si="304"/>
        <v>23231.975995000015</v>
      </c>
      <c r="AY300" s="611">
        <f t="shared" si="304"/>
        <v>25700.542448166685</v>
      </c>
      <c r="AZ300" s="611">
        <f t="shared" si="304"/>
        <v>25700.542448166685</v>
      </c>
      <c r="BA300" s="611">
        <f t="shared" si="304"/>
        <v>25700.542448166685</v>
      </c>
      <c r="BB300" s="611">
        <f t="shared" si="304"/>
        <v>26057.991570999933</v>
      </c>
      <c r="BC300" s="611">
        <f t="shared" si="304"/>
        <v>3402.0442062400034</v>
      </c>
      <c r="BD300" s="611">
        <f t="shared" si="304"/>
        <v>10058.129743559984</v>
      </c>
      <c r="BE300" s="611">
        <f t="shared" si="304"/>
        <v>13864.496243999994</v>
      </c>
      <c r="BF300" s="611">
        <f t="shared" si="304"/>
        <v>12606.125171499953</v>
      </c>
      <c r="BG300" s="611">
        <f t="shared" si="304"/>
        <v>24637.010123600019</v>
      </c>
      <c r="BH300" s="611">
        <f t="shared" si="304"/>
        <v>14765.849116200006</v>
      </c>
      <c r="BJ300" s="612"/>
      <c r="BK300" s="613"/>
      <c r="BL300" s="685"/>
      <c r="BM300" s="686"/>
      <c r="BN300" s="612"/>
      <c r="CG300" s="707"/>
      <c r="CH300" s="707"/>
    </row>
    <row r="301" spans="1:86" s="611" customFormat="1" hidden="1" x14ac:dyDescent="0.25">
      <c r="A301" s="721" t="s">
        <v>307</v>
      </c>
      <c r="BJ301" s="612"/>
      <c r="BK301" s="613"/>
      <c r="BL301" s="685"/>
      <c r="BM301" s="686"/>
      <c r="BN301" s="612"/>
      <c r="CG301" s="707"/>
      <c r="CH301" s="707"/>
    </row>
    <row r="302" spans="1:86" s="611" customFormat="1" hidden="1" x14ac:dyDescent="0.25">
      <c r="A302" s="714">
        <v>0.8</v>
      </c>
      <c r="BJ302" s="612"/>
      <c r="BK302" s="613"/>
      <c r="BL302" s="685"/>
      <c r="BM302" s="686"/>
      <c r="BN302" s="612"/>
      <c r="CG302" s="707"/>
      <c r="CH302" s="707"/>
    </row>
    <row r="303" spans="1:86" s="611" customFormat="1" hidden="1" x14ac:dyDescent="0.25">
      <c r="A303" s="611" t="s">
        <v>309</v>
      </c>
      <c r="B303" s="611">
        <f>B300*$A$221</f>
        <v>61817.017589376032</v>
      </c>
      <c r="C303" s="611">
        <f t="shared" ref="C303:BH303" si="305">C300*$A$221</f>
        <v>2834.8442515200036</v>
      </c>
      <c r="D303" s="611">
        <f t="shared" si="305"/>
        <v>18558.050272447996</v>
      </c>
      <c r="E303" s="611">
        <f t="shared" si="305"/>
        <v>2555.597000384008</v>
      </c>
      <c r="F303" s="611">
        <f t="shared" si="305"/>
        <v>3218.3105349759981</v>
      </c>
      <c r="G303" s="611">
        <f t="shared" si="305"/>
        <v>3349.2640990399991</v>
      </c>
      <c r="H303" s="611">
        <f t="shared" si="305"/>
        <v>2642.3786027840051</v>
      </c>
      <c r="I303" s="611">
        <f t="shared" si="305"/>
        <v>6979.1052732159969</v>
      </c>
      <c r="J303" s="611">
        <f t="shared" si="305"/>
        <v>137.81169253332774</v>
      </c>
      <c r="K303" s="611">
        <f t="shared" si="305"/>
        <v>137.81169253332774</v>
      </c>
      <c r="L303" s="611">
        <f t="shared" si="305"/>
        <v>137.81169253332774</v>
      </c>
      <c r="M303" s="611">
        <f t="shared" si="305"/>
        <v>9272.0695473079977</v>
      </c>
      <c r="N303" s="611">
        <f t="shared" si="305"/>
        <v>3912.0319102720009</v>
      </c>
      <c r="O303" s="611">
        <f t="shared" si="305"/>
        <v>8058.6772555360049</v>
      </c>
      <c r="P303" s="611">
        <f t="shared" si="305"/>
        <v>13748.959815536022</v>
      </c>
      <c r="Q303" s="611">
        <f t="shared" si="305"/>
        <v>10183.334282632009</v>
      </c>
      <c r="R303" s="611">
        <f t="shared" si="305"/>
        <v>1940.5736280320025</v>
      </c>
      <c r="S303" s="611">
        <f t="shared" si="305"/>
        <v>5267.0759415440061</v>
      </c>
      <c r="T303" s="611">
        <f t="shared" si="305"/>
        <v>7472.942978767981</v>
      </c>
      <c r="U303" s="611">
        <f t="shared" si="305"/>
        <v>10956.419479999982</v>
      </c>
      <c r="V303" s="611">
        <f t="shared" si="305"/>
        <v>10956.419479999982</v>
      </c>
      <c r="W303" s="611">
        <f t="shared" si="305"/>
        <v>5371.5870400000022</v>
      </c>
      <c r="X303" s="611">
        <f t="shared" si="305"/>
        <v>3080.144960000011</v>
      </c>
      <c r="Y303" s="611">
        <f t="shared" si="305"/>
        <v>1585.5374400000321</v>
      </c>
      <c r="Z303" s="611">
        <f t="shared" si="305"/>
        <v>1101.8534400000121</v>
      </c>
      <c r="AA303" s="611">
        <f t="shared" si="305"/>
        <v>6925.1590399999641</v>
      </c>
      <c r="AB303" s="611">
        <f t="shared" si="305"/>
        <v>1701.7158400000249</v>
      </c>
      <c r="AC303" s="611">
        <f t="shared" si="305"/>
        <v>3358.3431999999916</v>
      </c>
      <c r="AD303" s="611">
        <f t="shared" si="305"/>
        <v>5107.1894400000083</v>
      </c>
      <c r="AE303" s="611">
        <f t="shared" si="305"/>
        <v>9585.6932984639898</v>
      </c>
      <c r="AF303" s="611">
        <f t="shared" si="305"/>
        <v>3817.8356244479978</v>
      </c>
      <c r="AG303" s="611">
        <f t="shared" si="305"/>
        <v>1177.9351823999998</v>
      </c>
      <c r="AH303" s="611">
        <f t="shared" si="305"/>
        <v>7975.2480261999999</v>
      </c>
      <c r="AI303" s="611">
        <f t="shared" si="305"/>
        <v>3216.9594572800011</v>
      </c>
      <c r="AJ303" s="611">
        <f t="shared" si="305"/>
        <v>3178.1974536319995</v>
      </c>
      <c r="AK303" s="611">
        <f t="shared" si="305"/>
        <v>737.39778408192001</v>
      </c>
      <c r="AL303" s="611">
        <f t="shared" si="305"/>
        <v>2507.3389628569598</v>
      </c>
      <c r="AM303" s="611">
        <f t="shared" si="305"/>
        <v>3651.2652518399991</v>
      </c>
      <c r="AN303" s="611">
        <f t="shared" si="305"/>
        <v>3361.2721827200035</v>
      </c>
      <c r="AO303" s="611">
        <f t="shared" si="305"/>
        <v>3970.5798719999993</v>
      </c>
      <c r="AP303" s="611">
        <f t="shared" si="305"/>
        <v>6892.0827559359932</v>
      </c>
      <c r="AQ303" s="611">
        <f t="shared" si="305"/>
        <v>39157.593999999997</v>
      </c>
      <c r="AR303" s="611">
        <f t="shared" si="305"/>
        <v>39157.593999999997</v>
      </c>
      <c r="AS303" s="611">
        <f t="shared" si="305"/>
        <v>2925.6448469119991</v>
      </c>
      <c r="AT303" s="611">
        <f t="shared" si="305"/>
        <v>5602.4328064511938</v>
      </c>
      <c r="AU303" s="611">
        <f t="shared" si="305"/>
        <v>3122.2489545599997</v>
      </c>
      <c r="AV303" s="611">
        <f t="shared" si="305"/>
        <v>4548.5577566720085</v>
      </c>
      <c r="AW303" s="611">
        <f t="shared" si="305"/>
        <v>3124.0255679999973</v>
      </c>
      <c r="AX303" s="611">
        <f t="shared" si="305"/>
        <v>18585.580796000013</v>
      </c>
      <c r="AY303" s="611">
        <f t="shared" si="305"/>
        <v>20560.433958533351</v>
      </c>
      <c r="AZ303" s="611">
        <f t="shared" si="305"/>
        <v>20560.433958533351</v>
      </c>
      <c r="BA303" s="611">
        <f t="shared" si="305"/>
        <v>20560.433958533351</v>
      </c>
      <c r="BB303" s="611">
        <f t="shared" si="305"/>
        <v>20846.393256799947</v>
      </c>
      <c r="BC303" s="611">
        <f t="shared" si="305"/>
        <v>2721.6353649920029</v>
      </c>
      <c r="BD303" s="611">
        <f t="shared" si="305"/>
        <v>8046.5037948479876</v>
      </c>
      <c r="BE303" s="611">
        <f t="shared" si="305"/>
        <v>11091.596995199996</v>
      </c>
      <c r="BF303" s="611">
        <f t="shared" si="305"/>
        <v>10084.900137199962</v>
      </c>
      <c r="BG303" s="611">
        <f t="shared" si="305"/>
        <v>19709.608098880017</v>
      </c>
      <c r="BH303" s="611">
        <f t="shared" si="305"/>
        <v>11812.679292960005</v>
      </c>
      <c r="BJ303" s="612"/>
      <c r="BK303" s="613"/>
      <c r="BL303" s="685"/>
      <c r="BM303" s="686"/>
      <c r="BN303" s="612"/>
      <c r="CG303" s="707"/>
      <c r="CH303" s="707"/>
    </row>
    <row r="304" spans="1:86" s="611" customFormat="1" hidden="1" x14ac:dyDescent="0.25">
      <c r="A304" s="611" t="s">
        <v>306</v>
      </c>
      <c r="B304" s="611">
        <f>B300-B303</f>
        <v>15454.254397344004</v>
      </c>
      <c r="C304" s="611">
        <f t="shared" ref="C304:BH304" si="306">C300-C303</f>
        <v>708.71106288000055</v>
      </c>
      <c r="D304" s="611">
        <f t="shared" si="306"/>
        <v>4639.5125681119971</v>
      </c>
      <c r="E304" s="611">
        <f t="shared" si="306"/>
        <v>638.89925009600165</v>
      </c>
      <c r="F304" s="611">
        <f t="shared" si="306"/>
        <v>804.57763374399929</v>
      </c>
      <c r="G304" s="611">
        <f t="shared" si="306"/>
        <v>837.31602475999944</v>
      </c>
      <c r="H304" s="611">
        <f t="shared" si="306"/>
        <v>660.59465069600083</v>
      </c>
      <c r="I304" s="611">
        <f t="shared" si="306"/>
        <v>1744.7763183039988</v>
      </c>
      <c r="J304" s="611">
        <f t="shared" si="306"/>
        <v>34.452923133331922</v>
      </c>
      <c r="K304" s="611">
        <f t="shared" si="306"/>
        <v>34.452923133331922</v>
      </c>
      <c r="L304" s="611">
        <f t="shared" si="306"/>
        <v>34.452923133331922</v>
      </c>
      <c r="M304" s="611">
        <f t="shared" si="306"/>
        <v>2318.0173868269994</v>
      </c>
      <c r="N304" s="611">
        <f t="shared" si="306"/>
        <v>978.00797756800011</v>
      </c>
      <c r="O304" s="611">
        <f t="shared" si="306"/>
        <v>2014.669313884001</v>
      </c>
      <c r="P304" s="611">
        <f t="shared" si="306"/>
        <v>3437.2399538840036</v>
      </c>
      <c r="Q304" s="611">
        <f t="shared" si="306"/>
        <v>2545.8335706580019</v>
      </c>
      <c r="R304" s="611">
        <f t="shared" si="306"/>
        <v>485.14340700800039</v>
      </c>
      <c r="S304" s="611">
        <f t="shared" si="306"/>
        <v>1316.7689853860011</v>
      </c>
      <c r="T304" s="611">
        <f t="shared" si="306"/>
        <v>1868.235744691995</v>
      </c>
      <c r="U304" s="611">
        <f t="shared" si="306"/>
        <v>2739.1048699999956</v>
      </c>
      <c r="V304" s="611">
        <f t="shared" si="306"/>
        <v>2739.1048699999956</v>
      </c>
      <c r="W304" s="611">
        <f t="shared" si="306"/>
        <v>1342.8967599999996</v>
      </c>
      <c r="X304" s="611">
        <f t="shared" si="306"/>
        <v>770.03624000000264</v>
      </c>
      <c r="Y304" s="611">
        <f t="shared" si="306"/>
        <v>396.38436000000797</v>
      </c>
      <c r="Z304" s="611">
        <f t="shared" si="306"/>
        <v>275.46336000000292</v>
      </c>
      <c r="AA304" s="611">
        <f t="shared" si="306"/>
        <v>1731.2897599999906</v>
      </c>
      <c r="AB304" s="611">
        <f t="shared" si="306"/>
        <v>425.4289600000061</v>
      </c>
      <c r="AC304" s="611">
        <f t="shared" si="306"/>
        <v>839.58579999999756</v>
      </c>
      <c r="AD304" s="611">
        <f t="shared" si="306"/>
        <v>1276.7973600000014</v>
      </c>
      <c r="AE304" s="611">
        <f t="shared" si="306"/>
        <v>2396.4233246159965</v>
      </c>
      <c r="AF304" s="611">
        <f t="shared" si="306"/>
        <v>954.45890611199911</v>
      </c>
      <c r="AG304" s="611">
        <f t="shared" si="306"/>
        <v>294.48379559999989</v>
      </c>
      <c r="AH304" s="611">
        <f t="shared" si="306"/>
        <v>1993.8120065499998</v>
      </c>
      <c r="AI304" s="611">
        <f t="shared" si="306"/>
        <v>804.23986431999992</v>
      </c>
      <c r="AJ304" s="611">
        <f t="shared" si="306"/>
        <v>794.54936340799941</v>
      </c>
      <c r="AK304" s="611">
        <f t="shared" si="306"/>
        <v>184.34944602047995</v>
      </c>
      <c r="AL304" s="611">
        <f t="shared" si="306"/>
        <v>626.83474071423962</v>
      </c>
      <c r="AM304" s="611">
        <f t="shared" si="306"/>
        <v>912.81631295999978</v>
      </c>
      <c r="AN304" s="611">
        <f t="shared" si="306"/>
        <v>840.31804568000052</v>
      </c>
      <c r="AO304" s="611">
        <f t="shared" si="306"/>
        <v>992.64496799999961</v>
      </c>
      <c r="AP304" s="611">
        <f t="shared" si="306"/>
        <v>1723.0206889839974</v>
      </c>
      <c r="AQ304" s="611">
        <f t="shared" si="306"/>
        <v>9789.3984999999957</v>
      </c>
      <c r="AR304" s="611">
        <f t="shared" si="306"/>
        <v>9789.3984999999957</v>
      </c>
      <c r="AS304" s="611">
        <f t="shared" si="306"/>
        <v>731.41121172799967</v>
      </c>
      <c r="AT304" s="611">
        <f t="shared" si="306"/>
        <v>1400.6082016127984</v>
      </c>
      <c r="AU304" s="611">
        <f t="shared" si="306"/>
        <v>780.56223863999958</v>
      </c>
      <c r="AV304" s="611">
        <f t="shared" si="306"/>
        <v>1137.1394391680014</v>
      </c>
      <c r="AW304" s="611">
        <f t="shared" si="306"/>
        <v>781.00639199999932</v>
      </c>
      <c r="AX304" s="611">
        <f t="shared" si="306"/>
        <v>4646.3951990000023</v>
      </c>
      <c r="AY304" s="611">
        <f t="shared" si="306"/>
        <v>5140.1084896333341</v>
      </c>
      <c r="AZ304" s="611">
        <f t="shared" si="306"/>
        <v>5140.1084896333341</v>
      </c>
      <c r="BA304" s="611">
        <f t="shared" si="306"/>
        <v>5140.1084896333341</v>
      </c>
      <c r="BB304" s="611">
        <f t="shared" si="306"/>
        <v>5211.5983141999859</v>
      </c>
      <c r="BC304" s="611">
        <f t="shared" si="306"/>
        <v>680.4088412480005</v>
      </c>
      <c r="BD304" s="611">
        <f t="shared" si="306"/>
        <v>2011.6259487119969</v>
      </c>
      <c r="BE304" s="611">
        <f t="shared" si="306"/>
        <v>2772.8992487999985</v>
      </c>
      <c r="BF304" s="611">
        <f t="shared" si="306"/>
        <v>2521.2250342999905</v>
      </c>
      <c r="BG304" s="611">
        <f t="shared" si="306"/>
        <v>4927.4020247200024</v>
      </c>
      <c r="BH304" s="611">
        <f t="shared" si="306"/>
        <v>2953.1698232400013</v>
      </c>
      <c r="BJ304" s="612"/>
      <c r="BK304" s="613"/>
      <c r="BL304" s="685"/>
      <c r="BM304" s="686"/>
      <c r="BN304" s="612"/>
      <c r="CG304" s="707"/>
      <c r="CH304" s="707"/>
    </row>
    <row r="305" spans="1:67" hidden="1" x14ac:dyDescent="0.25">
      <c r="B305" s="544"/>
      <c r="C305" s="544"/>
      <c r="D305" s="544"/>
      <c r="E305" s="544"/>
      <c r="F305" s="544"/>
      <c r="G305" s="544"/>
      <c r="H305" s="544"/>
      <c r="I305" s="544"/>
      <c r="J305" s="544"/>
      <c r="K305" s="544"/>
      <c r="L305" s="544"/>
      <c r="M305" s="544"/>
      <c r="N305" s="544"/>
      <c r="O305" s="544"/>
      <c r="P305" s="544"/>
      <c r="Q305" s="544"/>
      <c r="R305" s="544"/>
      <c r="S305" s="544"/>
      <c r="T305" s="544"/>
      <c r="U305" s="544"/>
      <c r="V305" s="544"/>
      <c r="W305" s="544"/>
      <c r="X305" s="544"/>
      <c r="Y305" s="544"/>
      <c r="Z305" s="544"/>
      <c r="AA305" s="544"/>
      <c r="AB305" s="544"/>
      <c r="AC305" s="544"/>
      <c r="AD305" s="544"/>
      <c r="AE305" s="544"/>
      <c r="AF305" s="544"/>
      <c r="AG305" s="544"/>
      <c r="AH305" s="544"/>
      <c r="AI305" s="544"/>
      <c r="AJ305" s="544"/>
      <c r="AK305" s="544"/>
      <c r="AL305" s="544"/>
      <c r="AM305" s="544"/>
      <c r="AN305" s="544"/>
      <c r="AO305" s="544"/>
      <c r="AP305" s="544"/>
      <c r="AQ305" s="544"/>
      <c r="AR305" s="544"/>
      <c r="AS305" s="544"/>
      <c r="AT305" s="544"/>
      <c r="AU305" s="544"/>
      <c r="AV305" s="544"/>
      <c r="AW305" s="544"/>
      <c r="AX305" s="544"/>
      <c r="AY305" s="544"/>
      <c r="AZ305" s="544"/>
      <c r="BA305" s="544"/>
      <c r="BB305" s="544"/>
      <c r="BC305" s="544"/>
      <c r="BD305" s="544"/>
      <c r="BE305" s="544"/>
      <c r="BF305" s="544"/>
      <c r="BG305" s="544"/>
      <c r="BH305" s="544"/>
      <c r="BI305" s="544"/>
    </row>
    <row r="306" spans="1:67" hidden="1" x14ac:dyDescent="0.25">
      <c r="B306" s="544"/>
      <c r="C306" s="544"/>
      <c r="D306" s="544"/>
      <c r="E306" s="544"/>
      <c r="F306" s="544"/>
      <c r="G306" s="544"/>
      <c r="H306" s="544"/>
      <c r="I306" s="544"/>
      <c r="J306" s="544"/>
      <c r="K306" s="544"/>
      <c r="L306" s="544"/>
      <c r="M306" s="544"/>
      <c r="N306" s="544"/>
      <c r="O306" s="544"/>
      <c r="P306" s="544"/>
      <c r="Q306" s="544"/>
      <c r="R306" s="544"/>
      <c r="S306" s="544"/>
      <c r="T306" s="544"/>
      <c r="U306" s="544"/>
      <c r="V306" s="544"/>
      <c r="W306" s="544"/>
      <c r="X306" s="544"/>
      <c r="Y306" s="544"/>
      <c r="Z306" s="544"/>
      <c r="AA306" s="544"/>
      <c r="AB306" s="544"/>
      <c r="AC306" s="544"/>
      <c r="AD306" s="544"/>
      <c r="AE306" s="544"/>
      <c r="AF306" s="544"/>
      <c r="AG306" s="544"/>
      <c r="AH306" s="544"/>
      <c r="AI306" s="544"/>
      <c r="AJ306" s="544"/>
      <c r="AK306" s="544"/>
      <c r="AL306" s="544"/>
      <c r="AM306" s="544"/>
      <c r="AN306" s="544"/>
      <c r="AO306" s="544"/>
      <c r="AP306" s="544"/>
      <c r="AQ306" s="544"/>
      <c r="AR306" s="544"/>
      <c r="AS306" s="544"/>
      <c r="AT306" s="544"/>
      <c r="AU306" s="544"/>
      <c r="AV306" s="544"/>
      <c r="AW306" s="544"/>
      <c r="AX306" s="544"/>
      <c r="AY306" s="544"/>
      <c r="AZ306" s="544"/>
      <c r="BA306" s="544"/>
      <c r="BB306" s="544"/>
      <c r="BC306" s="544"/>
      <c r="BD306" s="544"/>
      <c r="BE306" s="544"/>
      <c r="BF306" s="544"/>
      <c r="BG306" s="544"/>
      <c r="BH306" s="544"/>
      <c r="BI306" s="544"/>
    </row>
    <row r="307" spans="1:67" x14ac:dyDescent="0.25">
      <c r="A307" s="538" t="s">
        <v>292</v>
      </c>
      <c r="B307" s="544"/>
      <c r="C307" s="544"/>
      <c r="D307" s="544"/>
      <c r="E307" s="544"/>
      <c r="F307" s="544"/>
      <c r="G307" s="544"/>
      <c r="H307" s="544"/>
      <c r="I307" s="544"/>
      <c r="J307" s="544"/>
      <c r="K307" s="544"/>
      <c r="L307" s="544"/>
      <c r="M307" s="544"/>
      <c r="N307" s="544"/>
      <c r="O307" s="544"/>
      <c r="P307" s="544"/>
      <c r="Q307" s="544"/>
      <c r="R307" s="544"/>
      <c r="S307" s="544"/>
      <c r="T307" s="544"/>
      <c r="U307" s="544"/>
      <c r="V307" s="544"/>
      <c r="W307" s="544"/>
      <c r="X307" s="544"/>
      <c r="Y307" s="544"/>
      <c r="Z307" s="544"/>
      <c r="AA307" s="544"/>
      <c r="AB307" s="544"/>
      <c r="AC307" s="544"/>
      <c r="AD307" s="544"/>
      <c r="AE307" s="544"/>
      <c r="AF307" s="544"/>
      <c r="AG307" s="544"/>
      <c r="AH307" s="544"/>
      <c r="AI307" s="544"/>
      <c r="AJ307" s="544"/>
      <c r="AK307" s="544"/>
      <c r="AL307" s="544"/>
      <c r="AM307" s="544"/>
      <c r="AN307" s="544"/>
      <c r="AO307" s="544"/>
      <c r="AP307" s="544"/>
      <c r="AQ307" s="544"/>
      <c r="AR307" s="544"/>
      <c r="AS307" s="544"/>
      <c r="AT307" s="544"/>
      <c r="AU307" s="544"/>
      <c r="AV307" s="544"/>
      <c r="AW307" s="544"/>
      <c r="AX307" s="544"/>
      <c r="AY307" s="544"/>
      <c r="AZ307" s="544"/>
      <c r="BA307" s="544"/>
      <c r="BB307" s="544"/>
      <c r="BC307" s="544"/>
      <c r="BD307" s="544"/>
      <c r="BE307" s="544"/>
      <c r="BF307" s="544"/>
      <c r="BG307" s="544"/>
      <c r="BH307" s="544"/>
      <c r="BI307" s="544"/>
    </row>
    <row r="308" spans="1:67" x14ac:dyDescent="0.25">
      <c r="A308" s="526" t="s">
        <v>262</v>
      </c>
      <c r="B308" s="526"/>
      <c r="C308" s="526"/>
      <c r="D308" s="526"/>
      <c r="E308" s="526"/>
      <c r="F308" s="526"/>
      <c r="G308" s="526"/>
      <c r="H308" s="526"/>
      <c r="I308" s="526"/>
      <c r="J308" s="526" t="s">
        <v>293</v>
      </c>
      <c r="K308" s="526">
        <v>2018</v>
      </c>
      <c r="L308" s="526">
        <v>2019</v>
      </c>
      <c r="M308" s="526">
        <v>2020</v>
      </c>
      <c r="N308" s="526">
        <v>2021</v>
      </c>
      <c r="O308" s="526">
        <v>2022</v>
      </c>
      <c r="P308" s="526">
        <v>2023</v>
      </c>
      <c r="Q308" s="526">
        <v>2024</v>
      </c>
      <c r="R308" s="526">
        <v>2025</v>
      </c>
      <c r="S308" s="526">
        <v>2026</v>
      </c>
      <c r="T308" s="526">
        <v>2027</v>
      </c>
      <c r="BL308" s="542"/>
      <c r="BM308" s="695"/>
      <c r="BN308" s="526"/>
      <c r="BO308" s="526"/>
    </row>
    <row r="309" spans="1:67" x14ac:dyDescent="0.25">
      <c r="A309" s="472"/>
      <c r="K309" s="544"/>
      <c r="V309" s="544"/>
      <c r="AR309" s="544"/>
      <c r="AZ309" s="544"/>
    </row>
    <row r="310" spans="1:67" x14ac:dyDescent="0.25">
      <c r="A310" s="462" t="s">
        <v>261</v>
      </c>
      <c r="K310" s="544"/>
      <c r="V310" s="544"/>
      <c r="AR310" s="544"/>
      <c r="AZ310" s="544"/>
    </row>
    <row r="311" spans="1:67" x14ac:dyDescent="0.25">
      <c r="A311" s="548" t="s">
        <v>276</v>
      </c>
      <c r="K311" s="544"/>
      <c r="V311" s="544"/>
      <c r="AR311" s="544"/>
      <c r="AZ311" s="544"/>
    </row>
    <row r="312" spans="1:67" x14ac:dyDescent="0.25">
      <c r="A312" s="542" t="s">
        <v>277</v>
      </c>
      <c r="K312" s="471">
        <f>$BL$113*$BN203*1000</f>
        <v>19034019.329663239</v>
      </c>
      <c r="L312" s="471">
        <f>$BL$114*$BN203*1000</f>
        <v>46916782.777224004</v>
      </c>
      <c r="M312" s="471">
        <f>$BL$115*$BN203*1000</f>
        <v>47612161.142744236</v>
      </c>
      <c r="N312" s="471">
        <f>$BL$116*$BN203*1000</f>
        <v>33778894.436466433</v>
      </c>
      <c r="O312" s="471">
        <f>$BL$117*$BN203*1000</f>
        <v>27133946.05152677</v>
      </c>
      <c r="P312" s="471">
        <f>$BL$118*$BN203*1000</f>
        <v>44088634.665991902</v>
      </c>
      <c r="Q312" s="471">
        <f>$BL$119*$BN203*1000</f>
        <v>41989072.98681961</v>
      </c>
      <c r="R312" s="471">
        <f>$BL$120*$BN203*1000</f>
        <v>26867878.609563768</v>
      </c>
      <c r="S312" s="471"/>
      <c r="T312" s="471"/>
      <c r="U312" s="471"/>
      <c r="V312" s="544"/>
      <c r="AR312" s="544"/>
      <c r="AZ312" s="544"/>
    </row>
    <row r="313" spans="1:67" x14ac:dyDescent="0.25">
      <c r="A313" s="542" t="s">
        <v>278</v>
      </c>
      <c r="K313" s="471">
        <f>$BL$113*$BN204*1000</f>
        <v>5499642.7631473662</v>
      </c>
      <c r="L313" s="471">
        <f>$BL$114*$BN204*1000</f>
        <v>13556019.903205708</v>
      </c>
      <c r="M313" s="471">
        <f>$BL$115*$BN204*1000</f>
        <v>13756940.819032593</v>
      </c>
      <c r="N313" s="471">
        <f>$BL$116*$BN204*1000</f>
        <v>9759990.7364346627</v>
      </c>
      <c r="O313" s="471">
        <f>$BL$117*$BN204*1000</f>
        <v>7840015.6820976865</v>
      </c>
      <c r="P313" s="471">
        <f>$BL$118*$BN204*1000</f>
        <v>12738861.738991436</v>
      </c>
      <c r="Q313" s="471">
        <f>$BL$119*$BN204*1000</f>
        <v>12132219.547730945</v>
      </c>
      <c r="R313" s="471">
        <f>$BL$120*$BN204*1000</f>
        <v>7763138.8093595905</v>
      </c>
      <c r="V313" s="544"/>
      <c r="AR313" s="544"/>
      <c r="AZ313" s="544"/>
    </row>
    <row r="314" spans="1:67" x14ac:dyDescent="0.25">
      <c r="A314" s="542" t="s">
        <v>279</v>
      </c>
      <c r="K314" s="471">
        <f>$BL$113*$BN205*1000</f>
        <v>1606170.9388110812</v>
      </c>
      <c r="L314" s="471">
        <f>$BL$114*$BN205*1000</f>
        <v>3959036.2778423587</v>
      </c>
      <c r="M314" s="471">
        <f>$BL$115*$BN205*1000</f>
        <v>4017715.2411675625</v>
      </c>
      <c r="N314" s="471">
        <f>$BL$116*$BN205*1000</f>
        <v>2850405.7734388993</v>
      </c>
      <c r="O314" s="471">
        <f>$BL$117*$BN205*1000</f>
        <v>2289676.9646183322</v>
      </c>
      <c r="P314" s="471">
        <f>$BL$118*$BN205*1000</f>
        <v>3720385.1958906185</v>
      </c>
      <c r="Q314" s="471">
        <f>$BL$119*$BN205*1000</f>
        <v>3543215.3141687638</v>
      </c>
      <c r="R314" s="471">
        <f>$BL$120*$BN205*1000</f>
        <v>2267225.0701632923</v>
      </c>
      <c r="V314" s="544"/>
      <c r="AR314" s="544"/>
      <c r="AZ314" s="544"/>
    </row>
    <row r="315" spans="1:67" x14ac:dyDescent="0.25">
      <c r="A315" s="548" t="s">
        <v>280</v>
      </c>
      <c r="K315" s="471"/>
      <c r="L315" s="471"/>
      <c r="M315" s="471"/>
      <c r="N315" s="471"/>
      <c r="O315" s="471"/>
      <c r="P315" s="471"/>
      <c r="Q315" s="471"/>
      <c r="R315" s="471"/>
      <c r="V315" s="544"/>
      <c r="AR315" s="544"/>
      <c r="AZ315" s="544"/>
    </row>
    <row r="316" spans="1:67" x14ac:dyDescent="0.25">
      <c r="A316" s="542" t="s">
        <v>281</v>
      </c>
      <c r="K316" s="471">
        <f>$BL$113*$BN207*1000</f>
        <v>10985964.02879465</v>
      </c>
      <c r="L316" s="471">
        <f>$BL$114*$BN207*1000</f>
        <v>27079203.767230518</v>
      </c>
      <c r="M316" s="471">
        <f>$BL$115*$BN207*1000</f>
        <v>27480558.918641016</v>
      </c>
      <c r="N316" s="471">
        <f>$BL$116*$BN207*1000</f>
        <v>19496340.356928576</v>
      </c>
      <c r="O316" s="471">
        <f>$BL$117*$BN207*1000</f>
        <v>15661040.903576816</v>
      </c>
      <c r="P316" s="471">
        <f>$BL$118*$BN207*1000</f>
        <v>25446866.798355054</v>
      </c>
      <c r="Q316" s="471">
        <f>$BL$119*$BN207*1000</f>
        <v>24235051.853538007</v>
      </c>
      <c r="R316" s="471">
        <f>$BL$120*$BN207*1000</f>
        <v>15507473.372935316</v>
      </c>
      <c r="V316" s="544"/>
      <c r="AR316" s="544"/>
      <c r="AZ316" s="544"/>
    </row>
    <row r="317" spans="1:67" x14ac:dyDescent="0.25">
      <c r="A317" s="542" t="s">
        <v>282</v>
      </c>
      <c r="K317" s="471">
        <f>$BL$113*$BN208*1000</f>
        <v>30126587.125686623</v>
      </c>
      <c r="L317" s="471">
        <f>$BL$114*$BN208*1000</f>
        <v>74258753.209953815</v>
      </c>
      <c r="M317" s="471">
        <f>$BL$115*$BN208*1000</f>
        <v>75359381.330127791</v>
      </c>
      <c r="N317" s="471">
        <f>$BL$116*$BN208*1000</f>
        <v>53464420.132412568</v>
      </c>
      <c r="O317" s="471">
        <f>$BL$117*$BN208*1000</f>
        <v>42946955.954334669</v>
      </c>
      <c r="P317" s="471">
        <f>$BL$118*$BN208*1000</f>
        <v>69782428.530352488</v>
      </c>
      <c r="Q317" s="471">
        <f>$BL$119*$BN208*1000</f>
        <v>66459292.898417816</v>
      </c>
      <c r="R317" s="471">
        <f>$BL$120*$BN208*1000</f>
        <v>42525830.818714201</v>
      </c>
      <c r="AR317" s="544"/>
      <c r="AZ317" s="544"/>
    </row>
    <row r="318" spans="1:67" x14ac:dyDescent="0.25">
      <c r="A318" s="542" t="s">
        <v>283</v>
      </c>
      <c r="K318" s="471">
        <f>$BL$113*$BN209*1000</f>
        <v>14152879.046830405</v>
      </c>
      <c r="L318" s="471">
        <f>$BL$114*$BN209*1000</f>
        <v>34885304.06594976</v>
      </c>
      <c r="M318" s="471">
        <f>$BL$115*$BN209*1000</f>
        <v>35402357.54417403</v>
      </c>
      <c r="N318" s="471">
        <f>$BL$116*$BN209*1000</f>
        <v>25116534.71686478</v>
      </c>
      <c r="O318" s="471">
        <f>$BL$117*$BN209*1000</f>
        <v>20175636.573616646</v>
      </c>
      <c r="P318" s="471">
        <f>$BL$118*$BN209*1000</f>
        <v>32782414.631430198</v>
      </c>
      <c r="Q318" s="471">
        <f>$BL$119*$BN209*1000</f>
        <v>31221270.766751178</v>
      </c>
      <c r="R318" s="471">
        <f>$BL$120*$BN209*1000</f>
        <v>19977800.254383039</v>
      </c>
    </row>
    <row r="319" spans="1:67" x14ac:dyDescent="0.25">
      <c r="A319" s="542" t="s">
        <v>284</v>
      </c>
      <c r="K319" s="471">
        <f>$BL$113*$BN210*1000</f>
        <v>27819224.290602256</v>
      </c>
      <c r="L319" s="471">
        <f>$BL$114*$BN210*1000</f>
        <v>68571355.343693018</v>
      </c>
      <c r="M319" s="471">
        <f>$BL$115*$BN210*1000</f>
        <v>69587687.542488888</v>
      </c>
      <c r="N319" s="471">
        <f>$BL$116*$BN210*1000</f>
        <v>49369637.822746828</v>
      </c>
      <c r="O319" s="471">
        <f>$BL$117*$BN210*1000</f>
        <v>39657694.889494464</v>
      </c>
      <c r="P319" s="471">
        <f>$BL$118*$BN210*1000</f>
        <v>64437867.546357624</v>
      </c>
      <c r="Q319" s="471">
        <f>$BL$119*$BN210*1000</f>
        <v>61369247.290528506</v>
      </c>
      <c r="R319" s="471">
        <f>$BL$120*$BN210*1000</f>
        <v>39268823.274088442</v>
      </c>
    </row>
    <row r="320" spans="1:67" x14ac:dyDescent="0.25">
      <c r="A320" s="542" t="s">
        <v>285</v>
      </c>
      <c r="K320" s="471">
        <f>$BL$113*$BN211*1000</f>
        <v>20686935.9849017</v>
      </c>
      <c r="L320" s="471">
        <f>$BL$114*$BN211*1000</f>
        <v>50991042.150378212</v>
      </c>
      <c r="M320" s="471">
        <f>$BL$115*$BN211*1000</f>
        <v>51746807.261448793</v>
      </c>
      <c r="N320" s="471">
        <f>$BL$116*$BN211*1000</f>
        <v>36712257.918059856</v>
      </c>
      <c r="O320" s="471">
        <f>$BL$117*$BN211*1000</f>
        <v>29490261.371697463</v>
      </c>
      <c r="P320" s="471">
        <f>$BL$118*$BN211*1000</f>
        <v>47917297.298091434</v>
      </c>
      <c r="Q320" s="471">
        <f>$BL$119*$BN211*1000</f>
        <v>45635409.41612938</v>
      </c>
      <c r="R320" s="471">
        <f>$BL$120*$BN211*1000</f>
        <v>29201088.599293195</v>
      </c>
    </row>
    <row r="321" spans="1:20" x14ac:dyDescent="0.25">
      <c r="A321" s="542" t="s">
        <v>286</v>
      </c>
      <c r="K321" s="471">
        <f>$BL$113*$BN212*1000</f>
        <v>3404237.2973295338</v>
      </c>
      <c r="L321" s="471">
        <f>$BL$114*$BN212*1000</f>
        <v>8391073.8470264897</v>
      </c>
      <c r="M321" s="471">
        <f>$BL$115*$BN212*1000</f>
        <v>8515442.3751161322</v>
      </c>
      <c r="N321" s="471">
        <f>$BL$116*$BN212*1000</f>
        <v>6041360.4878487131</v>
      </c>
      <c r="O321" s="471">
        <f>$BL$117*$BN212*1000</f>
        <v>4852910.4427451026</v>
      </c>
      <c r="P321" s="471">
        <f>$BL$118*$BN212*1000</f>
        <v>7885259.1204634923</v>
      </c>
      <c r="Q321" s="471">
        <f>$BL$119*$BN212*1000</f>
        <v>7509752.1898204517</v>
      </c>
      <c r="R321" s="471">
        <f>$BL$120*$BN212*1000</f>
        <v>4805324.2396501023</v>
      </c>
    </row>
    <row r="322" spans="1:20" x14ac:dyDescent="0.25">
      <c r="A322" s="542" t="s">
        <v>287</v>
      </c>
      <c r="K322" s="471">
        <f>$BL$113*$BN213*1000</f>
        <v>19274051.265732974</v>
      </c>
      <c r="L322" s="471">
        <f>$BL$114*$BN213*1000</f>
        <v>47508435.334108308</v>
      </c>
      <c r="M322" s="471">
        <f>$BL$115*$BN213*1000</f>
        <v>48212582.89401076</v>
      </c>
      <c r="N322" s="471">
        <f>$BL$116*$BN213*1000</f>
        <v>34204869.281266794</v>
      </c>
      <c r="O322" s="471">
        <f>$BL$117*$BN213*1000</f>
        <v>27476123.575419988</v>
      </c>
      <c r="P322" s="471">
        <f>$BL$118*$BN213*1000</f>
        <v>44644622.350687422</v>
      </c>
      <c r="Q322" s="471">
        <f>$BL$119*$BN213*1000</f>
        <v>42518583.770025164</v>
      </c>
      <c r="R322" s="471">
        <f>$BL$120*$BN213*1000</f>
        <v>27206700.841959514</v>
      </c>
    </row>
    <row r="323" spans="1:20" x14ac:dyDescent="0.25">
      <c r="A323" s="542" t="s">
        <v>279</v>
      </c>
      <c r="K323" s="471">
        <f>$BL$113*$BN214*1000</f>
        <v>3212341.8776221625</v>
      </c>
      <c r="L323" s="471">
        <f>$BL$114*$BN214*1000</f>
        <v>7918072.5556847174</v>
      </c>
      <c r="M323" s="471">
        <f>$BL$115*$BN214*1000</f>
        <v>8035430.4823351251</v>
      </c>
      <c r="N323" s="471">
        <f>$BL$116*$BN214*1000</f>
        <v>5700811.5468777986</v>
      </c>
      <c r="O323" s="471">
        <f>$BL$117*$BN214*1000</f>
        <v>4579353.9292366644</v>
      </c>
      <c r="P323" s="471">
        <f>$BL$118*$BN214*1000</f>
        <v>7440770.391781237</v>
      </c>
      <c r="Q323" s="471">
        <f>$BL$119*$BN214*1000</f>
        <v>7086430.6283375276</v>
      </c>
      <c r="R323" s="471">
        <f>$BL$120*$BN214*1000</f>
        <v>4534450.1403265847</v>
      </c>
      <c r="T323" s="542" t="s">
        <v>325</v>
      </c>
    </row>
    <row r="324" spans="1:20" x14ac:dyDescent="0.25">
      <c r="A324" s="554"/>
      <c r="K324" s="471">
        <f>SUM(K316:K323)+K312+K313+K314</f>
        <v>155802053.94912198</v>
      </c>
      <c r="L324" s="471">
        <f>SUM(L316:L323)+L312+L313+L314</f>
        <v>384035079.23229694</v>
      </c>
      <c r="M324" s="471">
        <f t="shared" ref="M324:R324" si="307">SUM(M316:M323)+M312+M313+M314</f>
        <v>389727065.55128694</v>
      </c>
      <c r="N324" s="471">
        <f t="shared" si="307"/>
        <v>276495523.20934588</v>
      </c>
      <c r="O324" s="471">
        <f t="shared" si="307"/>
        <v>222103616.33836454</v>
      </c>
      <c r="P324" s="471">
        <f t="shared" si="307"/>
        <v>360885408.26839286</v>
      </c>
      <c r="Q324" s="471">
        <f t="shared" si="307"/>
        <v>343699546.66226727</v>
      </c>
      <c r="R324" s="471">
        <f t="shared" si="307"/>
        <v>219925734.03043702</v>
      </c>
      <c r="S324" s="471">
        <f>SUM(K324:R324)</f>
        <v>2352674027.2415133</v>
      </c>
      <c r="T324" s="471">
        <f>BI48</f>
        <v>2352674.0272415131</v>
      </c>
    </row>
    <row r="326" spans="1:20" x14ac:dyDescent="0.25">
      <c r="A326" s="545" t="s">
        <v>263</v>
      </c>
    </row>
    <row r="327" spans="1:20" x14ac:dyDescent="0.25">
      <c r="A327" s="472"/>
    </row>
    <row r="328" spans="1:20" x14ac:dyDescent="0.25">
      <c r="A328" s="469" t="s">
        <v>264</v>
      </c>
      <c r="B328" s="615"/>
      <c r="C328" s="615"/>
      <c r="D328" s="615"/>
      <c r="E328" s="615"/>
      <c r="F328" s="615"/>
      <c r="G328" s="615"/>
      <c r="H328" s="615"/>
      <c r="I328" s="615"/>
      <c r="J328" s="615" t="s">
        <v>293</v>
      </c>
      <c r="K328" s="615">
        <v>2018</v>
      </c>
      <c r="L328" s="615">
        <v>2019</v>
      </c>
      <c r="M328" s="615">
        <v>2020</v>
      </c>
      <c r="N328" s="615">
        <v>2021</v>
      </c>
      <c r="O328" s="615">
        <v>2022</v>
      </c>
      <c r="P328" s="615">
        <v>2023</v>
      </c>
      <c r="Q328" s="615">
        <v>2024</v>
      </c>
      <c r="R328" s="615">
        <v>2025</v>
      </c>
      <c r="S328" s="615">
        <v>2026</v>
      </c>
      <c r="T328" s="615">
        <v>2027</v>
      </c>
    </row>
    <row r="329" spans="1:20" x14ac:dyDescent="0.25">
      <c r="A329" s="528" t="s">
        <v>276</v>
      </c>
      <c r="K329" s="471"/>
      <c r="L329" s="471"/>
    </row>
    <row r="330" spans="1:20" x14ac:dyDescent="0.25">
      <c r="A330" s="542" t="s">
        <v>277</v>
      </c>
      <c r="K330" s="471">
        <f>$BL$138*$BN229*1000</f>
        <v>14026100.689582424</v>
      </c>
      <c r="L330" s="471">
        <f>$BL$139*$BN229*1000</f>
        <v>26636669.155541629</v>
      </c>
      <c r="M330" s="471">
        <f>$BL$140*$BN229*1000</f>
        <v>33584890.38260857</v>
      </c>
      <c r="N330" s="471">
        <f>$BL$141*$BN229*1000</f>
        <v>27122167.159222022</v>
      </c>
      <c r="O330" s="471">
        <f>$BL$142*$BN229*1000</f>
        <v>22369965.197734591</v>
      </c>
      <c r="P330" s="471">
        <f>$BL$143*$BN229*1000</f>
        <v>23747360.534967717</v>
      </c>
      <c r="Q330" s="471">
        <f>$BL$144*$BN229*1000</f>
        <v>37460744.58761315</v>
      </c>
      <c r="R330" s="471">
        <f>$BL$145*$BN229*1000</f>
        <v>37765899.508763544</v>
      </c>
      <c r="S330" s="471">
        <f>$BL$146*$BN229*1000</f>
        <v>38334716.087843157</v>
      </c>
      <c r="T330" s="471">
        <f>$BL$147*$BN229*1000</f>
        <v>18769446.696123194</v>
      </c>
    </row>
    <row r="331" spans="1:20" x14ac:dyDescent="0.25">
      <c r="A331" s="542" t="s">
        <v>278</v>
      </c>
      <c r="K331" s="471">
        <f>$BL$138*$BN230*1000</f>
        <v>4041664.7650612579</v>
      </c>
      <c r="L331" s="471">
        <f>$BL$139*$BN230*1000</f>
        <v>7675439.4943497078</v>
      </c>
      <c r="M331" s="471">
        <f>$BL$140*$BN230*1000</f>
        <v>9677591.1639256105</v>
      </c>
      <c r="N331" s="471">
        <f>$BL$141*$BN230*1000</f>
        <v>7815337.2619766025</v>
      </c>
      <c r="O331" s="471">
        <f>$BL$142*$BN230*1000</f>
        <v>6445975.4094366319</v>
      </c>
      <c r="P331" s="471">
        <f>$BL$143*$BN230*1000</f>
        <v>6842876.1821645461</v>
      </c>
      <c r="Q331" s="471">
        <f>$BL$144*$BN230*1000</f>
        <v>10794430.670611618</v>
      </c>
      <c r="R331" s="471">
        <f>$BL$145*$BN230*1000</f>
        <v>10882362.015180862</v>
      </c>
      <c r="S331" s="471">
        <f>$BL$146*$BN230*1000</f>
        <v>11046268.290797168</v>
      </c>
      <c r="T331" s="471">
        <f>$BL$147*$BN230*1000</f>
        <v>5408474.7464959929</v>
      </c>
    </row>
    <row r="332" spans="1:20" x14ac:dyDescent="0.25">
      <c r="A332" s="542" t="s">
        <v>279</v>
      </c>
      <c r="K332" s="471">
        <f>$BL$138*$BN231*1000</f>
        <v>1535218.910505747</v>
      </c>
      <c r="L332" s="471">
        <f>$BL$139*$BN231*1000</f>
        <v>2915501.542837569</v>
      </c>
      <c r="M332" s="471">
        <f>$BL$140*$BN231*1000</f>
        <v>3676015.1637110682</v>
      </c>
      <c r="N332" s="471">
        <f>$BL$141*$BN231*1000</f>
        <v>2968641.4519797098</v>
      </c>
      <c r="O332" s="471">
        <f>$BL$142*$BN231*1000</f>
        <v>2448491.8766072257</v>
      </c>
      <c r="P332" s="471">
        <f>$BL$143*$BN231*1000</f>
        <v>2599253.903471421</v>
      </c>
      <c r="Q332" s="471">
        <f>$BL$144*$BN231*1000</f>
        <v>4100244.5915167374</v>
      </c>
      <c r="R332" s="471">
        <f>$BL$145*$BN231*1000</f>
        <v>4133645.1506565926</v>
      </c>
      <c r="S332" s="471">
        <f>$BL$146*$BN231*1000</f>
        <v>4195904.6473006466</v>
      </c>
      <c r="T332" s="471">
        <f>$BL$147*$BN231*1000</f>
        <v>2054399.1623430878</v>
      </c>
    </row>
    <row r="333" spans="1:20" x14ac:dyDescent="0.25">
      <c r="A333" s="528" t="s">
        <v>280</v>
      </c>
      <c r="K333" s="471"/>
      <c r="L333" s="471"/>
      <c r="M333" s="471"/>
      <c r="N333" s="471"/>
      <c r="O333" s="471"/>
      <c r="P333" s="471"/>
      <c r="Q333" s="471"/>
      <c r="R333" s="471"/>
      <c r="S333" s="471"/>
      <c r="T333" s="471"/>
    </row>
    <row r="334" spans="1:20" x14ac:dyDescent="0.25">
      <c r="A334" s="542" t="s">
        <v>281</v>
      </c>
      <c r="K334" s="471">
        <f>$BL$138*$BN233*1000</f>
        <v>8161206.485605835</v>
      </c>
      <c r="L334" s="471">
        <f>$BL$139*$BN233*1000</f>
        <v>15498773.456588892</v>
      </c>
      <c r="M334" s="471">
        <f>$BL$140*$BN233*1000</f>
        <v>19541655.323527142</v>
      </c>
      <c r="N334" s="471">
        <f>$BL$141*$BN233*1000</f>
        <v>15781264.616753455</v>
      </c>
      <c r="O334" s="471">
        <f>$BL$142*$BN233*1000</f>
        <v>13016155.316076202</v>
      </c>
      <c r="P334" s="471">
        <f>$BL$143*$BN233*1000</f>
        <v>13817604.557619104</v>
      </c>
      <c r="Q334" s="471">
        <f>$BL$144*$BN233*1000</f>
        <v>21796854.197055813</v>
      </c>
      <c r="R334" s="471">
        <f>$BL$145*$BN233*1000</f>
        <v>21974411.194308572</v>
      </c>
      <c r="S334" s="471">
        <f>$BL$146*$BN233*1000</f>
        <v>22305381.979207657</v>
      </c>
      <c r="T334" s="471">
        <f>$BL$147*$BN233*1000</f>
        <v>10921162.873257119</v>
      </c>
    </row>
    <row r="335" spans="1:20" x14ac:dyDescent="0.25">
      <c r="A335" s="542" t="s">
        <v>282</v>
      </c>
      <c r="K335" s="471">
        <f>$BL$138*$BN234*1000</f>
        <v>22610363.96257247</v>
      </c>
      <c r="L335" s="471">
        <f>$BL$139*$BN234*1000</f>
        <v>42938860.748714216</v>
      </c>
      <c r="M335" s="471">
        <f>$BL$140*$BN234*1000</f>
        <v>54139536.853452243</v>
      </c>
      <c r="N335" s="471">
        <f>$BL$141*$BN234*1000</f>
        <v>43721493.556595676</v>
      </c>
      <c r="O335" s="471">
        <f>$BL$142*$BN234*1000</f>
        <v>36060845.857646316</v>
      </c>
      <c r="P335" s="471">
        <f>$BL$143*$BN234*1000</f>
        <v>38281235.585656919</v>
      </c>
      <c r="Q335" s="471">
        <f>$BL$144*$BN234*1000</f>
        <v>60387493.871621169</v>
      </c>
      <c r="R335" s="471">
        <f>$BL$145*$BN234*1000</f>
        <v>60879409.906225488</v>
      </c>
      <c r="S335" s="471">
        <f>$BL$146*$BN234*1000</f>
        <v>61796353.978250295</v>
      </c>
      <c r="T335" s="471">
        <f>$BL$147*$BN234*1000</f>
        <v>30256735.679264776</v>
      </c>
    </row>
    <row r="336" spans="1:20" x14ac:dyDescent="0.25">
      <c r="A336" s="542" t="s">
        <v>283</v>
      </c>
      <c r="K336" s="471">
        <f>$BL$138*$BN235*1000</f>
        <v>10120619.517929835</v>
      </c>
      <c r="L336" s="471">
        <f>$BL$139*$BN235*1000</f>
        <v>19219853.023616068</v>
      </c>
      <c r="M336" s="471">
        <f>$BL$140*$BN235*1000</f>
        <v>24233384.932578973</v>
      </c>
      <c r="N336" s="471">
        <f>$BL$141*$BN235*1000</f>
        <v>19570167.104536165</v>
      </c>
      <c r="O336" s="471">
        <f>$BL$142*$BN235*1000</f>
        <v>16141186.449898783</v>
      </c>
      <c r="P336" s="471">
        <f>$BL$143*$BN235*1000</f>
        <v>17135054.556396894</v>
      </c>
      <c r="Q336" s="471">
        <f>$BL$144*$BN235*1000</f>
        <v>27030031.454940964</v>
      </c>
      <c r="R336" s="471">
        <f>$BL$145*$BN235*1000</f>
        <v>27250217.87163201</v>
      </c>
      <c r="S336" s="471">
        <f>$BL$146*$BN235*1000</f>
        <v>27660650.984851494</v>
      </c>
      <c r="T336" s="471">
        <f>$BL$147*$BN235*1000</f>
        <v>13543210.103618855</v>
      </c>
    </row>
    <row r="337" spans="1:65" x14ac:dyDescent="0.25">
      <c r="A337" s="542" t="s">
        <v>284</v>
      </c>
      <c r="K337" s="471">
        <f>$BL$138*$BN236*1000</f>
        <v>35715997.364533</v>
      </c>
      <c r="L337" s="471">
        <f>$BL$139*$BN236*1000</f>
        <v>67827490.07825534</v>
      </c>
      <c r="M337" s="471">
        <f>$BL$140*$BN236*1000</f>
        <v>85520408.197575033</v>
      </c>
      <c r="N337" s="471">
        <f>$BL$141*$BN236*1000</f>
        <v>69063759.929990679</v>
      </c>
      <c r="O337" s="471">
        <f>$BL$142*$BN236*1000</f>
        <v>56962775.024166018</v>
      </c>
      <c r="P337" s="471">
        <f>$BL$143*$BN236*1000</f>
        <v>60470168.085380599</v>
      </c>
      <c r="Q337" s="471">
        <f>$BL$144*$BN236*1000</f>
        <v>95389865.264432788</v>
      </c>
      <c r="R337" s="471">
        <f>$BL$145*$BN236*1000</f>
        <v>96166910.332109809</v>
      </c>
      <c r="S337" s="471">
        <f>$BL$146*$BN236*1000</f>
        <v>97615342.215562597</v>
      </c>
      <c r="T337" s="471">
        <f>$BL$147*$BN236*1000</f>
        <v>47794431.507994294</v>
      </c>
    </row>
    <row r="338" spans="1:65" x14ac:dyDescent="0.25">
      <c r="A338" s="542" t="s">
        <v>285</v>
      </c>
      <c r="K338" s="471">
        <f>$BL$138*$BN237*1000</f>
        <v>15563759.904715119</v>
      </c>
      <c r="L338" s="471">
        <f>$BL$139*$BN237*1000</f>
        <v>29556805.028933737</v>
      </c>
      <c r="M338" s="471">
        <f>$BL$140*$BN237*1000</f>
        <v>37266748.750016093</v>
      </c>
      <c r="N338" s="471">
        <f>$BL$141*$BN237*1000</f>
        <v>30095527.410209116</v>
      </c>
      <c r="O338" s="471">
        <f>$BL$142*$BN237*1000</f>
        <v>24822349.070469949</v>
      </c>
      <c r="P338" s="471">
        <f>$BL$143*$BN237*1000</f>
        <v>26350746.078092512</v>
      </c>
      <c r="Q338" s="471">
        <f>$BL$144*$BN237*1000</f>
        <v>41567506.715996988</v>
      </c>
      <c r="R338" s="471">
        <f>$BL$145*$BN237*1000</f>
        <v>41906115.288089618</v>
      </c>
      <c r="S338" s="471">
        <f>$BL$146*$BN237*1000</f>
        <v>42537290.328291059</v>
      </c>
      <c r="T338" s="471">
        <f>$BL$147*$BN237*1000</f>
        <v>20827111.425185893</v>
      </c>
    </row>
    <row r="339" spans="1:65" x14ac:dyDescent="0.25">
      <c r="A339" s="542" t="s">
        <v>286</v>
      </c>
      <c r="K339" s="471">
        <f>$BL$138*$BN238*1000</f>
        <v>2589291.09949185</v>
      </c>
      <c r="L339" s="471">
        <f>$BL$139*$BN238*1000</f>
        <v>4917267.5921098338</v>
      </c>
      <c r="M339" s="471">
        <f>$BL$140*$BN238*1000</f>
        <v>6199945.3497211961</v>
      </c>
      <c r="N339" s="471">
        <f>$BL$141*$BN238*1000</f>
        <v>5006893.0473644342</v>
      </c>
      <c r="O339" s="471">
        <f>$BL$142*$BN238*1000</f>
        <v>4129611.8617954282</v>
      </c>
      <c r="P339" s="471">
        <f>$BL$143*$BN238*1000</f>
        <v>4383886.2011938486</v>
      </c>
      <c r="Q339" s="471">
        <f>$BL$144*$BN238*1000</f>
        <v>6915448.1839051982</v>
      </c>
      <c r="R339" s="471">
        <f>$BL$145*$BN238*1000</f>
        <v>6971781.3686432559</v>
      </c>
      <c r="S339" s="471">
        <f>$BL$146*$BN238*1000</f>
        <v>7076787.8660333799</v>
      </c>
      <c r="T339" s="471">
        <f>$BL$147*$BN238*1000</f>
        <v>3464937.4297415926</v>
      </c>
    </row>
    <row r="340" spans="1:65" x14ac:dyDescent="0.25">
      <c r="A340" s="542" t="s">
        <v>298</v>
      </c>
      <c r="K340" s="471">
        <f>$BL$138*$BN239*1000</f>
        <v>18422626.926068962</v>
      </c>
      <c r="L340" s="471">
        <f>$BL$139*$BN239*1000</f>
        <v>34986018.514050834</v>
      </c>
      <c r="M340" s="471">
        <f>$BL$140*$BN239*1000</f>
        <v>44112181.964532822</v>
      </c>
      <c r="N340" s="471">
        <f>$BL$141*$BN239*1000</f>
        <v>35623697.423756517</v>
      </c>
      <c r="O340" s="471">
        <f>$BL$142*$BN239*1000</f>
        <v>29381902.519286703</v>
      </c>
      <c r="P340" s="471">
        <f>$BL$143*$BN239*1000</f>
        <v>31191046.84165705</v>
      </c>
      <c r="Q340" s="471">
        <f>$BL$144*$BN239*1000</f>
        <v>49202935.09820085</v>
      </c>
      <c r="R340" s="471">
        <f>$BL$145*$BN239*1000</f>
        <v>49603741.807879105</v>
      </c>
      <c r="S340" s="471">
        <f>$BL$146*$BN239*1000</f>
        <v>50350855.767607756</v>
      </c>
      <c r="T340" s="471">
        <f>$BL$147*$BN239*1000</f>
        <v>24652789.948117059</v>
      </c>
    </row>
    <row r="341" spans="1:65" x14ac:dyDescent="0.25">
      <c r="A341" s="542" t="s">
        <v>279</v>
      </c>
      <c r="K341" s="471">
        <f>$BL$138*$BN240*1000</f>
        <v>3070437.8210114939</v>
      </c>
      <c r="L341" s="471">
        <f>$BL$139*$BN240*1000</f>
        <v>5831003.085675138</v>
      </c>
      <c r="M341" s="471">
        <f>$BL$140*$BN240*1000</f>
        <v>7352030.3274221364</v>
      </c>
      <c r="N341" s="471">
        <f>$BL$141*$BN240*1000</f>
        <v>5937282.9039594196</v>
      </c>
      <c r="O341" s="471">
        <f>$BL$142*$BN240*1000</f>
        <v>4896983.7532144515</v>
      </c>
      <c r="P341" s="471">
        <f>$BL$143*$BN240*1000</f>
        <v>5198507.806942842</v>
      </c>
      <c r="Q341" s="471">
        <f>$BL$144*$BN240*1000</f>
        <v>8200489.1830334747</v>
      </c>
      <c r="R341" s="471">
        <f>$BL$145*$BN240*1000</f>
        <v>8267290.3013131851</v>
      </c>
      <c r="S341" s="471">
        <f>$BL$146*$BN240*1000</f>
        <v>8391809.2946012933</v>
      </c>
      <c r="T341" s="471">
        <f>$BL$147*$BN240*1000</f>
        <v>4108798.3246861757</v>
      </c>
    </row>
    <row r="342" spans="1:65" x14ac:dyDescent="0.25">
      <c r="A342" s="554"/>
      <c r="K342" s="471">
        <f>SUM(K334:K341)+K330+K331+K332</f>
        <v>135857287.44707799</v>
      </c>
      <c r="L342" s="471">
        <f>SUM(L334:L341)+L330+L331+L332</f>
        <v>258003681.72067297</v>
      </c>
      <c r="M342" s="471">
        <f t="shared" ref="M342:T342" si="308">SUM(M334:M341)+M330+M331+M332</f>
        <v>325304388.40907091</v>
      </c>
      <c r="N342" s="471">
        <f t="shared" si="308"/>
        <v>262706231.8663438</v>
      </c>
      <c r="O342" s="471">
        <f t="shared" si="308"/>
        <v>216676242.33633232</v>
      </c>
      <c r="P342" s="471">
        <f t="shared" si="308"/>
        <v>230017740.33354342</v>
      </c>
      <c r="Q342" s="471">
        <f t="shared" si="308"/>
        <v>362846043.81892872</v>
      </c>
      <c r="R342" s="471">
        <f t="shared" si="308"/>
        <v>365801784.74480206</v>
      </c>
      <c r="S342" s="471">
        <f t="shared" si="308"/>
        <v>371311361.4403466</v>
      </c>
      <c r="T342" s="471">
        <f t="shared" si="308"/>
        <v>181801497.896828</v>
      </c>
      <c r="U342" s="471">
        <f>SUM(K342:T342)</f>
        <v>2710326260.013947</v>
      </c>
    </row>
    <row r="343" spans="1:65" x14ac:dyDescent="0.25">
      <c r="J343" s="542" t="s">
        <v>325</v>
      </c>
      <c r="K343" s="471">
        <f>BL138*1000</f>
        <v>135857287.44707799</v>
      </c>
      <c r="L343" s="471">
        <f>BL139*1000</f>
        <v>258003681.72067294</v>
      </c>
      <c r="M343" s="471">
        <f>BL140*1000</f>
        <v>325304388.40907085</v>
      </c>
      <c r="N343" s="471">
        <f>BL141*1000</f>
        <v>262706231.86634377</v>
      </c>
      <c r="O343" s="471">
        <f>BL142*1000</f>
        <v>216676242.33633226</v>
      </c>
      <c r="P343" s="471">
        <f>BL143*1000</f>
        <v>230017740.33354342</v>
      </c>
      <c r="Q343" s="471">
        <f>BL144*1000</f>
        <v>362846043.81892872</v>
      </c>
      <c r="R343" s="471">
        <f>BL145*1000</f>
        <v>365801784.744802</v>
      </c>
      <c r="S343" s="471">
        <f>BL146*1000</f>
        <v>371311361.44034648</v>
      </c>
      <c r="T343" s="471">
        <f>BL147*1000</f>
        <v>181801497.89682803</v>
      </c>
      <c r="U343" s="471">
        <f>SUM(K343:T343)</f>
        <v>2710326260.013947</v>
      </c>
      <c r="V343" s="471"/>
    </row>
    <row r="344" spans="1:65" x14ac:dyDescent="0.25">
      <c r="A344" s="547" t="s">
        <v>267</v>
      </c>
      <c r="K344" s="471"/>
      <c r="L344" s="471"/>
      <c r="M344" s="471"/>
      <c r="N344" s="471"/>
      <c r="O344" s="471"/>
      <c r="P344" s="471"/>
      <c r="Q344" s="471"/>
      <c r="R344" s="471">
        <f t="shared" ref="R344" si="309">R342-R343</f>
        <v>0</v>
      </c>
      <c r="S344" s="471"/>
      <c r="T344" s="471"/>
      <c r="U344" s="471"/>
    </row>
    <row r="345" spans="1:65" x14ac:dyDescent="0.25">
      <c r="A345" s="472"/>
    </row>
    <row r="346" spans="1:65" x14ac:dyDescent="0.25">
      <c r="A346" s="477" t="s">
        <v>268</v>
      </c>
      <c r="B346" s="477"/>
      <c r="C346" s="477"/>
      <c r="D346" s="477"/>
      <c r="E346" s="477"/>
      <c r="F346" s="477"/>
      <c r="G346" s="477"/>
      <c r="H346" s="477"/>
      <c r="I346" s="477"/>
      <c r="J346" s="477" t="s">
        <v>293</v>
      </c>
      <c r="K346" s="477">
        <v>2018</v>
      </c>
      <c r="L346" s="477">
        <v>2019</v>
      </c>
      <c r="M346" s="477">
        <v>2020</v>
      </c>
      <c r="N346" s="477">
        <v>2021</v>
      </c>
      <c r="O346" s="477">
        <v>2022</v>
      </c>
      <c r="P346" s="477">
        <v>2023</v>
      </c>
      <c r="Q346" s="477">
        <v>2024</v>
      </c>
      <c r="R346" s="477">
        <v>2025</v>
      </c>
      <c r="S346" s="477">
        <v>2026</v>
      </c>
      <c r="T346" s="477">
        <v>2027</v>
      </c>
      <c r="BL346" s="542"/>
      <c r="BM346" s="542"/>
    </row>
    <row r="347" spans="1:65" x14ac:dyDescent="0.25">
      <c r="A347" s="551" t="s">
        <v>276</v>
      </c>
    </row>
    <row r="348" spans="1:65" x14ac:dyDescent="0.25">
      <c r="A348" s="542" t="s">
        <v>277</v>
      </c>
      <c r="K348" s="471">
        <f>$BL$159*$BN257*1000</f>
        <v>12732242.564050207</v>
      </c>
      <c r="L348" s="471">
        <f>$BL$160*$BN257*1000</f>
        <v>24568010.110000145</v>
      </c>
      <c r="M348" s="471">
        <f>$BL$161*$BN257*1000</f>
        <v>32404430.102318395</v>
      </c>
      <c r="N348" s="471">
        <f>$BL$162*$BN257*1000</f>
        <v>26784471.505776666</v>
      </c>
      <c r="O348" s="471">
        <f>$BL$163*$BN257*1000</f>
        <v>22362809.300357375</v>
      </c>
      <c r="P348" s="471">
        <f>$BL$164*$BN257*1000</f>
        <v>23055421.567701206</v>
      </c>
      <c r="Q348" s="471">
        <f>$BL$165*$BN257*1000</f>
        <v>37874080.603596225</v>
      </c>
      <c r="R348" s="471">
        <f>$BL$166*$BN257*1000</f>
        <v>38976329.939631484</v>
      </c>
      <c r="S348" s="471">
        <f>$BL$167*$BN257*1000</f>
        <v>38284179.07875029</v>
      </c>
      <c r="T348" s="471">
        <f>$BL$168*$BN257*1000</f>
        <v>18028865.227818012</v>
      </c>
    </row>
    <row r="349" spans="1:65" x14ac:dyDescent="0.25">
      <c r="A349" s="542" t="s">
        <v>278</v>
      </c>
      <c r="K349" s="471">
        <f>$BL$159*$BN258*1000</f>
        <v>3724508.6305370247</v>
      </c>
      <c r="L349" s="471">
        <f>$BL$160*$BN258*1000</f>
        <v>7186775.2463481575</v>
      </c>
      <c r="M349" s="471">
        <f>$BL$161*$BN258*1000</f>
        <v>9479129.7743958626</v>
      </c>
      <c r="N349" s="471">
        <f>$BL$162*$BN258*1000</f>
        <v>7835147.2480826071</v>
      </c>
      <c r="O349" s="471">
        <f>$BL$163*$BN258*1000</f>
        <v>6541697.2558634207</v>
      </c>
      <c r="P349" s="471">
        <f>$BL$164*$BN258*1000</f>
        <v>6744304.1693243384</v>
      </c>
      <c r="Q349" s="471">
        <f>$BL$165*$BN258*1000</f>
        <v>11079143.314473288</v>
      </c>
      <c r="R349" s="471">
        <f>$BL$166*$BN258*1000</f>
        <v>11401579.613060508</v>
      </c>
      <c r="S349" s="471">
        <f>$BL$167*$BN258*1000</f>
        <v>11199107.6728648</v>
      </c>
      <c r="T349" s="471">
        <f>$BL$168*$BN258*1000</f>
        <v>5273907.0750499936</v>
      </c>
    </row>
    <row r="350" spans="1:65" x14ac:dyDescent="0.25">
      <c r="A350" s="542" t="s">
        <v>279</v>
      </c>
      <c r="K350" s="471">
        <f>$BL$159*$BN259*1000</f>
        <v>1445880.6603775772</v>
      </c>
      <c r="L350" s="471">
        <f>$BL$160*$BN259*1000</f>
        <v>2789957.1111147683</v>
      </c>
      <c r="M350" s="471">
        <f>$BL$161*$BN259*1000</f>
        <v>3679865.3936887411</v>
      </c>
      <c r="N350" s="471">
        <f>$BL$162*$BN259*1000</f>
        <v>3041659.7197090643</v>
      </c>
      <c r="O350" s="471">
        <f>$BL$163*$BN259*1000</f>
        <v>2539533.2610450136</v>
      </c>
      <c r="P350" s="471">
        <f>$BL$164*$BN259*1000</f>
        <v>2618186.7015096406</v>
      </c>
      <c r="Q350" s="471">
        <f>$BL$165*$BN259*1000</f>
        <v>4301001.9954333436</v>
      </c>
      <c r="R350" s="471">
        <f>$BL$166*$BN259*1000</f>
        <v>4426174.0528984852</v>
      </c>
      <c r="S350" s="471">
        <f>$BL$167*$BN259*1000</f>
        <v>4347573.0100124888</v>
      </c>
      <c r="T350" s="471">
        <f>$BL$168*$BN259*1000</f>
        <v>2047368.1231190418</v>
      </c>
    </row>
    <row r="351" spans="1:65" x14ac:dyDescent="0.25">
      <c r="A351" s="551" t="s">
        <v>280</v>
      </c>
      <c r="K351" s="471"/>
      <c r="L351" s="471"/>
      <c r="M351" s="471"/>
      <c r="N351" s="471"/>
      <c r="O351" s="471"/>
      <c r="P351" s="471"/>
      <c r="Q351" s="471"/>
      <c r="R351" s="471"/>
      <c r="S351" s="471"/>
      <c r="T351" s="471"/>
    </row>
    <row r="352" spans="1:65" x14ac:dyDescent="0.25">
      <c r="A352" s="542" t="s">
        <v>281</v>
      </c>
      <c r="K352" s="471">
        <f>$BL$159*$BN261*1000</f>
        <v>7502315.5145175047</v>
      </c>
      <c r="L352" s="471">
        <f>$BL$160*$BN261*1000</f>
        <v>14476394.278687432</v>
      </c>
      <c r="M352" s="471">
        <f>$BL$161*$BN261*1000</f>
        <v>19093907.257323496</v>
      </c>
      <c r="N352" s="471">
        <f>$BL$162*$BN261*1000</f>
        <v>15782416.578624958</v>
      </c>
      <c r="O352" s="471">
        <f>$BL$163*$BN261*1000</f>
        <v>13177007.139023425</v>
      </c>
      <c r="P352" s="471">
        <f>$BL$164*$BN261*1000</f>
        <v>13585120.299976734</v>
      </c>
      <c r="Q352" s="471">
        <f>$BL$165*$BN261*1000</f>
        <v>22316830.7610422</v>
      </c>
      <c r="R352" s="471">
        <f>$BL$166*$BN261*1000</f>
        <v>22966317.467960026</v>
      </c>
      <c r="S352" s="471">
        <f>$BL$167*$BN261*1000</f>
        <v>22558476.185023945</v>
      </c>
      <c r="T352" s="471">
        <f>$BL$168*$BN261*1000</f>
        <v>10623284.517820068</v>
      </c>
    </row>
    <row r="353" spans="1:68" x14ac:dyDescent="0.25">
      <c r="A353" s="542" t="s">
        <v>282</v>
      </c>
      <c r="K353" s="471">
        <f>$BL$159*$BN262*1000</f>
        <v>20871247.876591641</v>
      </c>
      <c r="L353" s="471">
        <f>$BL$160*$BN262*1000</f>
        <v>40272954.765111603</v>
      </c>
      <c r="M353" s="471">
        <f>$BL$161*$BN262*1000</f>
        <v>53118756.53977748</v>
      </c>
      <c r="N353" s="471">
        <f>$BL$162*$BN262*1000</f>
        <v>43906275.051575921</v>
      </c>
      <c r="O353" s="471">
        <f>$BL$163*$BN262*1000</f>
        <v>36658093.323053598</v>
      </c>
      <c r="P353" s="471">
        <f>$BL$164*$BN262*1000</f>
        <v>37793453.589823663</v>
      </c>
      <c r="Q353" s="471">
        <f>$BL$165*$BN262*1000</f>
        <v>62084846.436055638</v>
      </c>
      <c r="R353" s="471">
        <f>$BL$166*$BN262*1000</f>
        <v>63891701.669803426</v>
      </c>
      <c r="S353" s="471">
        <f>$BL$167*$BN262*1000</f>
        <v>62757097.760651052</v>
      </c>
      <c r="T353" s="471">
        <f>$BL$168*$BN262*1000</f>
        <v>29553702.987555634</v>
      </c>
    </row>
    <row r="354" spans="1:68" x14ac:dyDescent="0.25">
      <c r="A354" s="542" t="s">
        <v>283</v>
      </c>
      <c r="K354" s="471">
        <f>$BL$159*$BN263*1000</f>
        <v>8864717.4641413316</v>
      </c>
      <c r="L354" s="471">
        <f>$BL$160*$BN263*1000</f>
        <v>17105271.690020267</v>
      </c>
      <c r="M354" s="471">
        <f>$BL$161*$BN263*1000</f>
        <v>22561313.609799072</v>
      </c>
      <c r="N354" s="471">
        <f>$BL$162*$BN263*1000</f>
        <v>18648464.410775736</v>
      </c>
      <c r="O354" s="471">
        <f>$BL$163*$BN263*1000</f>
        <v>15569919.05824003</v>
      </c>
      <c r="P354" s="471">
        <f>$BL$164*$BN263*1000</f>
        <v>16052144.56025311</v>
      </c>
      <c r="Q354" s="471">
        <f>$BL$165*$BN263*1000</f>
        <v>26369512.053828947</v>
      </c>
      <c r="R354" s="471">
        <f>$BL$166*$BN263*1000</f>
        <v>27136943.941011097</v>
      </c>
      <c r="S354" s="471">
        <f>$BL$167*$BN263*1000</f>
        <v>26655039.689391017</v>
      </c>
      <c r="T354" s="471">
        <f>$BL$168*$BN263*1000</f>
        <v>12552446.722539406</v>
      </c>
    </row>
    <row r="355" spans="1:68" x14ac:dyDescent="0.25">
      <c r="A355" s="542" t="s">
        <v>284</v>
      </c>
      <c r="K355" s="471">
        <f>$BL$159*$BN264*1000</f>
        <v>44248031.988423303</v>
      </c>
      <c r="L355" s="471">
        <f>$BL$160*$BN264*1000</f>
        <v>85380567.623539254</v>
      </c>
      <c r="M355" s="471">
        <f>$BL$161*$BN264*1000</f>
        <v>112614274.54912549</v>
      </c>
      <c r="N355" s="471">
        <f>$BL$162*$BN264*1000</f>
        <v>93083378.361557975</v>
      </c>
      <c r="O355" s="471">
        <f>$BL$163*$BN264*1000</f>
        <v>77716890.508128509</v>
      </c>
      <c r="P355" s="471">
        <f>$BL$164*$BN264*1000</f>
        <v>80123907.937056243</v>
      </c>
      <c r="Q355" s="471">
        <f>$BL$165*$BN264*1000</f>
        <v>131622808.91599262</v>
      </c>
      <c r="R355" s="471">
        <f>$BL$166*$BN264*1000</f>
        <v>135453427.41346112</v>
      </c>
      <c r="S355" s="471">
        <f>$BL$167*$BN264*1000</f>
        <v>133048013.49843253</v>
      </c>
      <c r="T355" s="471">
        <f>$BL$168*$BN264*1000</f>
        <v>62655247.204283342</v>
      </c>
    </row>
    <row r="356" spans="1:68" x14ac:dyDescent="0.25">
      <c r="A356" s="542" t="s">
        <v>285</v>
      </c>
      <c r="K356" s="471">
        <f>$BL$159*$BN265*1000</f>
        <v>13810462.616185855</v>
      </c>
      <c r="L356" s="471">
        <f>$BL$160*$BN265*1000</f>
        <v>26648532.925082847</v>
      </c>
      <c r="M356" s="471">
        <f>$BL$161*$BN265*1000</f>
        <v>35148574.045428552</v>
      </c>
      <c r="N356" s="471">
        <f>$BL$162*$BN265*1000</f>
        <v>29052693.629106805</v>
      </c>
      <c r="O356" s="471">
        <f>$BL$163*$BN265*1000</f>
        <v>24256586.401165351</v>
      </c>
      <c r="P356" s="471">
        <f>$BL$164*$BN265*1000</f>
        <v>25007851.999314699</v>
      </c>
      <c r="Q356" s="471">
        <f>$BL$165*$BN265*1000</f>
        <v>41081417.642422549</v>
      </c>
      <c r="R356" s="471">
        <f>$BL$166*$BN265*1000</f>
        <v>42277010.105608255</v>
      </c>
      <c r="S356" s="471">
        <f>$BL$167*$BN265*1000</f>
        <v>41526244.987768732</v>
      </c>
      <c r="T356" s="471">
        <f>$BL$168*$BN265*1000</f>
        <v>19555625.647916451</v>
      </c>
    </row>
    <row r="357" spans="1:68" x14ac:dyDescent="0.25">
      <c r="A357" s="542" t="s">
        <v>286</v>
      </c>
      <c r="K357" s="471">
        <f>$BL$159*$BN266*1000</f>
        <v>2415550.8869674746</v>
      </c>
      <c r="L357" s="471">
        <f>$BL$160*$BN266*1000</f>
        <v>4661023.2497297497</v>
      </c>
      <c r="M357" s="471">
        <f>$BL$161*$BN266*1000</f>
        <v>6147742.5898514381</v>
      </c>
      <c r="N357" s="471">
        <f>$BL$162*$BN266*1000</f>
        <v>5081528.5349191967</v>
      </c>
      <c r="O357" s="471">
        <f>$BL$163*$BN266*1000</f>
        <v>4242654.3139450774</v>
      </c>
      <c r="P357" s="471">
        <f>$BL$164*$BN266*1000</f>
        <v>4374056.1599506531</v>
      </c>
      <c r="Q357" s="471">
        <f>$BL$165*$BN266*1000</f>
        <v>7185440.3130372008</v>
      </c>
      <c r="R357" s="471">
        <f>$BL$166*$BN266*1000</f>
        <v>7394558.1764399158</v>
      </c>
      <c r="S357" s="471">
        <f>$BL$167*$BN266*1000</f>
        <v>7263243.8680997975</v>
      </c>
      <c r="T357" s="471">
        <f>$BL$168*$BN266*1000</f>
        <v>3420421.9070595088</v>
      </c>
    </row>
    <row r="358" spans="1:68" x14ac:dyDescent="0.25">
      <c r="A358" s="542" t="s">
        <v>298</v>
      </c>
      <c r="K358" s="471">
        <f>$BL$159*$BN267*1000</f>
        <v>17350567.924530931</v>
      </c>
      <c r="L358" s="471">
        <f>$BL$160*$BN267*1000</f>
        <v>33479485.333377227</v>
      </c>
      <c r="M358" s="471">
        <f>$BL$161*$BN267*1000</f>
        <v>44158384.724264905</v>
      </c>
      <c r="N358" s="471">
        <f>$BL$162*$BN267*1000</f>
        <v>36499916.63650877</v>
      </c>
      <c r="O358" s="471">
        <f>$BL$163*$BN267*1000</f>
        <v>30474399.13254017</v>
      </c>
      <c r="P358" s="471">
        <f>$BL$164*$BN267*1000</f>
        <v>31418240.418115694</v>
      </c>
      <c r="Q358" s="471">
        <f>$BL$165*$BN267*1000</f>
        <v>51612023.945200138</v>
      </c>
      <c r="R358" s="471">
        <f>$BL$166*$BN267*1000</f>
        <v>53114088.63478183</v>
      </c>
      <c r="S358" s="471">
        <f>$BL$167*$BN267*1000</f>
        <v>52170876.120149888</v>
      </c>
      <c r="T358" s="471">
        <f>$BL$168*$BN267*1000</f>
        <v>24568417.477428507</v>
      </c>
    </row>
    <row r="359" spans="1:68" x14ac:dyDescent="0.25">
      <c r="A359" s="542" t="s">
        <v>279</v>
      </c>
      <c r="K359" s="471">
        <f>$BL$159*$BN268*1000</f>
        <v>2891761.3207551544</v>
      </c>
      <c r="L359" s="471">
        <f>$BL$160*$BN268*1000</f>
        <v>5579914.2222295366</v>
      </c>
      <c r="M359" s="471">
        <f>$BL$161*$BN268*1000</f>
        <v>7359730.7873774823</v>
      </c>
      <c r="N359" s="471">
        <f>$BL$162*$BN268*1000</f>
        <v>6083319.4394181287</v>
      </c>
      <c r="O359" s="471">
        <f>$BL$163*$BN268*1000</f>
        <v>5079066.5220900271</v>
      </c>
      <c r="P359" s="471">
        <f>$BL$164*$BN268*1000</f>
        <v>5236373.4030192811</v>
      </c>
      <c r="Q359" s="471">
        <f>$BL$165*$BN268*1000</f>
        <v>8602003.9908666871</v>
      </c>
      <c r="R359" s="471">
        <f>$BL$166*$BN268*1000</f>
        <v>8852348.1057969704</v>
      </c>
      <c r="S359" s="471">
        <f>$BL$167*$BN268*1000</f>
        <v>8695146.0200249776</v>
      </c>
      <c r="T359" s="471">
        <f>$BL$168*$BN268*1000</f>
        <v>4094736.2462380836</v>
      </c>
      <c r="BL359" s="525"/>
      <c r="BM359" s="525"/>
      <c r="BN359" s="543"/>
      <c r="BO359" s="543"/>
      <c r="BP359" s="543"/>
    </row>
    <row r="360" spans="1:68" x14ac:dyDescent="0.25">
      <c r="A360" s="554"/>
      <c r="K360" s="471">
        <f>SUM(K352:K359)+K348+K349+K350</f>
        <v>135857287.44707802</v>
      </c>
      <c r="L360" s="471">
        <f>SUM(L352:L359)+L348+L349+L350</f>
        <v>262148886.55524102</v>
      </c>
      <c r="M360" s="471">
        <f t="shared" ref="M360:T360" si="310">SUM(M352:M359)+M348+M349+M350</f>
        <v>345766109.37335092</v>
      </c>
      <c r="N360" s="471">
        <f t="shared" si="310"/>
        <v>285799271.11605579</v>
      </c>
      <c r="O360" s="471">
        <f t="shared" si="310"/>
        <v>238618656.21545199</v>
      </c>
      <c r="P360" s="471">
        <f t="shared" si="310"/>
        <v>246009060.80604529</v>
      </c>
      <c r="Q360" s="471">
        <f t="shared" si="310"/>
        <v>404129109.9719488</v>
      </c>
      <c r="R360" s="471">
        <f t="shared" si="310"/>
        <v>415890479.12045312</v>
      </c>
      <c r="S360" s="471">
        <f t="shared" si="310"/>
        <v>408504997.89116955</v>
      </c>
      <c r="T360" s="471">
        <f t="shared" si="310"/>
        <v>192374023.13682806</v>
      </c>
      <c r="U360" s="471">
        <f>SUM(K360:T360)</f>
        <v>2935097881.6336226</v>
      </c>
      <c r="BL360" s="525"/>
      <c r="BM360" s="525"/>
      <c r="BN360" s="543"/>
      <c r="BO360" s="543"/>
      <c r="BP360" s="543"/>
    </row>
    <row r="361" spans="1:68" x14ac:dyDescent="0.25">
      <c r="T361" s="542" t="s">
        <v>325</v>
      </c>
      <c r="U361" s="471">
        <f>BI61</f>
        <v>2935097.8816336216</v>
      </c>
      <c r="BL361" s="525"/>
      <c r="BM361" s="525"/>
      <c r="BN361" s="543"/>
      <c r="BO361" s="543"/>
      <c r="BP361" s="543"/>
    </row>
    <row r="362" spans="1:68" x14ac:dyDescent="0.25">
      <c r="A362" s="546" t="s">
        <v>269</v>
      </c>
      <c r="BL362" s="525"/>
      <c r="BM362" s="525"/>
      <c r="BN362" s="543"/>
      <c r="BO362" s="543"/>
      <c r="BP362" s="543"/>
    </row>
    <row r="363" spans="1:68" x14ac:dyDescent="0.25">
      <c r="A363" s="479" t="s">
        <v>270</v>
      </c>
      <c r="B363" s="479"/>
      <c r="C363" s="479"/>
      <c r="D363" s="479"/>
      <c r="E363" s="479"/>
      <c r="F363" s="479"/>
      <c r="G363" s="479"/>
      <c r="H363" s="479"/>
      <c r="I363" s="479"/>
      <c r="J363" s="479" t="s">
        <v>293</v>
      </c>
      <c r="K363" s="479">
        <v>2018</v>
      </c>
      <c r="L363" s="479">
        <v>2019</v>
      </c>
      <c r="M363" s="479">
        <v>2020</v>
      </c>
      <c r="N363" s="479">
        <v>2021</v>
      </c>
      <c r="O363" s="479">
        <v>2022</v>
      </c>
      <c r="P363" s="479">
        <v>2023</v>
      </c>
      <c r="Q363" s="479">
        <v>2024</v>
      </c>
      <c r="R363" s="479">
        <v>2025</v>
      </c>
      <c r="S363" s="479">
        <v>2026</v>
      </c>
      <c r="T363" s="479">
        <v>2027</v>
      </c>
      <c r="BL363" s="543"/>
      <c r="BM363" s="843"/>
      <c r="BN363" s="844"/>
      <c r="BO363" s="844"/>
      <c r="BP363" s="543"/>
    </row>
    <row r="364" spans="1:68" x14ac:dyDescent="0.25">
      <c r="A364" s="546" t="s">
        <v>276</v>
      </c>
      <c r="BL364" s="525"/>
      <c r="BM364" s="525"/>
      <c r="BN364" s="543"/>
      <c r="BO364" s="543"/>
      <c r="BP364" s="543"/>
    </row>
    <row r="365" spans="1:68" x14ac:dyDescent="0.25">
      <c r="A365" s="542" t="s">
        <v>277</v>
      </c>
      <c r="K365" s="471">
        <f>$BL$180*$BN284*1000</f>
        <v>11295876.39580914</v>
      </c>
      <c r="L365" s="471">
        <f>$BL$181*$BN284*1000</f>
        <v>22966913.054019071</v>
      </c>
      <c r="M365" s="471">
        <f>$BL$182*$BN284*1000</f>
        <v>28748779.74332175</v>
      </c>
      <c r="N365" s="471">
        <f>$BL$183*$BN284*1000</f>
        <v>22592326.179116607</v>
      </c>
      <c r="O365" s="471">
        <f>$BL$184*$BN284*1000</f>
        <v>19839987.217423223</v>
      </c>
      <c r="P365" s="471">
        <f>$BL$185*$BN284*1000</f>
        <v>20454463.616437752</v>
      </c>
      <c r="Q365" s="471">
        <f>$BL$186*$BN284*1000</f>
        <v>36512589.119939521</v>
      </c>
      <c r="R365" s="471">
        <f>$BL$187*$BN284*1000</f>
        <v>40816061.844707832</v>
      </c>
      <c r="S365" s="471">
        <f>$BL$188*$BN284*1000</f>
        <v>41448639.927066565</v>
      </c>
      <c r="T365" s="471">
        <f>$BL$189*$BN284*1000</f>
        <v>20152822.902158525</v>
      </c>
      <c r="BL365" s="525"/>
      <c r="BM365" s="525"/>
      <c r="BN365" s="543"/>
      <c r="BO365" s="543"/>
      <c r="BP365" s="543"/>
    </row>
    <row r="366" spans="1:68" x14ac:dyDescent="0.25">
      <c r="A366" s="542" t="s">
        <v>278</v>
      </c>
      <c r="K366" s="471">
        <f>$BL$180*$BN285*1000</f>
        <v>3293336.3287351159</v>
      </c>
      <c r="L366" s="471">
        <f>$BL$181*$BN285*1000</f>
        <v>6696051.4146351656</v>
      </c>
      <c r="M366" s="471">
        <f>$BL$182*$BN285*1000</f>
        <v>8381766.7100724047</v>
      </c>
      <c r="N366" s="471">
        <f>$BL$183*$BN285*1000</f>
        <v>6586839.8297915729</v>
      </c>
      <c r="O366" s="471">
        <f>$BL$184*$BN285*1000</f>
        <v>5784389.6635609241</v>
      </c>
      <c r="P366" s="471">
        <f>$BL$185*$BN285*1000</f>
        <v>5963541.5396186057</v>
      </c>
      <c r="Q366" s="471">
        <f>$BL$186*$BN285*1000</f>
        <v>10645321.530739164</v>
      </c>
      <c r="R366" s="471">
        <f>$BL$187*$BN285*1000</f>
        <v>11900007.981580498</v>
      </c>
      <c r="S366" s="471">
        <f>$BL$188*$BN285*1000</f>
        <v>12084437.441181041</v>
      </c>
      <c r="T366" s="471">
        <f>$BL$189*$BN285*1000</f>
        <v>5875597.5600855118</v>
      </c>
      <c r="BL366" s="525"/>
      <c r="BM366" s="525"/>
      <c r="BN366" s="543"/>
      <c r="BO366" s="543"/>
      <c r="BP366" s="543"/>
    </row>
    <row r="367" spans="1:68" x14ac:dyDescent="0.25">
      <c r="A367" s="542" t="s">
        <v>279</v>
      </c>
      <c r="K367" s="471">
        <f>$BL$180*$BN286*1000</f>
        <v>1502484.3235215093</v>
      </c>
      <c r="L367" s="471">
        <f>$BL$181*$BN286*1000</f>
        <v>3054869.3712820448</v>
      </c>
      <c r="M367" s="471">
        <f>$BL$182*$BN286*1000</f>
        <v>3823925.59648928</v>
      </c>
      <c r="N367" s="471">
        <f>$BL$183*$BN286*1000</f>
        <v>3005044.9143194431</v>
      </c>
      <c r="O367" s="471">
        <f>$BL$184*$BN286*1000</f>
        <v>2638951.4835789986</v>
      </c>
      <c r="P367" s="471">
        <f>$BL$185*$BN286*1000</f>
        <v>2720684.0667219767</v>
      </c>
      <c r="Q367" s="471">
        <f>$BL$186*$BN286*1000</f>
        <v>4856603.4933105754</v>
      </c>
      <c r="R367" s="471">
        <f>$BL$187*$BN286*1000</f>
        <v>5429015.9453506572</v>
      </c>
      <c r="S367" s="471">
        <f>$BL$188*$BN286*1000</f>
        <v>5513156.2651314149</v>
      </c>
      <c r="T367" s="471">
        <f>$BL$189*$BN286*1000</f>
        <v>2680562.3064742712</v>
      </c>
      <c r="BL367" s="525"/>
      <c r="BM367" s="525"/>
      <c r="BN367" s="543"/>
      <c r="BO367" s="543"/>
      <c r="BP367" s="543"/>
    </row>
    <row r="368" spans="1:68" x14ac:dyDescent="0.25">
      <c r="A368" s="546" t="s">
        <v>280</v>
      </c>
      <c r="K368" s="471">
        <f>$BL$180*$BN287*1000</f>
        <v>0</v>
      </c>
      <c r="L368" s="471">
        <f>$BL$181*$BN287*1000</f>
        <v>0</v>
      </c>
      <c r="M368" s="471">
        <f>$BL$182*$BN287*1000</f>
        <v>0</v>
      </c>
      <c r="N368" s="471">
        <f>$BL$183*$BN287*1000</f>
        <v>0</v>
      </c>
      <c r="O368" s="471">
        <f>$BL$184*$BN287*1000</f>
        <v>0</v>
      </c>
      <c r="P368" s="471">
        <f>$BL$185*$BN287*1000</f>
        <v>0</v>
      </c>
      <c r="Q368" s="471">
        <f>$BL$186*$BN287*1000</f>
        <v>0</v>
      </c>
      <c r="R368" s="471">
        <f>$BL$187*$BN287*1000</f>
        <v>0</v>
      </c>
      <c r="S368" s="471">
        <f>$BL$188*$BN287*1000</f>
        <v>0</v>
      </c>
      <c r="T368" s="471">
        <f>$BL$189*$BN287*1000</f>
        <v>0</v>
      </c>
    </row>
    <row r="369" spans="1:24" x14ac:dyDescent="0.25">
      <c r="A369" s="542" t="s">
        <v>281</v>
      </c>
      <c r="K369" s="471">
        <f>$BL$180*$BN288*1000</f>
        <v>6697388.0745437425</v>
      </c>
      <c r="L369" s="471">
        <f>$BL$181*$BN288*1000</f>
        <v>13617210.759683784</v>
      </c>
      <c r="M369" s="471">
        <f>$BL$182*$BN288*1000</f>
        <v>17045311.745978586</v>
      </c>
      <c r="N369" s="471">
        <f>$BL$183*$BN288*1000</f>
        <v>13395116.113731116</v>
      </c>
      <c r="O369" s="471">
        <f>$BL$184*$BN288*1000</f>
        <v>11763239.002718611</v>
      </c>
      <c r="P369" s="471">
        <f>$BL$185*$BN288*1000</f>
        <v>12127565.484581966</v>
      </c>
      <c r="Q369" s="471">
        <f>$BL$186*$BN288*1000</f>
        <v>21648517.598273687</v>
      </c>
      <c r="R369" s="471">
        <f>$BL$187*$BN288*1000</f>
        <v>24200070.562918447</v>
      </c>
      <c r="S369" s="471">
        <f>$BL$188*$BN288*1000</f>
        <v>24575129.633729365</v>
      </c>
      <c r="T369" s="471">
        <f>$BL$189*$BN288*1000</f>
        <v>11948721.023840517</v>
      </c>
    </row>
    <row r="370" spans="1:24" x14ac:dyDescent="0.25">
      <c r="A370" s="542" t="s">
        <v>282</v>
      </c>
      <c r="K370" s="471">
        <f>$BL$180*$BN289*1000</f>
        <v>18854034.621739279</v>
      </c>
      <c r="L370" s="471">
        <f>$BL$181*$BN289*1000</f>
        <v>38334252.137851372</v>
      </c>
      <c r="M370" s="471">
        <f>$BL$182*$BN289*1000</f>
        <v>47984810.529127494</v>
      </c>
      <c r="N370" s="471">
        <f>$BL$183*$BN289*1000</f>
        <v>37709026.288984932</v>
      </c>
      <c r="O370" s="471">
        <f>$BL$184*$BN289*1000</f>
        <v>33115076.049428347</v>
      </c>
      <c r="P370" s="471">
        <f>$BL$185*$BN289*1000</f>
        <v>34140703.357598945</v>
      </c>
      <c r="Q370" s="471">
        <f>$BL$186*$BN289*1000</f>
        <v>60943444.782388553</v>
      </c>
      <c r="R370" s="471">
        <f>$BL$187*$BN289*1000</f>
        <v>68126404.377856091</v>
      </c>
      <c r="S370" s="471">
        <f>$BL$188*$BN289*1000</f>
        <v>69182245.345642343</v>
      </c>
      <c r="T370" s="471">
        <f>$BL$189*$BN289*1000</f>
        <v>33637232.509382449</v>
      </c>
    </row>
    <row r="371" spans="1:24" x14ac:dyDescent="0.25">
      <c r="A371" s="542" t="s">
        <v>283</v>
      </c>
      <c r="K371" s="471">
        <f>$BL$180*$BN290*1000</f>
        <v>7739160.8735543536</v>
      </c>
      <c r="L371" s="471">
        <f>$BL$181*$BN290*1000</f>
        <v>15735355.864900731</v>
      </c>
      <c r="M371" s="471">
        <f>$BL$182*$BN290*1000</f>
        <v>19696694.931479041</v>
      </c>
      <c r="N371" s="471">
        <f>$BL$183*$BN290*1000</f>
        <v>15478714.592952352</v>
      </c>
      <c r="O371" s="471">
        <f>$BL$184*$BN290*1000</f>
        <v>13593000.438803196</v>
      </c>
      <c r="P371" s="471">
        <f>$BL$185*$BN290*1000</f>
        <v>14013997.583100928</v>
      </c>
      <c r="Q371" s="471">
        <f>$BL$186*$BN290*1000</f>
        <v>25015925.387961976</v>
      </c>
      <c r="R371" s="471">
        <f>$BL$187*$BN290*1000</f>
        <v>27964370.16240124</v>
      </c>
      <c r="S371" s="471">
        <f>$BL$188*$BN290*1000</f>
        <v>28397769.340376932</v>
      </c>
      <c r="T371" s="471">
        <f>$BL$189*$BN290*1000</f>
        <v>13807334.024469312</v>
      </c>
    </row>
    <row r="372" spans="1:24" x14ac:dyDescent="0.25">
      <c r="A372" s="542" t="s">
        <v>284</v>
      </c>
      <c r="K372" s="471">
        <f>$BL$180*$BN291*1000</f>
        <v>50772073.35371577</v>
      </c>
      <c r="L372" s="471">
        <f>$BL$181*$BN291*1000</f>
        <v>103230396.06910825</v>
      </c>
      <c r="M372" s="471">
        <f>$BL$182*$BN291*1000</f>
        <v>129218407.03739341</v>
      </c>
      <c r="N372" s="471">
        <f>$BL$183*$BN291*1000</f>
        <v>101546723.9374848</v>
      </c>
      <c r="O372" s="471">
        <f>$BL$184*$BN291*1000</f>
        <v>89175664.733151451</v>
      </c>
      <c r="P372" s="471">
        <f>$BL$185*$BN291*1000</f>
        <v>91937578.878783181</v>
      </c>
      <c r="Q372" s="471">
        <f>$BL$186*$BN291*1000</f>
        <v>164114743.13046092</v>
      </c>
      <c r="R372" s="471">
        <f>$BL$187*$BN291*1000</f>
        <v>183457751.60554618</v>
      </c>
      <c r="S372" s="471">
        <f>$BL$188*$BN291*1000</f>
        <v>186301028.18489918</v>
      </c>
      <c r="T372" s="471">
        <f>$BL$189*$BN291*1000</f>
        <v>90581781.069457456</v>
      </c>
    </row>
    <row r="373" spans="1:24" x14ac:dyDescent="0.25">
      <c r="A373" s="542" t="s">
        <v>285</v>
      </c>
      <c r="K373" s="471">
        <f>$BL$180*$BN292*1000</f>
        <v>12611065.623889791</v>
      </c>
      <c r="L373" s="471">
        <f>$BL$181*$BN292*1000</f>
        <v>25640971.762922551</v>
      </c>
      <c r="M373" s="471">
        <f>$BL$182*$BN292*1000</f>
        <v>32096026.483106174</v>
      </c>
      <c r="N373" s="471">
        <f>$BL$183*$BN292*1000</f>
        <v>25222771.395309169</v>
      </c>
      <c r="O373" s="471">
        <f>$BL$184*$BN292*1000</f>
        <v>22149975.089041013</v>
      </c>
      <c r="P373" s="471">
        <f>$BL$185*$BN292*1000</f>
        <v>22835995.537633982</v>
      </c>
      <c r="Q373" s="471">
        <f>$BL$186*$BN292*1000</f>
        <v>40763783.291796371</v>
      </c>
      <c r="R373" s="471">
        <f>$BL$187*$BN292*1000</f>
        <v>45568313.284954593</v>
      </c>
      <c r="S373" s="471">
        <f>$BL$188*$BN292*1000</f>
        <v>46274543.012452327</v>
      </c>
      <c r="T373" s="471">
        <f>$BL$189*$BN292*1000</f>
        <v>22499234.518894114</v>
      </c>
    </row>
    <row r="374" spans="1:24" x14ac:dyDescent="0.25">
      <c r="A374" s="542" t="s">
        <v>286</v>
      </c>
      <c r="K374" s="471">
        <f>$BL$180*$BN293*1000</f>
        <v>2057087.3222681743</v>
      </c>
      <c r="L374" s="471">
        <f>$BL$181*$BN293*1000</f>
        <v>4182494.9228894101</v>
      </c>
      <c r="M374" s="471">
        <f>$BL$182*$BN293*1000</f>
        <v>5235428.2455328749</v>
      </c>
      <c r="N374" s="471">
        <f>$BL$183*$BN293*1000</f>
        <v>4114279.0638936632</v>
      </c>
      <c r="O374" s="471">
        <f>$BL$184*$BN293*1000</f>
        <v>3613051.7676402456</v>
      </c>
      <c r="P374" s="471">
        <f>$BL$185*$BN293*1000</f>
        <v>3724953.8074602592</v>
      </c>
      <c r="Q374" s="471">
        <f>$BL$186*$BN293*1000</f>
        <v>6649292.3213714259</v>
      </c>
      <c r="R374" s="471">
        <f>$BL$187*$BN293*1000</f>
        <v>7432995.937952443</v>
      </c>
      <c r="S374" s="471">
        <f>$BL$188*$BN293*1000</f>
        <v>7548194.4677493563</v>
      </c>
      <c r="T374" s="471">
        <f>$BL$189*$BN293*1000</f>
        <v>3670022.1432421622</v>
      </c>
    </row>
    <row r="375" spans="1:24" x14ac:dyDescent="0.25">
      <c r="A375" s="542" t="s">
        <v>298</v>
      </c>
      <c r="K375" s="471">
        <f>$BL$180*$BN294*1000</f>
        <v>18029811.882258113</v>
      </c>
      <c r="L375" s="471">
        <f>$BL$181*$BN294*1000</f>
        <v>36658432.455384545</v>
      </c>
      <c r="M375" s="471">
        <f>$BL$182*$BN294*1000</f>
        <v>45887107.157871366</v>
      </c>
      <c r="N375" s="471">
        <f>$BL$183*$BN294*1000</f>
        <v>36060538.971833326</v>
      </c>
      <c r="O375" s="471">
        <f>$BL$184*$BN294*1000</f>
        <v>31667417.802947987</v>
      </c>
      <c r="P375" s="471">
        <f>$BL$185*$BN294*1000</f>
        <v>32648208.800663728</v>
      </c>
      <c r="Q375" s="471">
        <f>$BL$186*$BN294*1000</f>
        <v>58279241.919726908</v>
      </c>
      <c r="R375" s="471">
        <f>$BL$187*$BN294*1000</f>
        <v>65148191.344207898</v>
      </c>
      <c r="S375" s="471">
        <f>$BL$188*$BN294*1000</f>
        <v>66157875.181576997</v>
      </c>
      <c r="T375" s="471">
        <f>$BL$189*$BN294*1000</f>
        <v>32166747.677691258</v>
      </c>
    </row>
    <row r="376" spans="1:24" x14ac:dyDescent="0.25">
      <c r="A376" s="542" t="s">
        <v>279</v>
      </c>
      <c r="K376" s="471">
        <f>$BL$180*$BN295*1000</f>
        <v>3004968.6470430186</v>
      </c>
      <c r="L376" s="471">
        <f>$BL$181*$BN295*1000</f>
        <v>6109738.7425640896</v>
      </c>
      <c r="M376" s="471">
        <f>$BL$182*$BN295*1000</f>
        <v>7647851.19297856</v>
      </c>
      <c r="N376" s="471">
        <f>$BL$183*$BN295*1000</f>
        <v>6010089.8286388861</v>
      </c>
      <c r="O376" s="471">
        <f>$BL$184*$BN295*1000</f>
        <v>5277902.9671579972</v>
      </c>
      <c r="P376" s="471">
        <f>$BL$185*$BN295*1000</f>
        <v>5441368.1334439535</v>
      </c>
      <c r="Q376" s="471">
        <f>$BL$186*$BN295*1000</f>
        <v>9713206.9866211507</v>
      </c>
      <c r="R376" s="471">
        <f>$BL$187*$BN295*1000</f>
        <v>10858031.890701314</v>
      </c>
      <c r="S376" s="471">
        <f>$BL$188*$BN295*1000</f>
        <v>11026312.53026283</v>
      </c>
      <c r="T376" s="471">
        <f>$BL$189*$BN295*1000</f>
        <v>5361124.6129485425</v>
      </c>
    </row>
    <row r="377" spans="1:24" x14ac:dyDescent="0.25">
      <c r="A377" s="554"/>
      <c r="K377" s="471">
        <f>SUM(K369:K376)+K365+K366+K367</f>
        <v>135857287.44707799</v>
      </c>
      <c r="L377" s="471">
        <f>SUM(L369:L376)+L365+L366+L367</f>
        <v>276226686.55524099</v>
      </c>
      <c r="M377" s="471">
        <f t="shared" ref="M377:T377" si="311">SUM(M369:M376)+M365+M366+M367</f>
        <v>345766109.37335092</v>
      </c>
      <c r="N377" s="471">
        <f t="shared" si="311"/>
        <v>271721471.11605591</v>
      </c>
      <c r="O377" s="471">
        <f t="shared" si="311"/>
        <v>238618656.21545202</v>
      </c>
      <c r="P377" s="471">
        <f t="shared" si="311"/>
        <v>246009060.80604529</v>
      </c>
      <c r="Q377" s="471">
        <f t="shared" si="311"/>
        <v>439142669.5625903</v>
      </c>
      <c r="R377" s="471">
        <f t="shared" si="311"/>
        <v>490901214.93817717</v>
      </c>
      <c r="S377" s="471">
        <f t="shared" si="311"/>
        <v>498509331.33006841</v>
      </c>
      <c r="T377" s="471">
        <f t="shared" si="311"/>
        <v>242381180.34864408</v>
      </c>
      <c r="U377" s="471">
        <f>SUM(K377:T377)</f>
        <v>3185133667.6927037</v>
      </c>
    </row>
    <row r="378" spans="1:24" x14ac:dyDescent="0.25">
      <c r="J378" s="542" t="s">
        <v>325</v>
      </c>
      <c r="K378" s="471">
        <f>$BL$180*$BN296*1000</f>
        <v>135857287.44707802</v>
      </c>
      <c r="L378" s="471">
        <f>$BL$181*$BN296*1000</f>
        <v>276226686.55524099</v>
      </c>
      <c r="M378" s="471">
        <f>$BL$182*$BN296*1000</f>
        <v>345766109.37335092</v>
      </c>
      <c r="N378" s="471">
        <f>$BL$183*$BN296*1000</f>
        <v>271721471.11605585</v>
      </c>
      <c r="O378" s="471">
        <f>$BL$184*$BN296*1000</f>
        <v>238618656.21545202</v>
      </c>
      <c r="P378" s="471">
        <f>$BL$185*$BN296*1000</f>
        <v>246009060.80604529</v>
      </c>
      <c r="Q378" s="471">
        <f>$BL$186*$BN296*1000</f>
        <v>439142669.56259024</v>
      </c>
      <c r="R378" s="471">
        <f>$BL$187*$BN296*1000</f>
        <v>490901214.93817723</v>
      </c>
      <c r="S378" s="471">
        <f>$BL$188*$BN296*1000</f>
        <v>498509331.33006835</v>
      </c>
      <c r="T378" s="471">
        <f>$BL$189*$BN296*1000</f>
        <v>242381180.34864411</v>
      </c>
      <c r="U378" s="471">
        <f>BI62</f>
        <v>3185133.6676927018</v>
      </c>
    </row>
    <row r="380" spans="1:24" x14ac:dyDescent="0.25">
      <c r="A380" s="526" t="s">
        <v>262</v>
      </c>
      <c r="B380" s="526"/>
      <c r="C380" s="526"/>
      <c r="D380" s="526"/>
      <c r="E380" s="526"/>
      <c r="F380" s="526"/>
      <c r="G380" s="526"/>
      <c r="H380" s="526"/>
      <c r="I380" s="526"/>
      <c r="J380" s="526" t="s">
        <v>293</v>
      </c>
      <c r="K380" s="526">
        <v>2018</v>
      </c>
      <c r="L380" s="526">
        <v>2019</v>
      </c>
      <c r="M380" s="526">
        <v>2020</v>
      </c>
      <c r="N380" s="526">
        <v>2021</v>
      </c>
      <c r="O380" s="526">
        <v>2022</v>
      </c>
      <c r="P380" s="526">
        <v>2023</v>
      </c>
      <c r="Q380" s="526">
        <v>2024</v>
      </c>
      <c r="R380" s="526">
        <v>2025</v>
      </c>
      <c r="S380" s="526">
        <v>2026</v>
      </c>
      <c r="T380" s="526">
        <v>2027</v>
      </c>
      <c r="U380" s="526">
        <v>2028</v>
      </c>
      <c r="V380" s="526">
        <v>2029</v>
      </c>
      <c r="W380" s="526">
        <v>2030</v>
      </c>
      <c r="X380" s="526">
        <v>2031</v>
      </c>
    </row>
    <row r="381" spans="1:24" x14ac:dyDescent="0.25">
      <c r="A381" s="462" t="s">
        <v>324</v>
      </c>
    </row>
    <row r="382" spans="1:24" x14ac:dyDescent="0.25">
      <c r="A382" s="548" t="s">
        <v>276</v>
      </c>
    </row>
    <row r="383" spans="1:24" x14ac:dyDescent="0.25">
      <c r="A383" s="542" t="s">
        <v>277</v>
      </c>
      <c r="S383" s="471">
        <f>$BK$121*$BL203*1000</f>
        <v>21660188.052084681</v>
      </c>
      <c r="T383" s="471">
        <f>$BK$122*$BL203*1000</f>
        <v>23375401.156091496</v>
      </c>
      <c r="U383" s="471">
        <f>$BK$123*$BL203*1000</f>
        <v>36651448.843908496</v>
      </c>
      <c r="V383" s="471">
        <f>$BK$124*$BL203*1000</f>
        <v>18357711.947915312</v>
      </c>
    </row>
    <row r="384" spans="1:24" x14ac:dyDescent="0.25">
      <c r="A384" s="542" t="s">
        <v>278</v>
      </c>
      <c r="S384" s="471">
        <f>$BK$121*$BL204*1000</f>
        <v>5796551.0051551759</v>
      </c>
      <c r="T384" s="471">
        <f>$BK$122*$BL204*1000</f>
        <v>6255564.5750364009</v>
      </c>
      <c r="U384" s="471">
        <f>$BK$123*$BL204*1000</f>
        <v>9808409.4249635991</v>
      </c>
      <c r="V384" s="471">
        <f>$BK$124*$BL204*1000</f>
        <v>4912764.9948448231</v>
      </c>
    </row>
    <row r="385" spans="1:22" x14ac:dyDescent="0.25">
      <c r="A385" s="542" t="s">
        <v>279</v>
      </c>
      <c r="S385" s="471">
        <f>$BK$121*$BL205*1000</f>
        <v>1839472.7588564779</v>
      </c>
      <c r="T385" s="471">
        <f>$BK$122*$BL205*1000</f>
        <v>1985135.7500026023</v>
      </c>
      <c r="U385" s="471">
        <f>$BK$123*$BL205*1000</f>
        <v>3112592.6311845975</v>
      </c>
      <c r="V385" s="471">
        <f>$BK$124*$BL205*1000</f>
        <v>1559012.8286016551</v>
      </c>
    </row>
    <row r="386" spans="1:22" x14ac:dyDescent="0.25">
      <c r="A386" s="548" t="s">
        <v>280</v>
      </c>
      <c r="S386" s="471"/>
      <c r="T386" s="471"/>
      <c r="U386" s="471"/>
      <c r="V386" s="471"/>
    </row>
    <row r="387" spans="1:22" x14ac:dyDescent="0.25">
      <c r="A387" s="542" t="s">
        <v>281</v>
      </c>
      <c r="S387" s="471">
        <f>$BK$121*$BL207*1000</f>
        <v>13268909.124365903</v>
      </c>
      <c r="T387" s="471">
        <f>$BK$122*$BL207*1000</f>
        <v>14319639.004977332</v>
      </c>
      <c r="U387" s="471">
        <f>$BK$123*$BL207*1000</f>
        <v>22452470.995022658</v>
      </c>
      <c r="V387" s="471">
        <f>$BK$124*$BL207*1000</f>
        <v>11245830.875634089</v>
      </c>
    </row>
    <row r="388" spans="1:22" x14ac:dyDescent="0.25">
      <c r="A388" s="542" t="s">
        <v>282</v>
      </c>
      <c r="S388" s="471">
        <f>$BK$121*$BL208*1000</f>
        <v>36109265.901665181</v>
      </c>
      <c r="T388" s="471">
        <f>$BK$122*$BL208*1000</f>
        <v>38968663.331718504</v>
      </c>
      <c r="U388" s="471">
        <f>$BK$123*$BL208*1000</f>
        <v>61100896.668281458</v>
      </c>
      <c r="V388" s="471">
        <f>$BK$124*$BL208*1000</f>
        <v>30603774.098334793</v>
      </c>
    </row>
    <row r="389" spans="1:22" x14ac:dyDescent="0.25">
      <c r="A389" s="542" t="s">
        <v>283</v>
      </c>
      <c r="S389" s="471">
        <f>$BK$121*$BL209*1000</f>
        <v>11813010.463360246</v>
      </c>
      <c r="T389" s="471">
        <f>$BK$122*$BL209*1000</f>
        <v>12748451.572911233</v>
      </c>
      <c r="U389" s="471">
        <f>$BK$123*$BL209*1000</f>
        <v>19988928.427088764</v>
      </c>
      <c r="V389" s="471">
        <f>$BK$124*$BL209*1000</f>
        <v>10011909.53663975</v>
      </c>
    </row>
    <row r="390" spans="1:22" x14ac:dyDescent="0.25">
      <c r="A390" s="542" t="s">
        <v>284</v>
      </c>
      <c r="S390" s="471">
        <f>$BK$121*$BL210*1000</f>
        <v>10412158.197215311</v>
      </c>
      <c r="T390" s="471">
        <f>$BK$122*$BL210*1000</f>
        <v>11236669.514379838</v>
      </c>
      <c r="U390" s="471">
        <f>$BK$123*$BL210*1000</f>
        <v>17618530.48562016</v>
      </c>
      <c r="V390" s="471">
        <f>$BK$124*$BL210*1000</f>
        <v>8824641.8027846869</v>
      </c>
    </row>
    <row r="391" spans="1:22" x14ac:dyDescent="0.25">
      <c r="A391" s="542" t="s">
        <v>285</v>
      </c>
      <c r="S391" s="471">
        <f>$BK$121*$BL211*1000</f>
        <v>28847424.24884139</v>
      </c>
      <c r="T391" s="471">
        <f>$BK$122*$BL211*1000</f>
        <v>31131775.611326195</v>
      </c>
      <c r="U391" s="471">
        <f>$BK$123*$BL211*1000</f>
        <v>48813052.388673797</v>
      </c>
      <c r="V391" s="471">
        <f>$BK$124*$BL211*1000</f>
        <v>24449127.751158603</v>
      </c>
    </row>
    <row r="392" spans="1:22" x14ac:dyDescent="0.25">
      <c r="A392" s="542" t="s">
        <v>286</v>
      </c>
      <c r="S392" s="471">
        <f>$BK$121*$BL212*1000</f>
        <v>4120731.9833249212</v>
      </c>
      <c r="T392" s="471">
        <f>$BK$122*$BL212*1000</f>
        <v>4447041.8694119276</v>
      </c>
      <c r="U392" s="471">
        <f>$BK$123*$BL212*1000</f>
        <v>6972737.1305880705</v>
      </c>
      <c r="V392" s="471">
        <f>$BK$124*$BL212*1000</f>
        <v>3492454.0166750774</v>
      </c>
    </row>
    <row r="393" spans="1:22" x14ac:dyDescent="0.25">
      <c r="A393" s="542" t="s">
        <v>287</v>
      </c>
      <c r="S393" s="471">
        <f>$BK$121*$BL213*1000</f>
        <v>22073673.106277741</v>
      </c>
      <c r="T393" s="471">
        <f>$BK$122*$BL213*1000</f>
        <v>23821629.000031237</v>
      </c>
      <c r="U393" s="471">
        <f>$BK$123*$BL213*1000</f>
        <v>37351111.574215174</v>
      </c>
      <c r="V393" s="471">
        <f>$BK$124*$BL213*1000</f>
        <v>18708153.943219867</v>
      </c>
    </row>
    <row r="394" spans="1:22" x14ac:dyDescent="0.25">
      <c r="A394" s="542" t="s">
        <v>279</v>
      </c>
      <c r="S394" s="471">
        <f>$BK$121*$BL214*1000</f>
        <v>3678945.5177129558</v>
      </c>
      <c r="T394" s="471">
        <f>$BK$122*$BL214*1000</f>
        <v>3970271.5000052047</v>
      </c>
      <c r="U394" s="471">
        <f>$BK$123*$BL214*1000</f>
        <v>6225185.262369195</v>
      </c>
      <c r="V394" s="471">
        <f>$BK$124*$BL214*1000</f>
        <v>3118025.6572033102</v>
      </c>
    </row>
    <row r="395" spans="1:22" x14ac:dyDescent="0.25">
      <c r="A395" s="554"/>
      <c r="S395" s="471">
        <f>SUM(S383:S394)</f>
        <v>159620330.35885999</v>
      </c>
      <c r="T395" s="471">
        <f t="shared" ref="T395:V395" si="312">SUM(T383:T394)</f>
        <v>172260242.88589197</v>
      </c>
      <c r="U395" s="471">
        <f t="shared" si="312"/>
        <v>270095363.83191597</v>
      </c>
      <c r="V395" s="471">
        <f t="shared" si="312"/>
        <v>135283407.45301199</v>
      </c>
    </row>
    <row r="396" spans="1:22" x14ac:dyDescent="0.25">
      <c r="R396" s="542" t="s">
        <v>325</v>
      </c>
      <c r="S396" s="471">
        <f>BK121</f>
        <v>159620.33035885997</v>
      </c>
      <c r="T396" s="471">
        <f>BK122</f>
        <v>172260.24288589196</v>
      </c>
      <c r="U396" s="471">
        <f>BK123</f>
        <v>270095.36383191595</v>
      </c>
      <c r="V396" s="471">
        <f>BK124</f>
        <v>135283.40745301195</v>
      </c>
    </row>
    <row r="400" spans="1:22" x14ac:dyDescent="0.25">
      <c r="S400" s="471"/>
    </row>
  </sheetData>
  <mergeCells count="123">
    <mergeCell ref="J72:L72"/>
    <mergeCell ref="U72:V72"/>
    <mergeCell ref="AM72:AN72"/>
    <mergeCell ref="AQ72:AR72"/>
    <mergeCell ref="U67:V67"/>
    <mergeCell ref="U68:V68"/>
    <mergeCell ref="J69:L69"/>
    <mergeCell ref="U69:V69"/>
    <mergeCell ref="AQ69:AR69"/>
    <mergeCell ref="AM70:AN70"/>
    <mergeCell ref="AQ70:AR70"/>
    <mergeCell ref="AY64:BA64"/>
    <mergeCell ref="J65:L65"/>
    <mergeCell ref="M65:N65"/>
    <mergeCell ref="O65:Q65"/>
    <mergeCell ref="R65:S65"/>
    <mergeCell ref="U65:V65"/>
    <mergeCell ref="AM65:AN65"/>
    <mergeCell ref="AQ65:AR65"/>
    <mergeCell ref="AY65:BA65"/>
    <mergeCell ref="J64:L64"/>
    <mergeCell ref="M64:N64"/>
    <mergeCell ref="O64:Q64"/>
    <mergeCell ref="U64:V64"/>
    <mergeCell ref="AM64:AN64"/>
    <mergeCell ref="AQ64:AR64"/>
    <mergeCell ref="J62:L62"/>
    <mergeCell ref="U62:V62"/>
    <mergeCell ref="AQ62:AR62"/>
    <mergeCell ref="AY62:BA62"/>
    <mergeCell ref="J63:L63"/>
    <mergeCell ref="M63:N63"/>
    <mergeCell ref="U63:V63"/>
    <mergeCell ref="AQ63:AR63"/>
    <mergeCell ref="AY63:BA63"/>
    <mergeCell ref="J57:L57"/>
    <mergeCell ref="U57:V57"/>
    <mergeCell ref="AQ57:AR57"/>
    <mergeCell ref="AM58:AN58"/>
    <mergeCell ref="AQ58:AR58"/>
    <mergeCell ref="J61:L61"/>
    <mergeCell ref="U61:V61"/>
    <mergeCell ref="AQ61:AR61"/>
    <mergeCell ref="AY42:BA42"/>
    <mergeCell ref="BO45:BR45"/>
    <mergeCell ref="J54:L54"/>
    <mergeCell ref="AQ55:AR55"/>
    <mergeCell ref="J56:L56"/>
    <mergeCell ref="U56:V56"/>
    <mergeCell ref="AM41:AN41"/>
    <mergeCell ref="AQ41:AR41"/>
    <mergeCell ref="AY41:BA41"/>
    <mergeCell ref="J42:L42"/>
    <mergeCell ref="M42:N42"/>
    <mergeCell ref="O42:Q42"/>
    <mergeCell ref="R42:S42"/>
    <mergeCell ref="U42:V42"/>
    <mergeCell ref="AM42:AN42"/>
    <mergeCell ref="AQ42:AR42"/>
    <mergeCell ref="J41:L41"/>
    <mergeCell ref="M41:N41"/>
    <mergeCell ref="O41:Q41"/>
    <mergeCell ref="R41:S41"/>
    <mergeCell ref="U41:V41"/>
    <mergeCell ref="R40:S40"/>
    <mergeCell ref="AQ31:AR31"/>
    <mergeCell ref="AY31:BA31"/>
    <mergeCell ref="R34:S34"/>
    <mergeCell ref="R35:S35"/>
    <mergeCell ref="AX35:AZ35"/>
    <mergeCell ref="R39:S39"/>
    <mergeCell ref="J31:L31"/>
    <mergeCell ref="M31:N31"/>
    <mergeCell ref="O31:Q31"/>
    <mergeCell ref="R31:S31"/>
    <mergeCell ref="U31:V31"/>
    <mergeCell ref="AM31:AN31"/>
    <mergeCell ref="J30:L30"/>
    <mergeCell ref="M30:N30"/>
    <mergeCell ref="O30:Q30"/>
    <mergeCell ref="R30:S30"/>
    <mergeCell ref="U30:V30"/>
    <mergeCell ref="AM30:AN30"/>
    <mergeCell ref="AQ30:AR30"/>
    <mergeCell ref="AY30:BA30"/>
    <mergeCell ref="J18:L18"/>
    <mergeCell ref="M18:N18"/>
    <mergeCell ref="O18:Q18"/>
    <mergeCell ref="R18:S18"/>
    <mergeCell ref="U18:V18"/>
    <mergeCell ref="AM18:AN18"/>
    <mergeCell ref="AQ18:AR18"/>
    <mergeCell ref="AY15:BA15"/>
    <mergeCell ref="J16:L16"/>
    <mergeCell ref="M16:N16"/>
    <mergeCell ref="O16:Q16"/>
    <mergeCell ref="R16:S16"/>
    <mergeCell ref="U16:V16"/>
    <mergeCell ref="AY18:BA18"/>
    <mergeCell ref="AM16:AN16"/>
    <mergeCell ref="AQ16:AR16"/>
    <mergeCell ref="AY16:BA16"/>
    <mergeCell ref="AQ17:AR17"/>
    <mergeCell ref="AY17:BA17"/>
    <mergeCell ref="J13:L13"/>
    <mergeCell ref="R13:S13"/>
    <mergeCell ref="AR13:AU13"/>
    <mergeCell ref="J15:L15"/>
    <mergeCell ref="M15:N15"/>
    <mergeCell ref="O15:Q15"/>
    <mergeCell ref="R15:S15"/>
    <mergeCell ref="U15:V15"/>
    <mergeCell ref="AM15:AN15"/>
    <mergeCell ref="AQ15:AR15"/>
    <mergeCell ref="BC17:BE17"/>
    <mergeCell ref="J17:L17"/>
    <mergeCell ref="M17:N17"/>
    <mergeCell ref="O17:Q17"/>
    <mergeCell ref="R17:S17"/>
    <mergeCell ref="U17:V17"/>
    <mergeCell ref="AM17:AN17"/>
    <mergeCell ref="CE23:CF23"/>
    <mergeCell ref="CG23:CH23"/>
  </mergeCells>
  <conditionalFormatting sqref="AE103:BH103 B77:BH77 B95:BE95 AP99:AV101 BG78:BH81 BF79:BF80 AW99:BH102 AE87:BH89 J87:S87 B78:BE80 J85:BH86 J82:L84 AE82:BH84 B81:L81 M81:Y84 AE81:BE81 Y96:BE98 B100:X103 Z101:AJ101 Y99:AJ100 B96:S99 Y101:Y104 Z104:AD104 Z102:Z103 AE102:AV102 B88:S89 J104:X104 AV104:BA104">
    <cfRule type="cellIs" dxfId="65" priority="66" operator="greaterThan">
      <formula>0</formula>
    </cfRule>
  </conditionalFormatting>
  <conditionalFormatting sqref="J104:X104 AE104:BH104 B108:BH108 J105:BH107">
    <cfRule type="cellIs" dxfId="64" priority="65" operator="greaterThan">
      <formula>0</formula>
    </cfRule>
  </conditionalFormatting>
  <conditionalFormatting sqref="AB101">
    <cfRule type="cellIs" dxfId="63" priority="64" operator="greaterThan">
      <formula>0</formula>
    </cfRule>
  </conditionalFormatting>
  <conditionalFormatting sqref="AD101">
    <cfRule type="cellIs" dxfId="62" priority="63" operator="greaterThan">
      <formula>0</formula>
    </cfRule>
  </conditionalFormatting>
  <conditionalFormatting sqref="AC101">
    <cfRule type="cellIs" dxfId="61" priority="62" operator="greaterThan">
      <formula>0</formula>
    </cfRule>
  </conditionalFormatting>
  <conditionalFormatting sqref="AK99:AO101">
    <cfRule type="cellIs" dxfId="60" priority="61" operator="greaterThan">
      <formula>0</formula>
    </cfRule>
  </conditionalFormatting>
  <conditionalFormatting sqref="BF78">
    <cfRule type="cellIs" dxfId="59" priority="60" operator="greaterThan">
      <formula>0</formula>
    </cfRule>
  </conditionalFormatting>
  <conditionalFormatting sqref="BF95:BH95 BG96:BH98 BF97:BF98">
    <cfRule type="cellIs" dxfId="58" priority="59" operator="greaterThan">
      <formula>0</formula>
    </cfRule>
  </conditionalFormatting>
  <conditionalFormatting sqref="BF96">
    <cfRule type="cellIs" dxfId="57" priority="58" operator="greaterThan">
      <formula>0</formula>
    </cfRule>
  </conditionalFormatting>
  <conditionalFormatting sqref="B138:BH150">
    <cfRule type="cellIs" dxfId="56" priority="57" operator="greaterThan">
      <formula>0</formula>
    </cfRule>
  </conditionalFormatting>
  <conditionalFormatting sqref="B113:I115 B116:Q125 J114:Q115 J113:BH113 R114:BH125">
    <cfRule type="cellIs" dxfId="55" priority="56" operator="greaterThan">
      <formula>0</formula>
    </cfRule>
  </conditionalFormatting>
  <conditionalFormatting sqref="Z164:AJ164 AE165:AJ165 AE166:AL167 C163:AJ163 Y165:AD168 C159:AL162 C164:X167 AN159:BH167">
    <cfRule type="cellIs" dxfId="54" priority="55" operator="greaterThan">
      <formula>0</formula>
    </cfRule>
  </conditionalFormatting>
  <conditionalFormatting sqref="B168:BH171">
    <cfRule type="cellIs" dxfId="53" priority="54" operator="greaterThan">
      <formula>0</formula>
    </cfRule>
  </conditionalFormatting>
  <conditionalFormatting sqref="C168:I170 AN168:AT170">
    <cfRule type="cellIs" dxfId="52" priority="50" operator="greaterThan">
      <formula>0</formula>
    </cfRule>
  </conditionalFormatting>
  <conditionalFormatting sqref="T168:X171 BE168:BH171">
    <cfRule type="cellIs" dxfId="51" priority="53" operator="greaterThan">
      <formula>0</formula>
    </cfRule>
  </conditionalFormatting>
  <conditionalFormatting sqref="AK163:AL165">
    <cfRule type="cellIs" dxfId="50" priority="52" operator="greaterThan">
      <formula>0</formula>
    </cfRule>
  </conditionalFormatting>
  <conditionalFormatting sqref="B159:BH171">
    <cfRule type="cellIs" dxfId="49" priority="51" operator="greaterThan">
      <formula>0</formula>
    </cfRule>
  </conditionalFormatting>
  <conditionalFormatting sqref="B159:BH171">
    <cfRule type="cellIs" dxfId="48" priority="49" operator="greaterThan">
      <formula>0</formula>
    </cfRule>
  </conditionalFormatting>
  <conditionalFormatting sqref="B180:BH192">
    <cfRule type="cellIs" dxfId="47" priority="48" operator="greaterThan">
      <formula>0</formula>
    </cfRule>
  </conditionalFormatting>
  <conditionalFormatting sqref="B180:BH192">
    <cfRule type="cellIs" dxfId="46" priority="47" operator="greaterThan">
      <formula>0</formula>
    </cfRule>
  </conditionalFormatting>
  <conditionalFormatting sqref="Y87:Y90 Z87:AA89">
    <cfRule type="cellIs" dxfId="45" priority="46" operator="greaterThan">
      <formula>0</formula>
    </cfRule>
  </conditionalFormatting>
  <conditionalFormatting sqref="Z90:AA90">
    <cfRule type="cellIs" dxfId="44" priority="45" operator="greaterThan">
      <formula>0</formula>
    </cfRule>
  </conditionalFormatting>
  <conditionalFormatting sqref="AB87:AB89">
    <cfRule type="cellIs" dxfId="43" priority="44" operator="greaterThan">
      <formula>0</formula>
    </cfRule>
  </conditionalFormatting>
  <conditionalFormatting sqref="AB90">
    <cfRule type="cellIs" dxfId="42" priority="43" operator="greaterThan">
      <formula>0</formula>
    </cfRule>
  </conditionalFormatting>
  <conditionalFormatting sqref="AD87:AD89">
    <cfRule type="cellIs" dxfId="41" priority="42" operator="greaterThan">
      <formula>0</formula>
    </cfRule>
  </conditionalFormatting>
  <conditionalFormatting sqref="AD90">
    <cfRule type="cellIs" dxfId="40" priority="41" operator="greaterThan">
      <formula>0</formula>
    </cfRule>
  </conditionalFormatting>
  <conditionalFormatting sqref="AC87:AC90">
    <cfRule type="cellIs" dxfId="39" priority="40" operator="greaterThan">
      <formula>0</formula>
    </cfRule>
  </conditionalFormatting>
  <conditionalFormatting sqref="Y100">
    <cfRule type="cellIs" dxfId="38" priority="39" operator="greaterThan">
      <formula>0</formula>
    </cfRule>
  </conditionalFormatting>
  <conditionalFormatting sqref="T87:X90">
    <cfRule type="cellIs" dxfId="37" priority="38" operator="greaterThan">
      <formula>0</formula>
    </cfRule>
  </conditionalFormatting>
  <conditionalFormatting sqref="B82:I84">
    <cfRule type="cellIs" dxfId="36" priority="37" operator="greaterThan">
      <formula>0</formula>
    </cfRule>
  </conditionalFormatting>
  <conditionalFormatting sqref="C86:C87">
    <cfRule type="cellIs" dxfId="35" priority="36" operator="greaterThan">
      <formula>0</formula>
    </cfRule>
  </conditionalFormatting>
  <conditionalFormatting sqref="Z81:Z84">
    <cfRule type="cellIs" dxfId="34" priority="35" operator="greaterThan">
      <formula>0</formula>
    </cfRule>
  </conditionalFormatting>
  <conditionalFormatting sqref="AA81:AA84">
    <cfRule type="cellIs" dxfId="33" priority="34" operator="greaterThan">
      <formula>0</formula>
    </cfRule>
  </conditionalFormatting>
  <conditionalFormatting sqref="AB81:AB84">
    <cfRule type="cellIs" dxfId="32" priority="33" operator="greaterThan">
      <formula>0</formula>
    </cfRule>
  </conditionalFormatting>
  <conditionalFormatting sqref="AC81:AC84">
    <cfRule type="cellIs" dxfId="31" priority="32" operator="greaterThan">
      <formula>0</formula>
    </cfRule>
  </conditionalFormatting>
  <conditionalFormatting sqref="AD81:AD84">
    <cfRule type="cellIs" dxfId="30" priority="31" operator="greaterThan">
      <formula>0</formula>
    </cfRule>
  </conditionalFormatting>
  <conditionalFormatting sqref="T96:X98">
    <cfRule type="cellIs" dxfId="29" priority="30" operator="greaterThan">
      <formula>0</formula>
    </cfRule>
  </conditionalFormatting>
  <conditionalFormatting sqref="T98:X100">
    <cfRule type="cellIs" dxfId="28" priority="29" operator="greaterThan">
      <formula>0</formula>
    </cfRule>
  </conditionalFormatting>
  <conditionalFormatting sqref="Y101:AD101">
    <cfRule type="cellIs" dxfId="27" priority="28" operator="greaterThan">
      <formula>0</formula>
    </cfRule>
  </conditionalFormatting>
  <conditionalFormatting sqref="Y101:AD101">
    <cfRule type="cellIs" dxfId="26" priority="27" operator="greaterThan">
      <formula>0</formula>
    </cfRule>
  </conditionalFormatting>
  <conditionalFormatting sqref="Y102">
    <cfRule type="cellIs" dxfId="25" priority="26" operator="greaterThan">
      <formula>0</formula>
    </cfRule>
  </conditionalFormatting>
  <conditionalFormatting sqref="AA102:AB103">
    <cfRule type="cellIs" dxfId="24" priority="25" operator="greaterThan">
      <formula>0</formula>
    </cfRule>
  </conditionalFormatting>
  <conditionalFormatting sqref="AA102">
    <cfRule type="cellIs" dxfId="23" priority="24" operator="greaterThan">
      <formula>0</formula>
    </cfRule>
  </conditionalFormatting>
  <conditionalFormatting sqref="AC102:AD103">
    <cfRule type="cellIs" dxfId="22" priority="23" operator="greaterThan">
      <formula>0</formula>
    </cfRule>
  </conditionalFormatting>
  <conditionalFormatting sqref="AC102">
    <cfRule type="cellIs" dxfId="21" priority="22" operator="greaterThan">
      <formula>0</formula>
    </cfRule>
  </conditionalFormatting>
  <conditionalFormatting sqref="B85:B87 C85:I85">
    <cfRule type="cellIs" dxfId="20" priority="21" operator="greaterThan">
      <formula>0</formula>
    </cfRule>
  </conditionalFormatting>
  <conditionalFormatting sqref="E86:E87">
    <cfRule type="cellIs" dxfId="19" priority="20" operator="greaterThan">
      <formula>0</formula>
    </cfRule>
  </conditionalFormatting>
  <conditionalFormatting sqref="D86:D87">
    <cfRule type="cellIs" dxfId="18" priority="19" operator="greaterThan">
      <formula>0</formula>
    </cfRule>
  </conditionalFormatting>
  <conditionalFormatting sqref="G86:G87">
    <cfRule type="cellIs" dxfId="17" priority="18" operator="greaterThan">
      <formula>0</formula>
    </cfRule>
  </conditionalFormatting>
  <conditionalFormatting sqref="F86:F87">
    <cfRule type="cellIs" dxfId="16" priority="17" operator="greaterThan">
      <formula>0</formula>
    </cfRule>
  </conditionalFormatting>
  <conditionalFormatting sqref="I86:I87">
    <cfRule type="cellIs" dxfId="15" priority="16" operator="greaterThan">
      <formula>0</formula>
    </cfRule>
  </conditionalFormatting>
  <conditionalFormatting sqref="H86:H87">
    <cfRule type="cellIs" dxfId="14" priority="15" operator="greaterThan">
      <formula>0</formula>
    </cfRule>
  </conditionalFormatting>
  <conditionalFormatting sqref="B107:I107">
    <cfRule type="cellIs" dxfId="13" priority="14" operator="greaterThan">
      <formula>0</formula>
    </cfRule>
  </conditionalFormatting>
  <conditionalFormatting sqref="C105:C106">
    <cfRule type="cellIs" dxfId="12" priority="13" operator="greaterThan">
      <formula>0</formula>
    </cfRule>
  </conditionalFormatting>
  <conditionalFormatting sqref="B104:B106 C104:I104">
    <cfRule type="cellIs" dxfId="11" priority="12" operator="greaterThan">
      <formula>0</formula>
    </cfRule>
  </conditionalFormatting>
  <conditionalFormatting sqref="E105:E106">
    <cfRule type="cellIs" dxfId="10" priority="11" operator="greaterThan">
      <formula>0</formula>
    </cfRule>
  </conditionalFormatting>
  <conditionalFormatting sqref="D105:D106">
    <cfRule type="cellIs" dxfId="9" priority="10" operator="greaterThan">
      <formula>0</formula>
    </cfRule>
  </conditionalFormatting>
  <conditionalFormatting sqref="G105:G106">
    <cfRule type="cellIs" dxfId="8" priority="9" operator="greaterThan">
      <formula>0</formula>
    </cfRule>
  </conditionalFormatting>
  <conditionalFormatting sqref="F105:F106">
    <cfRule type="cellIs" dxfId="7" priority="8" operator="greaterThan">
      <formula>0</formula>
    </cfRule>
  </conditionalFormatting>
  <conditionalFormatting sqref="I105:I106">
    <cfRule type="cellIs" dxfId="6" priority="7" operator="greaterThan">
      <formula>0</formula>
    </cfRule>
  </conditionalFormatting>
  <conditionalFormatting sqref="H105:H106">
    <cfRule type="cellIs" dxfId="5" priority="6" operator="greaterThan">
      <formula>0</formula>
    </cfRule>
  </conditionalFormatting>
  <conditionalFormatting sqref="AO74">
    <cfRule type="cellIs" dxfId="4" priority="5" operator="greaterThan">
      <formula>0</formula>
    </cfRule>
  </conditionalFormatting>
  <conditionalFormatting sqref="B215:D215">
    <cfRule type="cellIs" dxfId="3" priority="3" operator="equal">
      <formula>$B$201</formula>
    </cfRule>
    <cfRule type="cellIs" dxfId="2" priority="4" operator="equal">
      <formula>$B$201</formula>
    </cfRule>
  </conditionalFormatting>
  <conditionalFormatting sqref="E215:P215">
    <cfRule type="cellIs" dxfId="1" priority="1" operator="equal">
      <formula>$B$201</formula>
    </cfRule>
    <cfRule type="cellIs" dxfId="0" priority="2" operator="equal">
      <formula>$B$201</formula>
    </cfRule>
  </conditionalFormatting>
  <printOptions gridLines="1"/>
  <pageMargins left="0.25" right="0.25" top="0.75" bottom="0.75" header="0.3" footer="0.3"/>
  <pageSetup paperSize="4100" scale="3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Náklady</vt:lpstr>
      <vt:lpstr>Ciastkove alternatívy</vt:lpstr>
      <vt:lpstr>Hárok2</vt:lpstr>
      <vt:lpstr>Hárok3</vt:lpstr>
      <vt:lpstr>Harmonogram</vt:lpstr>
      <vt:lpstr>Harmonogram - naklady</vt:lpstr>
      <vt:lpstr>'Ciastkove alternatívy'!Oblasť_tlače</vt:lpstr>
      <vt:lpstr>Harmonogram!Oblasť_tlače</vt:lpstr>
      <vt:lpstr>'Harmonogram - naklady'!Oblasť_tlače</vt:lpstr>
      <vt:lpstr>Náklady!Oblasť_tlače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Harabin</cp:lastModifiedBy>
  <cp:lastPrinted>2015-09-29T06:59:22Z</cp:lastPrinted>
  <dcterms:created xsi:type="dcterms:W3CDTF">2015-04-20T13:53:00Z</dcterms:created>
  <dcterms:modified xsi:type="dcterms:W3CDTF">2015-09-29T07:01:11Z</dcterms:modified>
</cp:coreProperties>
</file>